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ИСН\4. 2026\июнь\14720-ф Модернизация(замена ТТ-10кВ) Коломна, Сергиевский\"/>
    </mc:Choice>
  </mc:AlternateContent>
  <bookViews>
    <workbookView xWindow="0" yWindow="0" windowWidth="28800" windowHeight="11835" tabRatio="884" activeTab="46"/>
  </bookViews>
  <sheets>
    <sheet name="Титул" sheetId="1" r:id="rId1"/>
    <sheet name="ПЗ" sheetId="2" state="hidden" r:id="rId2"/>
    <sheet name="Расчет " sheetId="35" state="hidden" r:id="rId3"/>
    <sheet name="Приложение 20" sheetId="47" state="hidden" r:id="rId4"/>
    <sheet name="КА" sheetId="88" r:id="rId5"/>
    <sheet name="Смета_дем" sheetId="65" state="hidden" r:id="rId6"/>
    <sheet name="вынос линии" sheetId="45" state="hidden" r:id="rId7"/>
    <sheet name="Вынос" sheetId="102" state="hidden" r:id="rId8"/>
    <sheet name="вынос линии (нов)" sheetId="87" state="hidden" r:id="rId9"/>
    <sheet name="Демонтаж 0,4кВ" sheetId="97" state="hidden" r:id="rId10"/>
    <sheet name="Демонтаж 10кВ" sheetId="32" state="hidden" r:id="rId11"/>
    <sheet name="Демонтаж ТТ" sheetId="96" r:id="rId12"/>
    <sheet name="Смета_расч" sheetId="90" state="hidden" r:id="rId13"/>
    <sheet name="Смета 0,4" sheetId="29" state="hidden" r:id="rId14"/>
    <sheet name="Смета10кВ" sheetId="91" state="hidden" r:id="rId15"/>
    <sheet name="Смета ТТ" sheetId="28" r:id="rId16"/>
    <sheet name="Смета_ячейка" sheetId="27" state="hidden" r:id="rId17"/>
    <sheet name="Смета_КЛ-10" sheetId="44" state="hidden" r:id="rId18"/>
    <sheet name="Смета_10кВ" sheetId="33" state="hidden" r:id="rId19"/>
    <sheet name="Смета_ПИР" sheetId="5" state="hidden" r:id="rId20"/>
    <sheet name="Смета_ПНР 10кВ" sheetId="51" state="hidden" r:id="rId21"/>
    <sheet name="Смета_ПНР 0,4" sheetId="52" state="hidden" r:id="rId22"/>
    <sheet name="Смета_ПНР ВЛЗ" sheetId="67" state="hidden" r:id="rId23"/>
    <sheet name="Смета_ПНР ТТ" sheetId="92" r:id="rId24"/>
    <sheet name="Смета_ПИР " sheetId="36" state="hidden" r:id="rId25"/>
    <sheet name="ГЕО" sheetId="25" state="hidden" r:id="rId26"/>
    <sheet name="Геодезия" sheetId="103" state="hidden" r:id="rId27"/>
    <sheet name="ГЕО (га)" sheetId="86" state="hidden" r:id="rId28"/>
    <sheet name="ССР-2001" sheetId="11" state="hidden" r:id="rId29"/>
    <sheet name="ССР-тек" sheetId="30" r:id="rId30"/>
    <sheet name="ССР-руб" sheetId="59" state="hidden" r:id="rId31"/>
    <sheet name="ССР-тек (руб)" sheetId="76" r:id="rId32"/>
    <sheet name="АктКС2_расч" sheetId="93" state="hidden" r:id="rId33"/>
    <sheet name="АктКС2_дем0,4кВ " sheetId="100" state="hidden" r:id="rId34"/>
    <sheet name="АктКС2_демВЛЗ" sheetId="98" state="hidden" r:id="rId35"/>
    <sheet name="АктКС2_демТП" sheetId="99" state="hidden" r:id="rId36"/>
    <sheet name="АктКС2_расчистка)" sheetId="101" state="hidden" r:id="rId37"/>
    <sheet name="АктКС2_0,4кВ" sheetId="89" state="hidden" r:id="rId38"/>
    <sheet name="АктКС2_ВЛЗ" sheetId="53" state="hidden" r:id="rId39"/>
    <sheet name="ССР-руб (2)" sheetId="68" state="hidden" r:id="rId40"/>
    <sheet name="АктКС2_ТП" sheetId="94" state="hidden" r:id="rId41"/>
    <sheet name="АктКС2_ПНР ВЛЗ" sheetId="54" state="hidden" r:id="rId42"/>
    <sheet name="АктКС2_ПНР ТП" sheetId="95" state="hidden" r:id="rId43"/>
    <sheet name="АктКС2_ПНР 0,4кВ" sheetId="58" state="hidden" r:id="rId44"/>
    <sheet name="ФормаКС3 " sheetId="19" r:id="rId45"/>
    <sheet name="ФормаКС3  (2)" sheetId="106" state="hidden" r:id="rId46"/>
    <sheet name="Акт_ПИР" sheetId="15" r:id="rId47"/>
    <sheet name="БУХ" sheetId="26" state="hidden" r:id="rId48"/>
    <sheet name="ФормаКС3 пир" sheetId="34" state="hidden" r:id="rId49"/>
    <sheet name="Акт_вынос линии" sheetId="46" state="hidden" r:id="rId50"/>
    <sheet name="АКТ сервитут" sheetId="74" state="hidden" r:id="rId51"/>
    <sheet name="Накладная ПИР" sheetId="14" r:id="rId52"/>
    <sheet name="Акт Передачи" sheetId="16" state="hidden" r:id="rId53"/>
    <sheet name="Акт_об окончании работ" sheetId="41" r:id="rId54"/>
    <sheet name="Форма № КС-6а" sheetId="31" state="hidden" r:id="rId55"/>
    <sheet name="АктКС2_10кВ (2)" sheetId="82" state="hidden" r:id="rId56"/>
    <sheet name="АктКС2_0,4 (2)" sheetId="60" state="hidden" r:id="rId57"/>
    <sheet name="АктКС2_ТП (2)" sheetId="85" state="hidden" r:id="rId58"/>
    <sheet name="АктКС2_ПНР 0,4кВ (2)" sheetId="83" state="hidden" r:id="rId59"/>
    <sheet name="АктКС2_ПНР 10кВ (2)" sheetId="84" state="hidden" r:id="rId60"/>
    <sheet name="АктКС2_ПНР ТП (2)" sheetId="61" state="hidden" r:id="rId61"/>
    <sheet name="ФормаКС3  (3)" sheetId="79" state="hidden" r:id="rId62"/>
    <sheet name="Акт_об окончании работ (2)" sheetId="80" state="hidden" r:id="rId63"/>
    <sheet name="Форма № КС-6а (2)" sheetId="81" state="hidden" r:id="rId64"/>
    <sheet name="ССР-тек остаток" sheetId="105" state="hidden" r:id="rId65"/>
    <sheet name="ССР-тек (2)" sheetId="42" state="hidden" r:id="rId66"/>
    <sheet name="Уборка снега" sheetId="24" state="hidden" r:id="rId67"/>
    <sheet name="ДопСоглашение" sheetId="22" state="hidden" r:id="rId68"/>
    <sheet name="Лист1" sheetId="50" state="hidden" r:id="rId69"/>
    <sheet name="Лист2" sheetId="69" state="hidden" r:id="rId70"/>
  </sheets>
  <externalReferences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Excel_BuiltIn_Print_Area_1" localSheetId="52">'Акт Передачи'!$A$1:$V$17</definedName>
    <definedName name="Excel_BuiltIn_Print_Area_1" localSheetId="49">'Акт_вынос линии'!$A$1:$V$51</definedName>
    <definedName name="Excel_BuiltIn_Print_Area_1" localSheetId="53">'Акт_об окончании работ'!$A$1:$V$29</definedName>
    <definedName name="Excel_BuiltIn_Print_Area_1" localSheetId="62">'Акт_об окончании работ (2)'!$A$1:$V$41</definedName>
    <definedName name="Excel_BuiltIn_Print_Area_1" localSheetId="46">Акт_ПИР!$A$1:$V$52</definedName>
    <definedName name="Excel_BuiltIn_Print_Area_1" localSheetId="67">ДопСоглашение!$A$1:$V$21</definedName>
    <definedName name="Excel_BuiltIn_Print_Area_1" localSheetId="51">'Накладная ПИР'!$A$1:$V$65</definedName>
    <definedName name="Excel_BuiltIn_Print_Area_1">ПЗ!$A$1:$V$30</definedName>
    <definedName name="ВЛ" localSheetId="33">#REF!</definedName>
    <definedName name="ВЛ" localSheetId="34">#REF!</definedName>
    <definedName name="ВЛ" localSheetId="35">#REF!</definedName>
    <definedName name="ВЛ" localSheetId="36">#REF!</definedName>
    <definedName name="ВЛ" localSheetId="7">#REF!</definedName>
    <definedName name="ВЛ" localSheetId="25">ГЕО!$L$6:$L$10</definedName>
    <definedName name="ВЛ" localSheetId="27">'ГЕО (га)'!$L$6:$L$10</definedName>
    <definedName name="ВЛ" localSheetId="26">#REF!</definedName>
    <definedName name="ВЛ" localSheetId="4">[1]Лист3!$L$6:$L$10</definedName>
    <definedName name="ВЛ" localSheetId="2">#REF!</definedName>
    <definedName name="ВЛ" localSheetId="64">#REF!</definedName>
    <definedName name="ВЛ" localSheetId="54">[1]Лист3!$L$6:$L$10</definedName>
    <definedName name="ВЛ" localSheetId="63">[1]Лист3!$L$6:$L$10</definedName>
    <definedName name="ВЛ" localSheetId="45">#REF!</definedName>
    <definedName name="ВЛ">#REF!</definedName>
    <definedName name="вын111" localSheetId="64">#REF!</definedName>
    <definedName name="вын111" localSheetId="45">#REF!</definedName>
    <definedName name="вын111">#REF!</definedName>
    <definedName name="_xlnm.Print_Titles" localSheetId="56">'АктКС2_0,4 (2)'!#REF!</definedName>
    <definedName name="_xlnm.Print_Titles" localSheetId="37">'АктКС2_0,4кВ'!#REF!</definedName>
    <definedName name="_xlnm.Print_Titles" localSheetId="55">'АктКС2_10кВ (2)'!#REF!</definedName>
    <definedName name="_xlnm.Print_Titles" localSheetId="38">АктКС2_ВЛЗ!#REF!</definedName>
    <definedName name="_xlnm.Print_Titles" localSheetId="33">'АктКС2_дем0,4кВ '!#REF!</definedName>
    <definedName name="_xlnm.Print_Titles" localSheetId="34">АктКС2_демВЛЗ!#REF!</definedName>
    <definedName name="_xlnm.Print_Titles" localSheetId="35">АктКС2_демТП!#REF!</definedName>
    <definedName name="_xlnm.Print_Titles" localSheetId="43">'АктКС2_ПНР 0,4кВ'!#REF!</definedName>
    <definedName name="_xlnm.Print_Titles" localSheetId="59">'АктКС2_ПНР 10кВ (2)'!#REF!</definedName>
    <definedName name="_xlnm.Print_Titles" localSheetId="41">'АктКС2_ПНР ВЛЗ'!#REF!</definedName>
    <definedName name="_xlnm.Print_Titles" localSheetId="42">'АктКС2_ПНР ТП'!#REF!</definedName>
    <definedName name="_xlnm.Print_Titles" localSheetId="32">АктКС2_расч!#REF!</definedName>
    <definedName name="_xlnm.Print_Titles" localSheetId="36">'АктКС2_расчистка)'!#REF!</definedName>
    <definedName name="_xlnm.Print_Titles" localSheetId="40">АктКС2_ТП!#REF!</definedName>
    <definedName name="_xlnm.Print_Titles" localSheetId="57">'АктКС2_ТП (2)'!#REF!</definedName>
    <definedName name="_xlnm.Print_Titles" localSheetId="47">БУХ!$24:$24</definedName>
    <definedName name="_xlnm.Print_Titles" localSheetId="9">'Демонтаж 0,4кВ'!#REF!</definedName>
    <definedName name="_xlnm.Print_Titles" localSheetId="10">'Демонтаж 10кВ'!#REF!</definedName>
    <definedName name="_xlnm.Print_Titles" localSheetId="11">'Демонтаж ТТ'!#REF!</definedName>
    <definedName name="_xlnm.Print_Titles" localSheetId="4">КА!#REF!</definedName>
    <definedName name="_xlnm.Print_Titles" localSheetId="3">'Приложение 20'!$21:$21</definedName>
    <definedName name="_xlnm.Print_Titles" localSheetId="2">'Расчет '!$9:$9</definedName>
    <definedName name="_xlnm.Print_Titles" localSheetId="13">'Смета 0,4'!#REF!</definedName>
    <definedName name="_xlnm.Print_Titles" localSheetId="15">'Смета ТТ'!#REF!</definedName>
    <definedName name="_xlnm.Print_Titles" localSheetId="18">Смета_10кВ!#REF!</definedName>
    <definedName name="_xlnm.Print_Titles" localSheetId="5">Смета_дем!#REF!</definedName>
    <definedName name="_xlnm.Print_Titles" localSheetId="17">'Смета_КЛ-10'!#REF!</definedName>
    <definedName name="_xlnm.Print_Titles" localSheetId="21">'Смета_ПНР 0,4'!#REF!</definedName>
    <definedName name="_xlnm.Print_Titles" localSheetId="20">'Смета_ПНР 10кВ'!#REF!</definedName>
    <definedName name="_xlnm.Print_Titles" localSheetId="22">'Смета_ПНР ВЛЗ'!#REF!</definedName>
    <definedName name="_xlnm.Print_Titles" localSheetId="23">'Смета_ПНР ТТ'!#REF!</definedName>
    <definedName name="_xlnm.Print_Titles" localSheetId="12">Смета_расч!#REF!</definedName>
    <definedName name="_xlnm.Print_Titles" localSheetId="14">Смета10кВ!#REF!</definedName>
    <definedName name="_xlnm.Print_Titles" localSheetId="66">'Уборка снега'!#REF!</definedName>
    <definedName name="_xlnm.Print_Titles" localSheetId="54">'Форма № КС-6а'!#REF!</definedName>
    <definedName name="_xlnm.Print_Titles" localSheetId="44">'ФормаКС3 '!$34:$34</definedName>
    <definedName name="_xlnm.Print_Titles" localSheetId="45">'ФормаКС3  (2)'!$34:$34</definedName>
    <definedName name="_xlnm.Print_Titles" localSheetId="61">'ФормаКС3  (3)'!$34:$34</definedName>
    <definedName name="_xlnm.Print_Titles" localSheetId="48">'ФормаКС3 пир'!$35:$35</definedName>
    <definedName name="Кпол" localSheetId="33">#REF!</definedName>
    <definedName name="Кпол" localSheetId="34">#REF!</definedName>
    <definedName name="Кпол" localSheetId="35">#REF!</definedName>
    <definedName name="Кпол" localSheetId="36">#REF!</definedName>
    <definedName name="Кпол" localSheetId="7">#REF!</definedName>
    <definedName name="Кпол" localSheetId="25">ГЕО!$L$12:$L$14</definedName>
    <definedName name="Кпол" localSheetId="27">'ГЕО (га)'!$L$12:$L$14</definedName>
    <definedName name="Кпол" localSheetId="26">#REF!</definedName>
    <definedName name="Кпол" localSheetId="4">[1]Лист3!$L$12:$L$14</definedName>
    <definedName name="Кпол" localSheetId="2">#REF!</definedName>
    <definedName name="Кпол" localSheetId="64">#REF!</definedName>
    <definedName name="Кпол" localSheetId="54">[1]Лист3!$L$12:$L$14</definedName>
    <definedName name="Кпол" localSheetId="63">[1]Лист3!$L$12:$L$14</definedName>
    <definedName name="Кпол" localSheetId="45">#REF!</definedName>
    <definedName name="Кпол">#REF!</definedName>
    <definedName name="_xlnm.Print_Area" localSheetId="52">'Акт Передачи'!$A$1:$W$25</definedName>
    <definedName name="_xlnm.Print_Area" localSheetId="49">'Акт_вынос линии'!$A$1:$AM$50</definedName>
    <definedName name="_xlnm.Print_Area" localSheetId="53">'Акт_об окончании работ'!$A$1:$AM$28</definedName>
    <definedName name="_xlnm.Print_Area" localSheetId="62">'Акт_об окончании работ (2)'!$A$1:$AM$40</definedName>
    <definedName name="_xlnm.Print_Area" localSheetId="46">Акт_ПИР!$A$1:$AM$51</definedName>
    <definedName name="_xlnm.Print_Area" localSheetId="56">'АктКС2_0,4 (2)'!$A$1:$M$67</definedName>
    <definedName name="_xlnm.Print_Area" localSheetId="37">'АктКС2_0,4кВ'!$A$1:$M$74</definedName>
    <definedName name="_xlnm.Print_Area" localSheetId="55">'АктКС2_10кВ (2)'!$A$1:$M$76</definedName>
    <definedName name="_xlnm.Print_Area" localSheetId="38">АктКС2_ВЛЗ!$A$1:$M$73</definedName>
    <definedName name="_xlnm.Print_Area" localSheetId="33">'АктКС2_дем0,4кВ '!$A$1:$M$71</definedName>
    <definedName name="_xlnm.Print_Area" localSheetId="34">АктКС2_демВЛЗ!$A$1:$M$70</definedName>
    <definedName name="_xlnm.Print_Area" localSheetId="35">АктКС2_демТП!$A$1:$M$71</definedName>
    <definedName name="_xlnm.Print_Area" localSheetId="43">'АктКС2_ПНР 0,4кВ'!$A$1:$M$67</definedName>
    <definedName name="_xlnm.Print_Area" localSheetId="58">'АктКС2_ПНР 0,4кВ (2)'!$A$1:$M$69</definedName>
    <definedName name="_xlnm.Print_Area" localSheetId="59">'АктКС2_ПНР 10кВ (2)'!$A$1:$M$70</definedName>
    <definedName name="_xlnm.Print_Area" localSheetId="42">'АктКС2_ПНР ТП'!$A$1:$M$65</definedName>
    <definedName name="_xlnm.Print_Area" localSheetId="60">'АктКС2_ПНР ТП (2)'!$A$1:$M$71</definedName>
    <definedName name="_xlnm.Print_Area" localSheetId="32">АктКС2_расч!$A$1:$M$74</definedName>
    <definedName name="_xlnm.Print_Area" localSheetId="36">'АктКС2_расчистка)'!$A$1:$M$71</definedName>
    <definedName name="_xlnm.Print_Area" localSheetId="40">АктКС2_ТП!$A$1:$M$76</definedName>
    <definedName name="_xlnm.Print_Area" localSheetId="57">'АктКС2_ТП (2)'!$A$1:$M$73</definedName>
    <definedName name="_xlnm.Print_Area" localSheetId="47">БУХ!$A$1:$L$61</definedName>
    <definedName name="_xlnm.Print_Area" localSheetId="7">Вынос!$A$1:$H$29</definedName>
    <definedName name="_xlnm.Print_Area" localSheetId="6">'вынос линии'!$A$1:$K$64</definedName>
    <definedName name="_xlnm.Print_Area" localSheetId="8">'вынос линии (нов)'!$A$1:$K$58</definedName>
    <definedName name="_xlnm.Print_Area" localSheetId="25">ГЕО!$A$1:$E$35</definedName>
    <definedName name="_xlnm.Print_Area" localSheetId="27">'ГЕО (га)'!$A$1:$E$36</definedName>
    <definedName name="_xlnm.Print_Area" localSheetId="26">Геодезия!$A$1:$E$53</definedName>
    <definedName name="_xlnm.Print_Area" localSheetId="9">'Демонтаж 0,4кВ'!$A$1:$L$34</definedName>
    <definedName name="_xlnm.Print_Area" localSheetId="10">'Демонтаж 10кВ'!$A$1:$L$28</definedName>
    <definedName name="_xlnm.Print_Area" localSheetId="11">'Демонтаж ТТ'!$A$1:$L$217</definedName>
    <definedName name="_xlnm.Print_Area" localSheetId="67">ДопСоглашение!$A$1:$W$43</definedName>
    <definedName name="_xlnm.Print_Area" localSheetId="4">КА!$A$1:$AA$45</definedName>
    <definedName name="_xlnm.Print_Area" localSheetId="51">'Накладная ПИР'!$A$1:$AM$61</definedName>
    <definedName name="_xlnm.Print_Area" localSheetId="1">ПЗ!$A$1:$V$29</definedName>
    <definedName name="_xlnm.Print_Area" localSheetId="3">'Приложение 20'!$A$1:$E$87</definedName>
    <definedName name="_xlnm.Print_Area" localSheetId="2">'Расчет '!$A$1:$J$202</definedName>
    <definedName name="_xlnm.Print_Area" localSheetId="13">'Смета 0,4'!$A$1:$L$35</definedName>
    <definedName name="_xlnm.Print_Area" localSheetId="15">'Смета ТТ'!$A$1:$L$294</definedName>
    <definedName name="_xlnm.Print_Area" localSheetId="18">Смета_10кВ!$A$1:$L$28</definedName>
    <definedName name="_xlnm.Print_Area" localSheetId="5">Смета_дем!$A$1:$J$27</definedName>
    <definedName name="_xlnm.Print_Area" localSheetId="17">'Смета_КЛ-10'!$A$1:$J$29</definedName>
    <definedName name="_xlnm.Print_Area" localSheetId="19">Смета_ПИР!$A$1:$F$36</definedName>
    <definedName name="_xlnm.Print_Area" localSheetId="24">'Смета_ПИР '!$A$1:$F$81</definedName>
    <definedName name="_xlnm.Print_Area" localSheetId="21">'Смета_ПНР 0,4'!$A$1:$L$34</definedName>
    <definedName name="_xlnm.Print_Area" localSheetId="20">'Смета_ПНР 10кВ'!$A$1:$J$29</definedName>
    <definedName name="_xlnm.Print_Area" localSheetId="22">'Смета_ПНР ВЛЗ'!$A$1:$L$33</definedName>
    <definedName name="_xlnm.Print_Area" localSheetId="23">'Смета_ПНР ТТ'!$A$1:$L$213</definedName>
    <definedName name="_xlnm.Print_Area" localSheetId="12">Смета_расч!$A$1:$L$27</definedName>
    <definedName name="_xlnm.Print_Area" localSheetId="16">Смета_ячейка!$A$1:$J$29</definedName>
    <definedName name="_xlnm.Print_Area" localSheetId="14">Смета10кВ!$A$1:$L$35</definedName>
    <definedName name="_xlnm.Print_Area" localSheetId="28">'ССР-2001'!$A$1:$H$69</definedName>
    <definedName name="_xlnm.Print_Area" localSheetId="30">'ССР-руб'!$A$1:$H$71</definedName>
    <definedName name="_xlnm.Print_Area" localSheetId="39">'ССР-руб (2)'!$A$1:$H$71</definedName>
    <definedName name="_xlnm.Print_Area" localSheetId="29">'ССР-тек'!$A$1:$H$74</definedName>
    <definedName name="_xlnm.Print_Area" localSheetId="65">'ССР-тек (2)'!$A$1:$H$67</definedName>
    <definedName name="_xlnm.Print_Area" localSheetId="31">'ССР-тек (руб)'!$A$1:$H$73</definedName>
    <definedName name="_xlnm.Print_Area" localSheetId="64">'ССР-тек остаток'!$A$1:$H$73</definedName>
    <definedName name="_xlnm.Print_Area" localSheetId="0">Титул!$A$1:$AD$33</definedName>
    <definedName name="_xlnm.Print_Area" localSheetId="66">'Уборка снега'!$A$1:$J$59</definedName>
    <definedName name="_xlnm.Print_Area" localSheetId="63">'Форма № КС-6а (2)'!$A$1:$M$38</definedName>
    <definedName name="_xlnm.Print_Area" localSheetId="44">'ФормаКС3 '!$A$1:$L$61</definedName>
    <definedName name="_xlnm.Print_Area" localSheetId="45">'ФормаКС3  (2)'!$A$1:$L$61</definedName>
    <definedName name="_xlnm.Print_Area" localSheetId="61">'ФормаКС3  (3)'!$A$1:$L$61</definedName>
    <definedName name="_xlnm.Print_Area" localSheetId="48">'ФормаКС3 пир'!$A$1:$L$67</definedName>
  </definedNames>
  <calcPr calcId="152511" iterate="1"/>
</workbook>
</file>

<file path=xl/calcChain.xml><?xml version="1.0" encoding="utf-8"?>
<calcChain xmlns="http://schemas.openxmlformats.org/spreadsheetml/2006/main">
  <c r="N19" i="76" l="1"/>
  <c r="N18" i="76"/>
  <c r="N19" i="30"/>
  <c r="N18" i="30"/>
  <c r="A13" i="92" l="1"/>
  <c r="A13" i="28"/>
  <c r="A13" i="96"/>
  <c r="N21" i="76" l="1"/>
  <c r="N20" i="76"/>
  <c r="N21" i="30"/>
  <c r="N20" i="30"/>
  <c r="F72" i="36" l="1"/>
  <c r="F74" i="36"/>
  <c r="F70" i="36"/>
  <c r="G55" i="76" l="1"/>
  <c r="G56" i="30"/>
  <c r="E45" i="103"/>
  <c r="F22" i="36" l="1"/>
  <c r="F28" i="36" l="1"/>
  <c r="F17" i="36" l="1"/>
  <c r="F40" i="36"/>
  <c r="F34" i="36"/>
  <c r="F56" i="36"/>
  <c r="G29" i="30" l="1"/>
  <c r="G28" i="30"/>
  <c r="H28" i="30" l="1"/>
  <c r="C71" i="36" l="1"/>
  <c r="J40" i="30" l="1"/>
  <c r="J39" i="76"/>
  <c r="G14" i="102" l="1"/>
  <c r="F46" i="36" l="1"/>
  <c r="E28" i="103"/>
  <c r="D28" i="103"/>
  <c r="H14" i="102"/>
  <c r="E11" i="103"/>
  <c r="D11" i="103"/>
  <c r="G13" i="103"/>
  <c r="E63" i="105" l="1"/>
  <c r="J39" i="105"/>
  <c r="N19" i="105"/>
  <c r="N18" i="105"/>
  <c r="L39" i="61" l="1"/>
  <c r="N20" i="105" s="1"/>
  <c r="L37" i="83"/>
  <c r="M20" i="105" s="1"/>
  <c r="M36" i="85"/>
  <c r="M35" i="85"/>
  <c r="K45" i="99" l="1"/>
  <c r="K44" i="98"/>
  <c r="K45" i="100"/>
  <c r="M38" i="94"/>
  <c r="M37" i="94"/>
  <c r="M36" i="53"/>
  <c r="M35" i="89"/>
  <c r="M33" i="99"/>
  <c r="M33" i="98"/>
  <c r="M33" i="100"/>
  <c r="G45" i="30" l="1"/>
  <c r="F36" i="30"/>
  <c r="D36" i="30"/>
  <c r="G43" i="30"/>
  <c r="D35" i="30"/>
  <c r="D34" i="30"/>
  <c r="E17" i="103" l="1"/>
  <c r="L20" i="76" l="1"/>
  <c r="L20" i="30"/>
  <c r="L37" i="84" l="1"/>
  <c r="Q34" i="79"/>
  <c r="D38" i="81" s="1"/>
  <c r="M36" i="82"/>
  <c r="M35" i="82"/>
  <c r="K46" i="85" l="1"/>
  <c r="K47" i="61"/>
  <c r="K46" i="82"/>
  <c r="K45" i="84"/>
  <c r="K43" i="58" l="1"/>
  <c r="M35" i="58"/>
  <c r="E34" i="103" l="1"/>
  <c r="E16" i="103" l="1"/>
  <c r="D16" i="103"/>
  <c r="D17" i="103"/>
  <c r="AD24" i="15" l="1"/>
  <c r="A13" i="67" l="1"/>
  <c r="A13" i="52"/>
  <c r="C8" i="19" l="1"/>
  <c r="C8" i="106"/>
  <c r="C8" i="79"/>
  <c r="K10" i="79"/>
  <c r="K8" i="79"/>
  <c r="K10" i="106"/>
  <c r="K8" i="106"/>
  <c r="K10" i="19"/>
  <c r="K8" i="19"/>
  <c r="J58" i="106" l="1"/>
  <c r="C58" i="106"/>
  <c r="J51" i="106"/>
  <c r="C51" i="106"/>
  <c r="N40" i="106"/>
  <c r="Q38" i="106"/>
  <c r="N38" i="106"/>
  <c r="Q37" i="106"/>
  <c r="Q43" i="106" s="1"/>
  <c r="K23" i="106"/>
  <c r="AD24" i="46" s="1"/>
  <c r="K17" i="106"/>
  <c r="K16" i="106"/>
  <c r="K47" i="53" l="1"/>
  <c r="K47" i="89"/>
  <c r="S36" i="46" l="1"/>
  <c r="B5" i="103" l="1"/>
  <c r="B10" i="102"/>
  <c r="D34" i="103" l="1"/>
  <c r="G44" i="105" l="1"/>
  <c r="H44" i="105" s="1"/>
  <c r="F35" i="105"/>
  <c r="G42" i="105"/>
  <c r="G43" i="105"/>
  <c r="H43" i="105" s="1"/>
  <c r="F33" i="105"/>
  <c r="B62" i="105"/>
  <c r="A57" i="105"/>
  <c r="B56" i="105"/>
  <c r="B55" i="105"/>
  <c r="C44" i="105"/>
  <c r="B44" i="105"/>
  <c r="C43" i="105"/>
  <c r="C42" i="105"/>
  <c r="H41" i="105"/>
  <c r="G36" i="105"/>
  <c r="E36" i="105"/>
  <c r="E37" i="105" s="1"/>
  <c r="E40" i="105" s="1"/>
  <c r="E45" i="105" s="1"/>
  <c r="C35" i="105"/>
  <c r="B35" i="105"/>
  <c r="F34" i="105"/>
  <c r="C34" i="105"/>
  <c r="B34" i="105"/>
  <c r="C33" i="105"/>
  <c r="B33" i="105"/>
  <c r="D32" i="105"/>
  <c r="H32" i="105" s="1"/>
  <c r="C32" i="105"/>
  <c r="B32" i="105"/>
  <c r="G28" i="105"/>
  <c r="H28" i="105" s="1"/>
  <c r="D27" i="105"/>
  <c r="H27" i="105" s="1"/>
  <c r="C27" i="105"/>
  <c r="B27" i="105"/>
  <c r="D26" i="105"/>
  <c r="H26" i="105" s="1"/>
  <c r="C26" i="105"/>
  <c r="B26" i="105"/>
  <c r="D25" i="105"/>
  <c r="H25" i="105" s="1"/>
  <c r="B25" i="105"/>
  <c r="C24" i="105"/>
  <c r="I22" i="105"/>
  <c r="D34" i="105"/>
  <c r="H34" i="105" s="1"/>
  <c r="A17" i="105"/>
  <c r="K13" i="105"/>
  <c r="D35" i="105" l="1"/>
  <c r="H35" i="105" s="1"/>
  <c r="D33" i="105"/>
  <c r="H33" i="105" s="1"/>
  <c r="F36" i="105"/>
  <c r="F37" i="105" s="1"/>
  <c r="F46" i="105" s="1"/>
  <c r="F59" i="105" s="1"/>
  <c r="K12" i="105"/>
  <c r="K11" i="105"/>
  <c r="G45" i="105"/>
  <c r="H42" i="105"/>
  <c r="E46" i="105"/>
  <c r="D29" i="105"/>
  <c r="H36" i="105" l="1"/>
  <c r="D36" i="105"/>
  <c r="D37" i="105" s="1"/>
  <c r="F52" i="105"/>
  <c r="E59" i="105"/>
  <c r="E52" i="105"/>
  <c r="F60" i="105"/>
  <c r="F62" i="105" s="1"/>
  <c r="F63" i="105" s="1"/>
  <c r="F64" i="105" l="1"/>
  <c r="E60" i="105"/>
  <c r="E62" i="105" s="1"/>
  <c r="D40" i="105"/>
  <c r="E64" i="105" l="1"/>
  <c r="D45" i="105"/>
  <c r="H40" i="105"/>
  <c r="H45" i="105" l="1"/>
  <c r="D46" i="105"/>
  <c r="D59" i="105" l="1"/>
  <c r="D52" i="105"/>
  <c r="D60" i="105" l="1"/>
  <c r="D62" i="105" l="1"/>
  <c r="D63" i="105" s="1"/>
  <c r="D64" i="105" l="1"/>
  <c r="K45" i="83" l="1"/>
  <c r="K43" i="60"/>
  <c r="M32" i="60"/>
  <c r="D39" i="31" l="1"/>
  <c r="K49" i="94" l="1"/>
  <c r="K12" i="30" l="1"/>
  <c r="K13" i="30"/>
  <c r="B39" i="106" s="1"/>
  <c r="K11" i="30" l="1"/>
  <c r="C34" i="30"/>
  <c r="C35" i="30"/>
  <c r="E41" i="103"/>
  <c r="H15" i="102" l="1"/>
  <c r="H17" i="102" s="1"/>
  <c r="E17" i="102"/>
  <c r="D48" i="103"/>
  <c r="D41" i="103"/>
  <c r="B34" i="103"/>
  <c r="B28" i="103"/>
  <c r="B17" i="103"/>
  <c r="B16" i="103"/>
  <c r="B11" i="103"/>
  <c r="G5" i="103"/>
  <c r="D28" i="102"/>
  <c r="E18" i="103" l="1"/>
  <c r="E19" i="103" s="1"/>
  <c r="E35" i="103"/>
  <c r="G17" i="102"/>
  <c r="G20" i="102"/>
  <c r="H20" i="102"/>
  <c r="H18" i="102"/>
  <c r="H19" i="102" s="1"/>
  <c r="H21" i="102"/>
  <c r="G21" i="102"/>
  <c r="E20" i="103" l="1"/>
  <c r="E22" i="103"/>
  <c r="E21" i="103"/>
  <c r="H22" i="102"/>
  <c r="H23" i="102" s="1"/>
  <c r="H24" i="102" s="1"/>
  <c r="H25" i="102" s="1"/>
  <c r="W34" i="46" s="1"/>
  <c r="M22" i="76" l="1"/>
  <c r="M22" i="30"/>
  <c r="G24" i="30" s="1"/>
  <c r="E23" i="103"/>
  <c r="E24" i="103" s="1"/>
  <c r="E25" i="103" s="1"/>
  <c r="E36" i="103" s="1"/>
  <c r="E38" i="103" l="1"/>
  <c r="E42" i="103" s="1"/>
  <c r="E43" i="103" s="1"/>
  <c r="E44" i="103" s="1"/>
  <c r="G29" i="105"/>
  <c r="H24" i="105"/>
  <c r="G57" i="30" l="1"/>
  <c r="G56" i="76"/>
  <c r="W35" i="15"/>
  <c r="H56" i="105"/>
  <c r="G37" i="105"/>
  <c r="H29" i="105"/>
  <c r="A13" i="29"/>
  <c r="G46" i="105" l="1"/>
  <c r="H37" i="105"/>
  <c r="B63" i="30"/>
  <c r="B19" i="76"/>
  <c r="B34" i="76"/>
  <c r="C44" i="30"/>
  <c r="C43" i="30"/>
  <c r="B45" i="30"/>
  <c r="B36" i="30"/>
  <c r="B35" i="30"/>
  <c r="B34" i="30"/>
  <c r="G44" i="30"/>
  <c r="H46" i="105" l="1"/>
  <c r="G49" i="105" s="1"/>
  <c r="E22" i="86"/>
  <c r="M42" i="105" l="1"/>
  <c r="G50" i="105"/>
  <c r="H50" i="105" s="1"/>
  <c r="B35" i="76"/>
  <c r="B44" i="76"/>
  <c r="D27" i="76"/>
  <c r="D25" i="76"/>
  <c r="D26" i="76"/>
  <c r="B27" i="30"/>
  <c r="B26" i="30"/>
  <c r="A13" i="97"/>
  <c r="D33" i="30"/>
  <c r="D27" i="30"/>
  <c r="D26" i="30"/>
  <c r="D25" i="30"/>
  <c r="F52" i="36" l="1"/>
  <c r="AR22" i="41"/>
  <c r="AR21" i="41"/>
  <c r="C17" i="61" l="1"/>
  <c r="J58" i="79" l="1"/>
  <c r="C58" i="79"/>
  <c r="M32" i="101"/>
  <c r="L37" i="101" s="1"/>
  <c r="K64" i="101"/>
  <c r="E64" i="101"/>
  <c r="K50" i="101"/>
  <c r="L47" i="101"/>
  <c r="L48" i="101" s="1"/>
  <c r="L49" i="101" s="1"/>
  <c r="L50" i="101" s="1"/>
  <c r="K46" i="101"/>
  <c r="L45" i="101"/>
  <c r="I26" i="101"/>
  <c r="H26" i="101"/>
  <c r="J26" i="101" s="1"/>
  <c r="L21" i="101"/>
  <c r="L20" i="101"/>
  <c r="C15" i="101"/>
  <c r="C17" i="101" s="1"/>
  <c r="L46" i="101" l="1"/>
  <c r="L38" i="101"/>
  <c r="L39" i="101" s="1"/>
  <c r="L40" i="101" s="1"/>
  <c r="L41" i="101" s="1"/>
  <c r="L42" i="101" s="1"/>
  <c r="L43" i="101" s="1"/>
  <c r="L44" i="101" s="1"/>
  <c r="L51" i="101" s="1"/>
  <c r="L46" i="99" l="1"/>
  <c r="L38" i="99"/>
  <c r="L38" i="100"/>
  <c r="L45" i="98"/>
  <c r="K65" i="100"/>
  <c r="E65" i="100"/>
  <c r="K51" i="100"/>
  <c r="L48" i="100"/>
  <c r="L49" i="100" s="1"/>
  <c r="L50" i="100" s="1"/>
  <c r="K47" i="100"/>
  <c r="L46" i="100"/>
  <c r="I26" i="100"/>
  <c r="H26" i="100"/>
  <c r="J26" i="100" s="1"/>
  <c r="L21" i="100"/>
  <c r="L20" i="100"/>
  <c r="C15" i="100"/>
  <c r="C17" i="100" s="1"/>
  <c r="K65" i="99"/>
  <c r="E65" i="99"/>
  <c r="K51" i="99"/>
  <c r="L48" i="99"/>
  <c r="L49" i="99" s="1"/>
  <c r="L50" i="99" s="1"/>
  <c r="K47" i="99"/>
  <c r="I26" i="99"/>
  <c r="H26" i="99"/>
  <c r="J26" i="99" s="1"/>
  <c r="L21" i="99"/>
  <c r="L20" i="99"/>
  <c r="C15" i="99"/>
  <c r="C17" i="99" s="1"/>
  <c r="K50" i="98"/>
  <c r="L47" i="98"/>
  <c r="L48" i="98" s="1"/>
  <c r="L49" i="98" s="1"/>
  <c r="K46" i="98"/>
  <c r="J26" i="98"/>
  <c r="L21" i="98"/>
  <c r="L20" i="98"/>
  <c r="C15" i="98"/>
  <c r="C17" i="98" s="1"/>
  <c r="L50" i="98" l="1"/>
  <c r="L51" i="99"/>
  <c r="L51" i="100"/>
  <c r="L47" i="100"/>
  <c r="L46" i="98"/>
  <c r="L47" i="99"/>
  <c r="L37" i="98"/>
  <c r="L38" i="98" s="1"/>
  <c r="L39" i="98" s="1"/>
  <c r="L39" i="100"/>
  <c r="L40" i="100" s="1"/>
  <c r="L39" i="99"/>
  <c r="L40" i="99" s="1"/>
  <c r="L41" i="100" l="1"/>
  <c r="L41" i="99"/>
  <c r="L42" i="99" s="1"/>
  <c r="L43" i="99" s="1"/>
  <c r="L44" i="99" s="1"/>
  <c r="L45" i="99" s="1"/>
  <c r="L52" i="99" s="1"/>
  <c r="L40" i="98"/>
  <c r="L42" i="100" l="1"/>
  <c r="L43" i="100" s="1"/>
  <c r="L44" i="100" s="1"/>
  <c r="L45" i="100" s="1"/>
  <c r="L52" i="100" s="1"/>
  <c r="L41" i="98"/>
  <c r="L42" i="98" s="1"/>
  <c r="L43" i="98" s="1"/>
  <c r="L44" i="98" s="1"/>
  <c r="L51" i="98" s="1"/>
  <c r="G55" i="45" l="1"/>
  <c r="E14" i="86" l="1"/>
  <c r="F61" i="36"/>
  <c r="H27" i="76"/>
  <c r="H26" i="76"/>
  <c r="H25" i="76"/>
  <c r="D30" i="30"/>
  <c r="H32" i="76"/>
  <c r="C34" i="76"/>
  <c r="C27" i="76"/>
  <c r="F35" i="76"/>
  <c r="G43" i="76"/>
  <c r="D77" i="36"/>
  <c r="D31" i="86"/>
  <c r="H209" i="92"/>
  <c r="H30" i="52"/>
  <c r="H29" i="67"/>
  <c r="H290" i="28"/>
  <c r="H31" i="29"/>
  <c r="H31" i="91"/>
  <c r="H23" i="90"/>
  <c r="H213" i="96"/>
  <c r="H30" i="97"/>
  <c r="H24" i="32"/>
  <c r="G49" i="87"/>
  <c r="J41" i="88"/>
  <c r="C27" i="30"/>
  <c r="B27" i="76"/>
  <c r="C26" i="30"/>
  <c r="B26" i="76"/>
  <c r="B25" i="30"/>
  <c r="H26" i="30"/>
  <c r="H27" i="30"/>
  <c r="H29" i="30"/>
  <c r="C45" i="30"/>
  <c r="C43" i="76"/>
  <c r="C36" i="30"/>
  <c r="A16" i="29"/>
  <c r="A16" i="97"/>
  <c r="A10" i="97"/>
  <c r="A10" i="96"/>
  <c r="C28" i="76"/>
  <c r="B28" i="76"/>
  <c r="E10" i="86"/>
  <c r="K17" i="19"/>
  <c r="K16" i="19"/>
  <c r="L46" i="58"/>
  <c r="L47" i="58" s="1"/>
  <c r="L48" i="58" s="1"/>
  <c r="L44" i="58"/>
  <c r="L36" i="58"/>
  <c r="L43" i="95"/>
  <c r="L35" i="95"/>
  <c r="L36" i="95" s="1"/>
  <c r="M34" i="95"/>
  <c r="L45" i="95"/>
  <c r="L46" i="95" s="1"/>
  <c r="L47" i="95" s="1"/>
  <c r="K58" i="95"/>
  <c r="E58" i="95"/>
  <c r="K48" i="95"/>
  <c r="K44" i="95"/>
  <c r="I26" i="95"/>
  <c r="H26" i="95"/>
  <c r="J26" i="95" s="1"/>
  <c r="L21" i="95"/>
  <c r="L20" i="95"/>
  <c r="M34" i="54"/>
  <c r="L45" i="54" s="1"/>
  <c r="L46" i="54" s="1"/>
  <c r="L47" i="54" s="1"/>
  <c r="K69" i="94"/>
  <c r="E69" i="94"/>
  <c r="K55" i="94"/>
  <c r="L52" i="94"/>
  <c r="L53" i="94" s="1"/>
  <c r="L54" i="94" s="1"/>
  <c r="K51" i="94"/>
  <c r="I26" i="94"/>
  <c r="H26" i="94"/>
  <c r="J26" i="94" s="1"/>
  <c r="L21" i="94"/>
  <c r="L20" i="94"/>
  <c r="C15" i="94"/>
  <c r="C17" i="94" s="1"/>
  <c r="L40" i="53"/>
  <c r="M33" i="93"/>
  <c r="L37" i="93" s="1"/>
  <c r="F33" i="76"/>
  <c r="G42" i="59"/>
  <c r="F32" i="68"/>
  <c r="F35" i="30"/>
  <c r="C10" i="31"/>
  <c r="J58" i="19"/>
  <c r="C58" i="19"/>
  <c r="K50" i="93"/>
  <c r="L47" i="93"/>
  <c r="L48" i="93" s="1"/>
  <c r="L49" i="93" s="1"/>
  <c r="K46" i="93"/>
  <c r="J26" i="93"/>
  <c r="L21" i="93"/>
  <c r="L20" i="93"/>
  <c r="C15" i="93"/>
  <c r="C17" i="93" s="1"/>
  <c r="B57" i="30"/>
  <c r="C42" i="76"/>
  <c r="C33" i="76"/>
  <c r="C33" i="30"/>
  <c r="B33" i="76"/>
  <c r="B33" i="30"/>
  <c r="F68" i="36"/>
  <c r="F66" i="36"/>
  <c r="A10" i="92"/>
  <c r="A13" i="91"/>
  <c r="A13" i="90"/>
  <c r="A16" i="91"/>
  <c r="A10" i="91"/>
  <c r="A16" i="90"/>
  <c r="A10" i="90"/>
  <c r="L40" i="89"/>
  <c r="L41" i="89" s="1"/>
  <c r="AD24" i="74"/>
  <c r="I12" i="26"/>
  <c r="L50" i="53"/>
  <c r="L51" i="53" s="1"/>
  <c r="L52" i="53" s="1"/>
  <c r="L50" i="89"/>
  <c r="L51" i="89" s="1"/>
  <c r="L52" i="89" s="1"/>
  <c r="L48" i="89"/>
  <c r="H26" i="89"/>
  <c r="J26" i="89" s="1"/>
  <c r="I26" i="89"/>
  <c r="J51" i="19"/>
  <c r="H50" i="15" s="1"/>
  <c r="H49" i="46" s="1"/>
  <c r="I45" i="74" s="1"/>
  <c r="C51" i="19"/>
  <c r="K59" i="58"/>
  <c r="E59" i="58"/>
  <c r="K58" i="54"/>
  <c r="E58" i="54"/>
  <c r="K67" i="89"/>
  <c r="E67" i="89"/>
  <c r="K53" i="89"/>
  <c r="K49" i="89"/>
  <c r="L21" i="89"/>
  <c r="L20" i="89"/>
  <c r="C15" i="89"/>
  <c r="C17" i="89" s="1"/>
  <c r="A6" i="88"/>
  <c r="L44" i="88"/>
  <c r="E44" i="88"/>
  <c r="L41" i="88"/>
  <c r="E41" i="88"/>
  <c r="L39" i="85"/>
  <c r="L40" i="85" s="1"/>
  <c r="L41" i="85" s="1"/>
  <c r="A12" i="87"/>
  <c r="I34" i="87"/>
  <c r="H34" i="87"/>
  <c r="H33" i="87"/>
  <c r="J33" i="87" s="1"/>
  <c r="J26" i="87"/>
  <c r="J25" i="87"/>
  <c r="A16" i="87"/>
  <c r="B5" i="86"/>
  <c r="B26" i="86"/>
  <c r="B25" i="86"/>
  <c r="C19" i="86"/>
  <c r="C18" i="86"/>
  <c r="B10" i="86"/>
  <c r="G5" i="86"/>
  <c r="D52" i="47"/>
  <c r="C52" i="47" s="1"/>
  <c r="D73" i="47"/>
  <c r="C73" i="47" s="1"/>
  <c r="N20" i="11"/>
  <c r="G42" i="11" s="1"/>
  <c r="H42" i="11" s="1"/>
  <c r="N18" i="11"/>
  <c r="D33" i="11" s="1"/>
  <c r="H33" i="11" s="1"/>
  <c r="L20" i="11"/>
  <c r="G40" i="11" s="1"/>
  <c r="L19" i="11"/>
  <c r="F30" i="11" s="1"/>
  <c r="F34" i="11" s="1"/>
  <c r="F35" i="11" s="1"/>
  <c r="F44" i="11" s="1"/>
  <c r="F50" i="11" s="1"/>
  <c r="L18" i="11"/>
  <c r="L48" i="83"/>
  <c r="L49" i="83" s="1"/>
  <c r="L50" i="83" s="1"/>
  <c r="L48" i="53"/>
  <c r="AF39" i="80"/>
  <c r="A21" i="80"/>
  <c r="A20" i="80"/>
  <c r="A9" i="41"/>
  <c r="A8" i="41"/>
  <c r="AF27" i="41"/>
  <c r="H27" i="41"/>
  <c r="H26" i="85"/>
  <c r="J26" i="85" s="1"/>
  <c r="I26" i="85"/>
  <c r="C76" i="47"/>
  <c r="D37" i="47"/>
  <c r="C37" i="47" s="1"/>
  <c r="D28" i="47"/>
  <c r="C28" i="47" s="1"/>
  <c r="C50" i="79"/>
  <c r="E61" i="83"/>
  <c r="D24" i="47"/>
  <c r="D22" i="47"/>
  <c r="L38" i="83"/>
  <c r="L39" i="83" s="1"/>
  <c r="L40" i="83" s="1"/>
  <c r="L46" i="83"/>
  <c r="K47" i="83"/>
  <c r="K51" i="83"/>
  <c r="B32" i="11"/>
  <c r="C32" i="11"/>
  <c r="D32" i="11"/>
  <c r="F32" i="11"/>
  <c r="B62" i="76"/>
  <c r="C30" i="11"/>
  <c r="C31" i="11"/>
  <c r="D25" i="11"/>
  <c r="H25" i="11" s="1"/>
  <c r="C25" i="11"/>
  <c r="C25" i="105" s="1"/>
  <c r="L44" i="60"/>
  <c r="L48" i="84"/>
  <c r="L49" i="84" s="1"/>
  <c r="L50" i="84" s="1"/>
  <c r="C15" i="53"/>
  <c r="C15" i="82"/>
  <c r="C15" i="61" s="1"/>
  <c r="L47" i="82"/>
  <c r="L39" i="82"/>
  <c r="L40" i="82" s="1"/>
  <c r="L41" i="82" s="1"/>
  <c r="K52" i="85"/>
  <c r="L49" i="85"/>
  <c r="L50" i="85" s="1"/>
  <c r="L51" i="85" s="1"/>
  <c r="K48" i="85"/>
  <c r="L47" i="85"/>
  <c r="K21" i="85"/>
  <c r="K20" i="85"/>
  <c r="K51" i="84"/>
  <c r="K47" i="84"/>
  <c r="L46" i="84"/>
  <c r="L38" i="84"/>
  <c r="L39" i="84" s="1"/>
  <c r="L40" i="84" s="1"/>
  <c r="K21" i="84"/>
  <c r="K20" i="84"/>
  <c r="K21" i="83"/>
  <c r="K20" i="83"/>
  <c r="K52" i="82"/>
  <c r="L49" i="82"/>
  <c r="L50" i="82" s="1"/>
  <c r="L51" i="82" s="1"/>
  <c r="K48" i="82"/>
  <c r="J26" i="82"/>
  <c r="K21" i="82"/>
  <c r="K17" i="79" s="1"/>
  <c r="K20" i="82"/>
  <c r="K16" i="79" s="1"/>
  <c r="J17" i="81"/>
  <c r="C10" i="81"/>
  <c r="A1" i="81"/>
  <c r="H39" i="80"/>
  <c r="I41" i="79"/>
  <c r="G41" i="79" s="1"/>
  <c r="N40" i="79"/>
  <c r="B39" i="79"/>
  <c r="Q38" i="79"/>
  <c r="N38" i="79"/>
  <c r="Q37" i="79"/>
  <c r="I37" i="79"/>
  <c r="G37" i="79" s="1"/>
  <c r="K30" i="26"/>
  <c r="A56" i="76"/>
  <c r="A57" i="76" s="1"/>
  <c r="H41" i="76"/>
  <c r="G36" i="76"/>
  <c r="E36" i="76"/>
  <c r="E37" i="76" s="1"/>
  <c r="E40" i="76" s="1"/>
  <c r="E45" i="76" s="1"/>
  <c r="E46" i="76" s="1"/>
  <c r="H28" i="76"/>
  <c r="C24" i="76"/>
  <c r="I22" i="76"/>
  <c r="A17" i="76"/>
  <c r="K14" i="76"/>
  <c r="K12" i="76"/>
  <c r="K11" i="76"/>
  <c r="K10" i="76"/>
  <c r="D25" i="68"/>
  <c r="D27" i="68" s="1"/>
  <c r="H27" i="68" s="1"/>
  <c r="A19" i="68"/>
  <c r="G26" i="11"/>
  <c r="A21" i="74"/>
  <c r="A20" i="74"/>
  <c r="W35" i="74"/>
  <c r="AF36" i="74" s="1"/>
  <c r="AF37" i="74" s="1"/>
  <c r="C26" i="68"/>
  <c r="B26" i="68"/>
  <c r="A13" i="22"/>
  <c r="A20" i="22"/>
  <c r="A10" i="24"/>
  <c r="A13" i="24"/>
  <c r="A16" i="24"/>
  <c r="K20" i="61"/>
  <c r="K21" i="61"/>
  <c r="L40" i="61"/>
  <c r="L41" i="61" s="1"/>
  <c r="L42" i="61" s="1"/>
  <c r="L48" i="61"/>
  <c r="K49" i="61"/>
  <c r="L50" i="61"/>
  <c r="L51" i="61" s="1"/>
  <c r="L52" i="61" s="1"/>
  <c r="K53" i="61"/>
  <c r="C15" i="60"/>
  <c r="C17" i="60"/>
  <c r="L20" i="60"/>
  <c r="L21" i="60"/>
  <c r="L36" i="60"/>
  <c r="L37" i="60" s="1"/>
  <c r="L38" i="60" s="1"/>
  <c r="K45" i="60"/>
  <c r="L46" i="60"/>
  <c r="L47" i="60" s="1"/>
  <c r="L48" i="60" s="1"/>
  <c r="K49" i="60"/>
  <c r="A1" i="31"/>
  <c r="J17" i="31"/>
  <c r="A21" i="14"/>
  <c r="AB27" i="14"/>
  <c r="A20" i="46"/>
  <c r="C8" i="34"/>
  <c r="K8" i="34"/>
  <c r="C10" i="34"/>
  <c r="K10" i="34"/>
  <c r="C12" i="34"/>
  <c r="C14" i="34"/>
  <c r="K23" i="34"/>
  <c r="P37" i="34"/>
  <c r="I39" i="34"/>
  <c r="G39" i="34" s="1"/>
  <c r="N39" i="34"/>
  <c r="B40" i="34"/>
  <c r="I40" i="34"/>
  <c r="G40" i="34" s="1"/>
  <c r="I41" i="34"/>
  <c r="G41" i="34" s="1"/>
  <c r="Q43" i="34"/>
  <c r="I44" i="34"/>
  <c r="G44" i="34" s="1"/>
  <c r="N44" i="34"/>
  <c r="Q44" i="34"/>
  <c r="B45" i="34"/>
  <c r="I45" i="34"/>
  <c r="G45" i="34" s="1"/>
  <c r="I46" i="34"/>
  <c r="G46" i="34" s="1"/>
  <c r="K47" i="34"/>
  <c r="C56" i="34"/>
  <c r="J57" i="34"/>
  <c r="C64" i="34"/>
  <c r="J64" i="34"/>
  <c r="C3" i="26"/>
  <c r="P26" i="26"/>
  <c r="N28" i="26"/>
  <c r="B29" i="26"/>
  <c r="A30" i="26"/>
  <c r="Q32" i="26"/>
  <c r="N33" i="26"/>
  <c r="Q33" i="26"/>
  <c r="B34" i="26"/>
  <c r="A35" i="26"/>
  <c r="A36" i="26"/>
  <c r="B36" i="26"/>
  <c r="K36" i="26"/>
  <c r="I36" i="26" s="1"/>
  <c r="G36" i="26" s="1"/>
  <c r="N35" i="26" s="1"/>
  <c r="B42" i="26"/>
  <c r="F42" i="26"/>
  <c r="H42" i="26"/>
  <c r="B43" i="26"/>
  <c r="B44" i="26"/>
  <c r="B45" i="26"/>
  <c r="B46" i="26"/>
  <c r="F46" i="26"/>
  <c r="B47" i="26"/>
  <c r="F47" i="26"/>
  <c r="H47" i="26"/>
  <c r="B48" i="26"/>
  <c r="H48" i="26"/>
  <c r="B49" i="26"/>
  <c r="H54" i="26"/>
  <c r="K54" i="26"/>
  <c r="A20" i="15"/>
  <c r="Q37" i="19"/>
  <c r="Q43" i="19" s="1"/>
  <c r="N38" i="19"/>
  <c r="Q38" i="19"/>
  <c r="B39" i="19"/>
  <c r="N40" i="19"/>
  <c r="L20" i="58"/>
  <c r="L21" i="58"/>
  <c r="K45" i="58"/>
  <c r="L45" i="58" s="1"/>
  <c r="K49" i="58"/>
  <c r="L20" i="54"/>
  <c r="L21" i="54"/>
  <c r="L35" i="54"/>
  <c r="L36" i="54" s="1"/>
  <c r="L37" i="54" s="1"/>
  <c r="L43" i="54"/>
  <c r="K44" i="54"/>
  <c r="K48" i="54"/>
  <c r="L20" i="53"/>
  <c r="L21" i="53"/>
  <c r="K49" i="53"/>
  <c r="K53" i="53"/>
  <c r="K9" i="68"/>
  <c r="K10" i="68"/>
  <c r="K11" i="68"/>
  <c r="K12" i="68"/>
  <c r="K14" i="68"/>
  <c r="A17" i="68"/>
  <c r="I22" i="68"/>
  <c r="B24" i="68"/>
  <c r="C24" i="68"/>
  <c r="B25" i="68"/>
  <c r="C25" i="68"/>
  <c r="H26" i="68"/>
  <c r="B30" i="68"/>
  <c r="C30" i="68"/>
  <c r="B31" i="68"/>
  <c r="C31" i="68"/>
  <c r="D31" i="68"/>
  <c r="F31" i="68"/>
  <c r="B32" i="68"/>
  <c r="C32" i="68"/>
  <c r="B33" i="68"/>
  <c r="C33" i="68"/>
  <c r="E34" i="68"/>
  <c r="E35" i="68" s="1"/>
  <c r="E38" i="68" s="1"/>
  <c r="E43" i="68" s="1"/>
  <c r="G34" i="68"/>
  <c r="H39" i="68"/>
  <c r="B40" i="68"/>
  <c r="C40" i="68"/>
  <c r="B41" i="68"/>
  <c r="C41" i="68"/>
  <c r="B42" i="68"/>
  <c r="C42" i="68"/>
  <c r="A54" i="68"/>
  <c r="A55" i="68" s="1"/>
  <c r="G54" i="68"/>
  <c r="H54" i="68" s="1"/>
  <c r="K10" i="59"/>
  <c r="K11" i="59"/>
  <c r="K12" i="59"/>
  <c r="K14" i="59"/>
  <c r="A17" i="59"/>
  <c r="I22" i="59"/>
  <c r="C24" i="59"/>
  <c r="D25" i="59"/>
  <c r="H25" i="59" s="1"/>
  <c r="B26" i="59"/>
  <c r="C26" i="59"/>
  <c r="D26" i="59"/>
  <c r="H26" i="59" s="1"/>
  <c r="B30" i="59"/>
  <c r="C30" i="59"/>
  <c r="B31" i="59"/>
  <c r="C31" i="59"/>
  <c r="D31" i="59"/>
  <c r="F31" i="59"/>
  <c r="B32" i="59"/>
  <c r="C32" i="59"/>
  <c r="B33" i="59"/>
  <c r="C33" i="59"/>
  <c r="E34" i="59"/>
  <c r="E35" i="59" s="1"/>
  <c r="E38" i="59" s="1"/>
  <c r="E43" i="59" s="1"/>
  <c r="E44" i="59" s="1"/>
  <c r="G34" i="59"/>
  <c r="H39" i="59"/>
  <c r="C40" i="59"/>
  <c r="C41" i="59"/>
  <c r="C42" i="59"/>
  <c r="G53" i="59"/>
  <c r="A54" i="59"/>
  <c r="A55" i="59" s="1"/>
  <c r="G54" i="59"/>
  <c r="H54" i="59" s="1"/>
  <c r="K16" i="34"/>
  <c r="K17" i="34"/>
  <c r="A2" i="22"/>
  <c r="K11" i="42"/>
  <c r="K12" i="42"/>
  <c r="K14" i="42"/>
  <c r="A17" i="42"/>
  <c r="I22" i="42"/>
  <c r="A24" i="42"/>
  <c r="B24" i="42"/>
  <c r="C24" i="42"/>
  <c r="H24" i="42"/>
  <c r="D25" i="42"/>
  <c r="H25" i="42" s="1"/>
  <c r="B28" i="42"/>
  <c r="C28" i="42"/>
  <c r="D28" i="42"/>
  <c r="H28" i="42" s="1"/>
  <c r="H32" i="42" s="1"/>
  <c r="F28" i="42"/>
  <c r="F32" i="42" s="1"/>
  <c r="F33" i="42" s="1"/>
  <c r="F40" i="42" s="1"/>
  <c r="B29" i="42"/>
  <c r="C29" i="42"/>
  <c r="H29" i="42"/>
  <c r="B30" i="42"/>
  <c r="C30" i="42"/>
  <c r="D30" i="42"/>
  <c r="H30" i="42" s="1"/>
  <c r="F30" i="42"/>
  <c r="B31" i="42"/>
  <c r="C31" i="42"/>
  <c r="D31" i="42"/>
  <c r="H31" i="42" s="1"/>
  <c r="E32" i="42"/>
  <c r="E33" i="42" s="1"/>
  <c r="E36" i="42" s="1"/>
  <c r="E39" i="42" s="1"/>
  <c r="E40" i="42" s="1"/>
  <c r="G32" i="42"/>
  <c r="H37" i="42"/>
  <c r="B38" i="42"/>
  <c r="G38" i="42"/>
  <c r="G39" i="42" s="1"/>
  <c r="G40" i="42" s="1"/>
  <c r="A43" i="42"/>
  <c r="G49" i="42"/>
  <c r="G51" i="42" s="1"/>
  <c r="H51" i="42" s="1"/>
  <c r="A50" i="42"/>
  <c r="A51" i="42" s="1"/>
  <c r="H50" i="42"/>
  <c r="A17" i="30"/>
  <c r="I22" i="30"/>
  <c r="C24" i="30"/>
  <c r="G41" i="59"/>
  <c r="H41" i="59" s="1"/>
  <c r="E37" i="30"/>
  <c r="E38" i="30" s="1"/>
  <c r="E41" i="30" s="1"/>
  <c r="E46" i="30" s="1"/>
  <c r="G37" i="30"/>
  <c r="H42" i="30"/>
  <c r="A58" i="30"/>
  <c r="G1" i="11"/>
  <c r="G1" i="105" s="1"/>
  <c r="A17" i="11"/>
  <c r="I22" i="11"/>
  <c r="B24" i="11"/>
  <c r="B24" i="105" s="1"/>
  <c r="B25" i="11"/>
  <c r="B25" i="59" s="1"/>
  <c r="H26" i="11"/>
  <c r="B30" i="11"/>
  <c r="B31" i="11"/>
  <c r="D31" i="11"/>
  <c r="F31" i="11"/>
  <c r="B33" i="11"/>
  <c r="C33" i="11"/>
  <c r="E34" i="11"/>
  <c r="E35" i="11" s="1"/>
  <c r="G34" i="11"/>
  <c r="H39" i="11"/>
  <c r="B40" i="11"/>
  <c r="B42" i="105" s="1"/>
  <c r="B41" i="11"/>
  <c r="B43" i="105" s="1"/>
  <c r="G41" i="11"/>
  <c r="H41" i="11" s="1"/>
  <c r="B42" i="11"/>
  <c r="B42" i="59" s="1"/>
  <c r="C53" i="11"/>
  <c r="A54" i="11"/>
  <c r="B5" i="25"/>
  <c r="G5" i="25"/>
  <c r="B10" i="25"/>
  <c r="G11" i="25"/>
  <c r="C11" i="25" s="1"/>
  <c r="D14" i="25"/>
  <c r="E14" i="25"/>
  <c r="C17" i="25"/>
  <c r="I17" i="25"/>
  <c r="C18" i="25"/>
  <c r="B24" i="25"/>
  <c r="B25" i="25"/>
  <c r="A11" i="36"/>
  <c r="A10" i="52"/>
  <c r="A16" i="52"/>
  <c r="A10" i="51"/>
  <c r="A13" i="51"/>
  <c r="A16" i="51"/>
  <c r="A10" i="67"/>
  <c r="A16" i="67"/>
  <c r="A5" i="5"/>
  <c r="G9" i="5"/>
  <c r="G11" i="5"/>
  <c r="C15" i="5"/>
  <c r="E16" i="5"/>
  <c r="D16" i="5" s="1"/>
  <c r="G18" i="5"/>
  <c r="C18" i="5" s="1"/>
  <c r="G20" i="5"/>
  <c r="C21" i="5"/>
  <c r="E22" i="5"/>
  <c r="E23" i="5" s="1"/>
  <c r="C26" i="5"/>
  <c r="F26" i="5"/>
  <c r="A27" i="5"/>
  <c r="A28" i="5" s="1"/>
  <c r="G35" i="5"/>
  <c r="A10" i="29"/>
  <c r="A10" i="33"/>
  <c r="A13" i="33"/>
  <c r="A16" i="33"/>
  <c r="A10" i="44"/>
  <c r="A13" i="44"/>
  <c r="A16" i="44"/>
  <c r="A10" i="27"/>
  <c r="A13" i="27"/>
  <c r="A16" i="27"/>
  <c r="A10" i="28"/>
  <c r="A10" i="65"/>
  <c r="A13" i="65"/>
  <c r="A16" i="65"/>
  <c r="A10" i="32"/>
  <c r="A13" i="32"/>
  <c r="A16" i="32"/>
  <c r="A12" i="45"/>
  <c r="A16" i="45"/>
  <c r="J25" i="45"/>
  <c r="J26" i="45"/>
  <c r="H33" i="45"/>
  <c r="F34" i="45"/>
  <c r="J40" i="45" s="1"/>
  <c r="H35" i="45"/>
  <c r="J44" i="45" s="1"/>
  <c r="B3" i="47"/>
  <c r="A3" i="2"/>
  <c r="Y9" i="2"/>
  <c r="Y10" i="2"/>
  <c r="A11" i="2"/>
  <c r="Y12" i="2"/>
  <c r="B10" i="1"/>
  <c r="AI13" i="1"/>
  <c r="BD13" i="1"/>
  <c r="A13" i="2" s="1"/>
  <c r="BD14" i="1"/>
  <c r="BD15" i="1"/>
  <c r="AL16" i="1"/>
  <c r="BD16" i="1"/>
  <c r="B17" i="1"/>
  <c r="AH23" i="1"/>
  <c r="A10" i="2" s="1"/>
  <c r="AH24" i="1"/>
  <c r="A12" i="2" s="1"/>
  <c r="AH26" i="1"/>
  <c r="C14" i="5" s="1"/>
  <c r="A27" i="1"/>
  <c r="G41" i="68"/>
  <c r="H41" i="68" s="1"/>
  <c r="F32" i="59"/>
  <c r="F34" i="76"/>
  <c r="B42" i="76"/>
  <c r="L37" i="58"/>
  <c r="L38" i="58" s="1"/>
  <c r="L39" i="58" s="1"/>
  <c r="K28" i="26"/>
  <c r="K9" i="76"/>
  <c r="K9" i="59"/>
  <c r="G28" i="26"/>
  <c r="K5" i="26"/>
  <c r="I26" i="83"/>
  <c r="J26" i="53"/>
  <c r="H26" i="83"/>
  <c r="J26" i="83" s="1"/>
  <c r="H26" i="60"/>
  <c r="J26" i="60" s="1"/>
  <c r="H26" i="84"/>
  <c r="J26" i="84" s="1"/>
  <c r="H26" i="58"/>
  <c r="J26" i="58" s="1"/>
  <c r="H26" i="54"/>
  <c r="J26" i="54" s="1"/>
  <c r="G53" i="11"/>
  <c r="H53" i="11" s="1"/>
  <c r="F43" i="26"/>
  <c r="F44" i="26"/>
  <c r="K27" i="26"/>
  <c r="F45" i="26"/>
  <c r="I28" i="26"/>
  <c r="I26" i="60"/>
  <c r="I23" i="79" s="1"/>
  <c r="I26" i="54"/>
  <c r="I26" i="84"/>
  <c r="I26" i="58"/>
  <c r="I27" i="26"/>
  <c r="G27" i="26"/>
  <c r="I26" i="26"/>
  <c r="G26" i="26"/>
  <c r="K6" i="26"/>
  <c r="B53" i="11"/>
  <c r="G44" i="76"/>
  <c r="H44" i="76" s="1"/>
  <c r="H33" i="30"/>
  <c r="L45" i="93"/>
  <c r="K23" i="79"/>
  <c r="L41" i="53"/>
  <c r="B53" i="68"/>
  <c r="B60" i="68"/>
  <c r="D33" i="59"/>
  <c r="H33" i="59" s="1"/>
  <c r="G42" i="68"/>
  <c r="H42" i="68" s="1"/>
  <c r="D33" i="68"/>
  <c r="H33" i="68" s="1"/>
  <c r="H45" i="30"/>
  <c r="D35" i="76"/>
  <c r="B55" i="76"/>
  <c r="F30" i="68"/>
  <c r="H25" i="30"/>
  <c r="F30" i="59"/>
  <c r="D30" i="68"/>
  <c r="D30" i="59"/>
  <c r="F34" i="30"/>
  <c r="H53" i="59"/>
  <c r="AR32" i="80"/>
  <c r="AR34" i="80"/>
  <c r="AR36" i="80"/>
  <c r="AR33" i="80"/>
  <c r="A40" i="74"/>
  <c r="AR35" i="80"/>
  <c r="AR31" i="80"/>
  <c r="H56" i="30" l="1"/>
  <c r="C15" i="95"/>
  <c r="C17" i="95" s="1"/>
  <c r="C12" i="106"/>
  <c r="C14" i="106" s="1"/>
  <c r="L55" i="94"/>
  <c r="L50" i="93"/>
  <c r="B40" i="59"/>
  <c r="C25" i="59"/>
  <c r="H31" i="11"/>
  <c r="C22" i="47"/>
  <c r="C25" i="30"/>
  <c r="C25" i="76" s="1"/>
  <c r="E19" i="5"/>
  <c r="H26" i="5" s="1"/>
  <c r="D27" i="11"/>
  <c r="B43" i="30"/>
  <c r="B24" i="76"/>
  <c r="B43" i="76"/>
  <c r="B32" i="76"/>
  <c r="B25" i="76"/>
  <c r="G1" i="59"/>
  <c r="H31" i="59"/>
  <c r="C32" i="76"/>
  <c r="C26" i="76"/>
  <c r="C44" i="76"/>
  <c r="B53" i="59"/>
  <c r="C35" i="76"/>
  <c r="B56" i="76"/>
  <c r="E44" i="68"/>
  <c r="E50" i="68" s="1"/>
  <c r="A4" i="2"/>
  <c r="Q36" i="26"/>
  <c r="L37" i="95"/>
  <c r="L38" i="95" s="1"/>
  <c r="B24" i="30"/>
  <c r="L51" i="84"/>
  <c r="L45" i="60"/>
  <c r="G55" i="59"/>
  <c r="H55" i="59" s="1"/>
  <c r="A26" i="2"/>
  <c r="H34" i="45"/>
  <c r="J41" i="45" s="1"/>
  <c r="J35" i="45"/>
  <c r="B44" i="30"/>
  <c r="K26" i="26"/>
  <c r="B41" i="59"/>
  <c r="H25" i="68"/>
  <c r="L49" i="58"/>
  <c r="C12" i="19"/>
  <c r="C14" i="19" s="1"/>
  <c r="H38" i="42"/>
  <c r="H32" i="11"/>
  <c r="L44" i="95"/>
  <c r="G52" i="42"/>
  <c r="H52" i="42" s="1"/>
  <c r="L49" i="53"/>
  <c r="D10" i="25"/>
  <c r="E10" i="25"/>
  <c r="L51" i="83"/>
  <c r="L52" i="85"/>
  <c r="L48" i="85"/>
  <c r="K39" i="79" s="1"/>
  <c r="L49" i="60"/>
  <c r="L39" i="60"/>
  <c r="L40" i="60" s="1"/>
  <c r="L41" i="60" s="1"/>
  <c r="L42" i="60" s="1"/>
  <c r="L43" i="60" s="1"/>
  <c r="F34" i="59"/>
  <c r="F35" i="59" s="1"/>
  <c r="F44" i="59" s="1"/>
  <c r="F50" i="59" s="1"/>
  <c r="F34" i="68"/>
  <c r="F35" i="68" s="1"/>
  <c r="F44" i="68" s="1"/>
  <c r="F50" i="68" s="1"/>
  <c r="H30" i="59"/>
  <c r="H55" i="76"/>
  <c r="K9" i="30"/>
  <c r="H43" i="76"/>
  <c r="G42" i="76"/>
  <c r="H42" i="76" s="1"/>
  <c r="G1" i="76"/>
  <c r="G1" i="30"/>
  <c r="J16" i="31" s="1"/>
  <c r="H36" i="30"/>
  <c r="E20" i="5"/>
  <c r="D20" i="5" s="1"/>
  <c r="D19" i="5"/>
  <c r="J34" i="87"/>
  <c r="J35" i="87" s="1"/>
  <c r="H35" i="87"/>
  <c r="H36" i="87" s="1"/>
  <c r="G1" i="68"/>
  <c r="G1" i="42"/>
  <c r="C15" i="58"/>
  <c r="C17" i="58" s="1"/>
  <c r="A9" i="16"/>
  <c r="C12" i="31"/>
  <c r="C14" i="31" s="1"/>
  <c r="H35" i="76"/>
  <c r="F36" i="76"/>
  <c r="F37" i="76" s="1"/>
  <c r="F46" i="76" s="1"/>
  <c r="F59" i="76" s="1"/>
  <c r="F60" i="76" s="1"/>
  <c r="F62" i="76" s="1"/>
  <c r="F63" i="76" s="1"/>
  <c r="H30" i="68"/>
  <c r="H34" i="30"/>
  <c r="H43" i="26"/>
  <c r="D32" i="42"/>
  <c r="D33" i="42" s="1"/>
  <c r="D36" i="42" s="1"/>
  <c r="H36" i="42" s="1"/>
  <c r="J33" i="45"/>
  <c r="D30" i="11"/>
  <c r="H30" i="11" s="1"/>
  <c r="H34" i="11" s="1"/>
  <c r="F37" i="30"/>
  <c r="F38" i="30" s="1"/>
  <c r="F47" i="30" s="1"/>
  <c r="F53" i="30" s="1"/>
  <c r="G43" i="11"/>
  <c r="H40" i="11"/>
  <c r="G40" i="68"/>
  <c r="G43" i="68" s="1"/>
  <c r="G40" i="59"/>
  <c r="H40" i="59" s="1"/>
  <c r="H44" i="30"/>
  <c r="H42" i="59"/>
  <c r="C15" i="83"/>
  <c r="C17" i="83" s="1"/>
  <c r="C15" i="84"/>
  <c r="C17" i="84" s="1"/>
  <c r="L53" i="61"/>
  <c r="L49" i="61"/>
  <c r="C12" i="81"/>
  <c r="C14" i="81" s="1"/>
  <c r="C12" i="79"/>
  <c r="C14" i="79" s="1"/>
  <c r="L47" i="84"/>
  <c r="L41" i="84"/>
  <c r="L42" i="84" s="1"/>
  <c r="L43" i="84" s="1"/>
  <c r="L44" i="84" s="1"/>
  <c r="L45" i="84" s="1"/>
  <c r="C15" i="54"/>
  <c r="C17" i="54" s="1"/>
  <c r="A21" i="15"/>
  <c r="A21" i="46"/>
  <c r="H26" i="61"/>
  <c r="J26" i="61" s="1"/>
  <c r="A22" i="14"/>
  <c r="C17" i="53"/>
  <c r="L47" i="83"/>
  <c r="L48" i="82"/>
  <c r="L52" i="82"/>
  <c r="L49" i="89"/>
  <c r="I26" i="61"/>
  <c r="L48" i="95"/>
  <c r="L48" i="54"/>
  <c r="L44" i="54"/>
  <c r="L53" i="89"/>
  <c r="L53" i="53"/>
  <c r="L42" i="89"/>
  <c r="L43" i="89" s="1"/>
  <c r="T18" i="80"/>
  <c r="B49" i="42"/>
  <c r="C17" i="82"/>
  <c r="C15" i="85"/>
  <c r="C17" i="85" s="1"/>
  <c r="F56" i="11"/>
  <c r="F57" i="11" s="1"/>
  <c r="D33" i="76"/>
  <c r="H33" i="76" s="1"/>
  <c r="E57" i="59"/>
  <c r="E50" i="59"/>
  <c r="E38" i="11"/>
  <c r="E43" i="11" s="1"/>
  <c r="E44" i="11" s="1"/>
  <c r="F46" i="42"/>
  <c r="F53" i="42"/>
  <c r="L50" i="94"/>
  <c r="L51" i="94" s="1"/>
  <c r="K39" i="106" s="1"/>
  <c r="L42" i="94"/>
  <c r="E59" i="76"/>
  <c r="E52" i="76"/>
  <c r="L38" i="93"/>
  <c r="L39" i="93" s="1"/>
  <c r="G20" i="86"/>
  <c r="C20" i="86" s="1"/>
  <c r="E18" i="86"/>
  <c r="I17" i="86" s="1"/>
  <c r="D18" i="86"/>
  <c r="L38" i="54"/>
  <c r="L39" i="54" s="1"/>
  <c r="L40" i="54" s="1"/>
  <c r="L41" i="54" s="1"/>
  <c r="L42" i="54" s="1"/>
  <c r="L46" i="93"/>
  <c r="Q47" i="34"/>
  <c r="I47" i="34"/>
  <c r="G47" i="34" s="1"/>
  <c r="N46" i="34" s="1"/>
  <c r="L42" i="85"/>
  <c r="E24" i="5"/>
  <c r="D24" i="5" s="1"/>
  <c r="L43" i="61"/>
  <c r="L44" i="61" s="1"/>
  <c r="L45" i="61" s="1"/>
  <c r="L46" i="61" s="1"/>
  <c r="L47" i="61" s="1"/>
  <c r="D32" i="68"/>
  <c r="H32" i="68" s="1"/>
  <c r="D32" i="59"/>
  <c r="D34" i="76"/>
  <c r="C11" i="5"/>
  <c r="E12" i="5"/>
  <c r="D12" i="5" s="1"/>
  <c r="E53" i="42"/>
  <c r="E46" i="42"/>
  <c r="D23" i="5"/>
  <c r="D22" i="5"/>
  <c r="L41" i="83"/>
  <c r="L42" i="83" s="1"/>
  <c r="L43" i="83" s="1"/>
  <c r="L44" i="83" s="1"/>
  <c r="L45" i="83" s="1"/>
  <c r="L42" i="53"/>
  <c r="H31" i="68"/>
  <c r="K23" i="19"/>
  <c r="K12" i="26" s="1"/>
  <c r="T6" i="41"/>
  <c r="E47" i="30"/>
  <c r="L42" i="82"/>
  <c r="L43" i="82" s="1"/>
  <c r="L44" i="82" s="1"/>
  <c r="L45" i="82" s="1"/>
  <c r="L46" i="82" s="1"/>
  <c r="E12" i="26"/>
  <c r="F71" i="36"/>
  <c r="B24" i="59"/>
  <c r="L39" i="95"/>
  <c r="L40" i="95" s="1"/>
  <c r="L41" i="95" s="1"/>
  <c r="L42" i="95" s="1"/>
  <c r="D27" i="59"/>
  <c r="E17" i="5"/>
  <c r="D17" i="5" s="1"/>
  <c r="H49" i="42"/>
  <c r="D29" i="76"/>
  <c r="L40" i="58"/>
  <c r="L41" i="58" s="1"/>
  <c r="L42" i="58" s="1"/>
  <c r="L43" i="58" s="1"/>
  <c r="L43" i="85" l="1"/>
  <c r="L44" i="85" s="1"/>
  <c r="L45" i="85" s="1"/>
  <c r="L46" i="85" s="1"/>
  <c r="K38" i="79" s="1"/>
  <c r="O39" i="79" s="1"/>
  <c r="I36" i="81"/>
  <c r="I37" i="81" s="1"/>
  <c r="I38" i="81" s="1"/>
  <c r="I39" i="79"/>
  <c r="G39" i="79" s="1"/>
  <c r="I39" i="19"/>
  <c r="G39" i="19" s="1"/>
  <c r="I39" i="106"/>
  <c r="G39" i="106" s="1"/>
  <c r="G56" i="59"/>
  <c r="H56" i="59" s="1"/>
  <c r="J34" i="45"/>
  <c r="E57" i="68"/>
  <c r="L49" i="95"/>
  <c r="J43" i="45"/>
  <c r="J45" i="45" s="1"/>
  <c r="H55" i="105"/>
  <c r="G57" i="105"/>
  <c r="H57" i="105" s="1"/>
  <c r="L50" i="60"/>
  <c r="F57" i="59"/>
  <c r="F58" i="59" s="1"/>
  <c r="F60" i="59" s="1"/>
  <c r="F61" i="59" s="1"/>
  <c r="F62" i="59" s="1"/>
  <c r="L52" i="84"/>
  <c r="J16" i="81"/>
  <c r="L50" i="58"/>
  <c r="I40" i="106" s="1"/>
  <c r="G40" i="106" s="1"/>
  <c r="L49" i="54"/>
  <c r="G19" i="25"/>
  <c r="C19" i="25" s="1"/>
  <c r="E17" i="25"/>
  <c r="E19" i="25" s="1"/>
  <c r="D17" i="25"/>
  <c r="L54" i="61"/>
  <c r="F57" i="68"/>
  <c r="F58" i="68" s="1"/>
  <c r="F60" i="68" s="1"/>
  <c r="G45" i="76"/>
  <c r="H40" i="68"/>
  <c r="F52" i="76"/>
  <c r="D34" i="11"/>
  <c r="D35" i="11" s="1"/>
  <c r="D38" i="11" s="1"/>
  <c r="H33" i="42"/>
  <c r="D39" i="42"/>
  <c r="H39" i="42" s="1"/>
  <c r="G46" i="30"/>
  <c r="G43" i="59"/>
  <c r="J46" i="45"/>
  <c r="J47" i="45" s="1"/>
  <c r="F60" i="30"/>
  <c r="F61" i="30" s="1"/>
  <c r="H43" i="30"/>
  <c r="L52" i="83"/>
  <c r="K40" i="79" s="1"/>
  <c r="L53" i="82"/>
  <c r="L44" i="89"/>
  <c r="L45" i="89" s="1"/>
  <c r="L46" i="89" s="1"/>
  <c r="L47" i="89" s="1"/>
  <c r="L54" i="89" s="1"/>
  <c r="F59" i="11"/>
  <c r="H34" i="68"/>
  <c r="D34" i="68"/>
  <c r="D35" i="68" s="1"/>
  <c r="D38" i="68" s="1"/>
  <c r="D20" i="86"/>
  <c r="D19" i="86"/>
  <c r="E60" i="30"/>
  <c r="E53" i="30"/>
  <c r="E54" i="42"/>
  <c r="E56" i="42" s="1"/>
  <c r="E20" i="86"/>
  <c r="E21" i="86" s="1"/>
  <c r="E23" i="86" s="1"/>
  <c r="F64" i="76"/>
  <c r="E13" i="5"/>
  <c r="D13" i="5" s="1"/>
  <c r="J36" i="87"/>
  <c r="J37" i="87" s="1"/>
  <c r="H34" i="76"/>
  <c r="H36" i="76" s="1"/>
  <c r="D36" i="76"/>
  <c r="D37" i="76" s="1"/>
  <c r="L43" i="94"/>
  <c r="L44" i="94" s="1"/>
  <c r="E56" i="11"/>
  <c r="E50" i="11"/>
  <c r="H37" i="87"/>
  <c r="H38" i="87" s="1"/>
  <c r="H39" i="87" s="1"/>
  <c r="E58" i="68"/>
  <c r="E60" i="68" s="1"/>
  <c r="H35" i="30"/>
  <c r="H37" i="30" s="1"/>
  <c r="D37" i="30"/>
  <c r="D38" i="30" s="1"/>
  <c r="D34" i="59"/>
  <c r="D35" i="59" s="1"/>
  <c r="H32" i="59"/>
  <c r="H34" i="59" s="1"/>
  <c r="E60" i="76"/>
  <c r="E62" i="76" s="1"/>
  <c r="E63" i="76" s="1"/>
  <c r="L40" i="93"/>
  <c r="L41" i="93" s="1"/>
  <c r="L42" i="93" s="1"/>
  <c r="L43" i="93" s="1"/>
  <c r="L44" i="93" s="1"/>
  <c r="L51" i="93" s="1"/>
  <c r="K35" i="26"/>
  <c r="I40" i="19"/>
  <c r="E58" i="59"/>
  <c r="E60" i="59" s="1"/>
  <c r="L43" i="53"/>
  <c r="F54" i="42"/>
  <c r="F56" i="42" s="1"/>
  <c r="L53" i="85" l="1"/>
  <c r="O48" i="79"/>
  <c r="H35" i="11"/>
  <c r="G58" i="105"/>
  <c r="H58" i="105" s="1"/>
  <c r="D40" i="42"/>
  <c r="D46" i="42" s="1"/>
  <c r="H46" i="42" s="1"/>
  <c r="I16" i="25"/>
  <c r="D19" i="25" s="1"/>
  <c r="E18" i="25"/>
  <c r="E22" i="25" s="1"/>
  <c r="D23" i="25" s="1"/>
  <c r="K10" i="11"/>
  <c r="E23" i="25"/>
  <c r="H40" i="87"/>
  <c r="G24" i="11" s="1"/>
  <c r="I38" i="79"/>
  <c r="G38" i="79" s="1"/>
  <c r="O40" i="79"/>
  <c r="J24" i="45"/>
  <c r="G24" i="68"/>
  <c r="G27" i="68" s="1"/>
  <c r="G35" i="68" s="1"/>
  <c r="G44" i="68" s="1"/>
  <c r="G24" i="59"/>
  <c r="H24" i="59" s="1"/>
  <c r="F63" i="30"/>
  <c r="F64" i="30" s="1"/>
  <c r="L44" i="53"/>
  <c r="L45" i="53" s="1"/>
  <c r="L46" i="53" s="1"/>
  <c r="L47" i="53" s="1"/>
  <c r="L54" i="53" s="1"/>
  <c r="H35" i="68"/>
  <c r="D53" i="42"/>
  <c r="H40" i="42"/>
  <c r="E57" i="42"/>
  <c r="E58" i="42" s="1"/>
  <c r="E61" i="68"/>
  <c r="E62" i="68" s="1"/>
  <c r="D40" i="76"/>
  <c r="L45" i="94"/>
  <c r="I37" i="31" s="1"/>
  <c r="I38" i="31" s="1"/>
  <c r="I39" i="31" s="1"/>
  <c r="H38" i="68"/>
  <c r="D43" i="68"/>
  <c r="E14" i="5"/>
  <c r="E25" i="5" s="1"/>
  <c r="D38" i="59"/>
  <c r="F57" i="42"/>
  <c r="F58" i="42" s="1"/>
  <c r="E57" i="11"/>
  <c r="E59" i="11" s="1"/>
  <c r="E61" i="30"/>
  <c r="E63" i="30" s="1"/>
  <c r="E64" i="30" s="1"/>
  <c r="H38" i="11"/>
  <c r="D43" i="11"/>
  <c r="E64" i="76"/>
  <c r="D41" i="30"/>
  <c r="I35" i="26"/>
  <c r="G40" i="19"/>
  <c r="G35" i="26" s="1"/>
  <c r="E24" i="86"/>
  <c r="D24" i="86"/>
  <c r="G54" i="11"/>
  <c r="J38" i="87"/>
  <c r="J39" i="87" s="1"/>
  <c r="J40" i="87" s="1"/>
  <c r="F61" i="68"/>
  <c r="F62" i="68" s="1"/>
  <c r="E61" i="59"/>
  <c r="E62" i="59" s="1"/>
  <c r="F65" i="30" l="1"/>
  <c r="K36" i="79"/>
  <c r="I40" i="79"/>
  <c r="G40" i="79" s="1"/>
  <c r="D18" i="25"/>
  <c r="J52" i="105"/>
  <c r="G27" i="11"/>
  <c r="G35" i="11" s="1"/>
  <c r="G44" i="11" s="1"/>
  <c r="H24" i="11"/>
  <c r="G27" i="59"/>
  <c r="G35" i="59" s="1"/>
  <c r="H24" i="68"/>
  <c r="K10" i="42"/>
  <c r="E26" i="25"/>
  <c r="E27" i="86"/>
  <c r="G24" i="76"/>
  <c r="D14" i="5"/>
  <c r="L46" i="94"/>
  <c r="L47" i="94" s="1"/>
  <c r="L48" i="94" s="1"/>
  <c r="L49" i="94" s="1"/>
  <c r="K38" i="106" s="1"/>
  <c r="L37" i="31"/>
  <c r="G43" i="42"/>
  <c r="G44" i="42"/>
  <c r="H44" i="42" s="1"/>
  <c r="M38" i="42"/>
  <c r="M39" i="42"/>
  <c r="H53" i="42"/>
  <c r="M40" i="42" s="1"/>
  <c r="D54" i="42"/>
  <c r="H54" i="42" s="1"/>
  <c r="H54" i="11"/>
  <c r="G55" i="11"/>
  <c r="H55" i="11" s="1"/>
  <c r="E65" i="30"/>
  <c r="H43" i="68"/>
  <c r="D44" i="68"/>
  <c r="D46" i="30"/>
  <c r="H41" i="30"/>
  <c r="W35" i="46"/>
  <c r="J24" i="87"/>
  <c r="H43" i="11"/>
  <c r="D44" i="11"/>
  <c r="H40" i="76"/>
  <c r="D45" i="76"/>
  <c r="D43" i="59"/>
  <c r="H38" i="59"/>
  <c r="K9" i="11"/>
  <c r="K38" i="34" s="1"/>
  <c r="E26" i="5"/>
  <c r="O50" i="106" l="1"/>
  <c r="O50" i="19"/>
  <c r="I36" i="79"/>
  <c r="G36" i="79" s="1"/>
  <c r="K42" i="79"/>
  <c r="K43" i="79" s="1"/>
  <c r="H27" i="59"/>
  <c r="K10" i="105"/>
  <c r="H27" i="11"/>
  <c r="H49" i="105"/>
  <c r="G51" i="105"/>
  <c r="K10" i="30"/>
  <c r="L56" i="94"/>
  <c r="G29" i="76"/>
  <c r="H24" i="76"/>
  <c r="G30" i="30"/>
  <c r="H24" i="30"/>
  <c r="L36" i="81"/>
  <c r="L39" i="31"/>
  <c r="H28" i="31" s="1"/>
  <c r="L38" i="31"/>
  <c r="D56" i="42"/>
  <c r="H43" i="42"/>
  <c r="G45" i="42"/>
  <c r="H46" i="30"/>
  <c r="D47" i="30"/>
  <c r="K9" i="42"/>
  <c r="E27" i="5"/>
  <c r="E28" i="5"/>
  <c r="Q36" i="106" s="1"/>
  <c r="Q44" i="106" s="1"/>
  <c r="H57" i="30"/>
  <c r="G58" i="30"/>
  <c r="H45" i="76"/>
  <c r="D46" i="76"/>
  <c r="W36" i="46"/>
  <c r="AV35" i="46"/>
  <c r="H43" i="59"/>
  <c r="D44" i="59"/>
  <c r="H44" i="26"/>
  <c r="W36" i="15"/>
  <c r="I38" i="34"/>
  <c r="G38" i="34" s="1"/>
  <c r="K37" i="34"/>
  <c r="I37" i="34" s="1"/>
  <c r="G37" i="34" s="1"/>
  <c r="D26" i="5"/>
  <c r="H44" i="11"/>
  <c r="D50" i="11"/>
  <c r="H50" i="11" s="1"/>
  <c r="D56" i="11"/>
  <c r="G44" i="59"/>
  <c r="H35" i="59"/>
  <c r="D57" i="68"/>
  <c r="H44" i="68"/>
  <c r="D50" i="68"/>
  <c r="H50" i="68" s="1"/>
  <c r="G57" i="76"/>
  <c r="H56" i="76"/>
  <c r="K33" i="26" l="1"/>
  <c r="K44" i="79"/>
  <c r="AS31" i="80" s="1"/>
  <c r="AS32" i="80"/>
  <c r="AS36" i="80" s="1"/>
  <c r="I38" i="106"/>
  <c r="G38" i="106" s="1"/>
  <c r="K41" i="19"/>
  <c r="K41" i="106"/>
  <c r="H51" i="105"/>
  <c r="G52" i="105"/>
  <c r="I38" i="19"/>
  <c r="G38" i="19" s="1"/>
  <c r="G33" i="26" s="1"/>
  <c r="G38" i="30"/>
  <c r="H30" i="30"/>
  <c r="H29" i="76"/>
  <c r="G37" i="76"/>
  <c r="M43" i="11"/>
  <c r="M43" i="68"/>
  <c r="L37" i="81"/>
  <c r="L38" i="81"/>
  <c r="H28" i="81" s="1"/>
  <c r="G46" i="42"/>
  <c r="G53" i="42" s="1"/>
  <c r="G54" i="42" s="1"/>
  <c r="G56" i="42" s="1"/>
  <c r="G57" i="42" s="1"/>
  <c r="G58" i="42" s="1"/>
  <c r="H45" i="42"/>
  <c r="D57" i="42"/>
  <c r="H57" i="42" s="1"/>
  <c r="H56" i="42"/>
  <c r="H58" i="30"/>
  <c r="G59" i="30"/>
  <c r="H59" i="30" s="1"/>
  <c r="H44" i="59"/>
  <c r="D57" i="59"/>
  <c r="D50" i="59"/>
  <c r="D59" i="76"/>
  <c r="D52" i="76"/>
  <c r="H57" i="76"/>
  <c r="G58" i="76"/>
  <c r="H58" i="76" s="1"/>
  <c r="Q42" i="34"/>
  <c r="Q50" i="34" s="1"/>
  <c r="Q31" i="26"/>
  <c r="Q39" i="26" s="1"/>
  <c r="Q36" i="79"/>
  <c r="Q44" i="79" s="1"/>
  <c r="Q36" i="19"/>
  <c r="Q44" i="19" s="1"/>
  <c r="D60" i="30"/>
  <c r="D53" i="30"/>
  <c r="G48" i="11"/>
  <c r="H48" i="11" s="1"/>
  <c r="M40" i="11"/>
  <c r="G47" i="11"/>
  <c r="Q41" i="34"/>
  <c r="Q49" i="34" s="1"/>
  <c r="Q30" i="26"/>
  <c r="Q38" i="26" s="1"/>
  <c r="Q43" i="79"/>
  <c r="G48" i="68"/>
  <c r="H48" i="68" s="1"/>
  <c r="M40" i="68"/>
  <c r="D58" i="68"/>
  <c r="H58" i="68" s="1"/>
  <c r="H57" i="68"/>
  <c r="M44" i="68" s="1"/>
  <c r="AF37" i="46"/>
  <c r="I41" i="19"/>
  <c r="G41" i="19" s="1"/>
  <c r="W37" i="15"/>
  <c r="H45" i="26"/>
  <c r="H56" i="11"/>
  <c r="M44" i="11" s="1"/>
  <c r="D57" i="11"/>
  <c r="H57" i="11" s="1"/>
  <c r="AF38" i="46" l="1"/>
  <c r="AF39" i="46" s="1"/>
  <c r="AS35" i="80"/>
  <c r="A30" i="80" s="1"/>
  <c r="A25" i="80"/>
  <c r="I41" i="106"/>
  <c r="K36" i="106"/>
  <c r="K42" i="106" s="1"/>
  <c r="K43" i="106" s="1"/>
  <c r="I33" i="26"/>
  <c r="G59" i="105"/>
  <c r="H52" i="105"/>
  <c r="M45" i="105" s="1"/>
  <c r="K37" i="19"/>
  <c r="I37" i="106" s="1"/>
  <c r="G37" i="106" s="1"/>
  <c r="D58" i="42"/>
  <c r="H37" i="76"/>
  <c r="G46" i="76"/>
  <c r="H46" i="76" s="1"/>
  <c r="G47" i="30"/>
  <c r="H47" i="30" s="1"/>
  <c r="H38" i="30"/>
  <c r="H58" i="42"/>
  <c r="E6" i="42"/>
  <c r="M41" i="42"/>
  <c r="D60" i="68"/>
  <c r="H60" i="68" s="1"/>
  <c r="K55" i="76"/>
  <c r="AF38" i="15"/>
  <c r="AF39" i="15" s="1"/>
  <c r="AV37" i="15"/>
  <c r="D61" i="30"/>
  <c r="D63" i="30" s="1"/>
  <c r="D64" i="30" s="1"/>
  <c r="H47" i="11"/>
  <c r="G49" i="11"/>
  <c r="D58" i="59"/>
  <c r="D60" i="59" s="1"/>
  <c r="G47" i="59"/>
  <c r="G48" i="59"/>
  <c r="H48" i="59" s="1"/>
  <c r="M40" i="59"/>
  <c r="D59" i="11"/>
  <c r="H59" i="11" s="1"/>
  <c r="D60" i="76"/>
  <c r="D62" i="76" s="1"/>
  <c r="D63" i="76" s="1"/>
  <c r="A44" i="46"/>
  <c r="J62" i="76" l="1"/>
  <c r="G49" i="76"/>
  <c r="G51" i="30"/>
  <c r="H51" i="30" s="1"/>
  <c r="G50" i="30"/>
  <c r="G41" i="106"/>
  <c r="I36" i="106"/>
  <c r="G36" i="106" s="1"/>
  <c r="J63" i="30"/>
  <c r="K56" i="30"/>
  <c r="K53" i="68" s="1"/>
  <c r="G53" i="68" s="1"/>
  <c r="H53" i="68" s="1"/>
  <c r="K55" i="105"/>
  <c r="G60" i="105"/>
  <c r="H60" i="105" s="1"/>
  <c r="H59" i="105"/>
  <c r="M46" i="105" s="1"/>
  <c r="G50" i="76"/>
  <c r="H50" i="76" s="1"/>
  <c r="M42" i="76"/>
  <c r="J53" i="30"/>
  <c r="M43" i="30"/>
  <c r="D61" i="68"/>
  <c r="H61" i="68" s="1"/>
  <c r="H62" i="68" s="1"/>
  <c r="D65" i="30"/>
  <c r="D64" i="76"/>
  <c r="D61" i="59"/>
  <c r="D62" i="59" s="1"/>
  <c r="K43" i="34"/>
  <c r="H47" i="59"/>
  <c r="G49" i="59"/>
  <c r="M45" i="68"/>
  <c r="E6" i="68"/>
  <c r="M45" i="11"/>
  <c r="E6" i="11"/>
  <c r="H49" i="11"/>
  <c r="G50" i="11"/>
  <c r="G56" i="11" s="1"/>
  <c r="G52" i="30" l="1"/>
  <c r="H52" i="30" s="1"/>
  <c r="K44" i="106"/>
  <c r="G55" i="68"/>
  <c r="H55" i="68" s="1"/>
  <c r="D62" i="68"/>
  <c r="G62" i="105"/>
  <c r="G63" i="105" s="1"/>
  <c r="G51" i="76"/>
  <c r="H51" i="76" s="1"/>
  <c r="H49" i="76"/>
  <c r="H50" i="30"/>
  <c r="K42" i="34"/>
  <c r="I43" i="34"/>
  <c r="G43" i="34" s="1"/>
  <c r="G57" i="11"/>
  <c r="G59" i="11" s="1"/>
  <c r="AF40" i="15"/>
  <c r="O43" i="106" s="1"/>
  <c r="H49" i="26"/>
  <c r="H49" i="59"/>
  <c r="G50" i="59"/>
  <c r="K36" i="19"/>
  <c r="K32" i="26"/>
  <c r="I37" i="19"/>
  <c r="A45" i="15"/>
  <c r="G53" i="30" l="1"/>
  <c r="G60" i="30" s="1"/>
  <c r="G52" i="76"/>
  <c r="G59" i="76" s="1"/>
  <c r="G56" i="68"/>
  <c r="H56" i="68" s="1"/>
  <c r="G47" i="68" s="1"/>
  <c r="H47" i="68" s="1"/>
  <c r="H63" i="105"/>
  <c r="H62" i="105"/>
  <c r="G37" i="19"/>
  <c r="G32" i="26" s="1"/>
  <c r="I32" i="26"/>
  <c r="I36" i="19"/>
  <c r="G57" i="59"/>
  <c r="H50" i="59"/>
  <c r="M43" i="59" s="1"/>
  <c r="K42" i="19"/>
  <c r="K43" i="19" s="1"/>
  <c r="AS20" i="41" s="1"/>
  <c r="K31" i="26"/>
  <c r="H46" i="26"/>
  <c r="O43" i="79"/>
  <c r="K48" i="34"/>
  <c r="I42" i="34"/>
  <c r="G42" i="34" s="1"/>
  <c r="H53" i="30"/>
  <c r="M46" i="30" s="1"/>
  <c r="H52" i="76" l="1"/>
  <c r="M45" i="76" s="1"/>
  <c r="G49" i="68"/>
  <c r="H64" i="105"/>
  <c r="M47" i="105"/>
  <c r="E6" i="105"/>
  <c r="G64" i="105"/>
  <c r="K37" i="26"/>
  <c r="G36" i="19"/>
  <c r="G31" i="26" s="1"/>
  <c r="I31" i="26"/>
  <c r="G60" i="76"/>
  <c r="H60" i="76" s="1"/>
  <c r="H59" i="76"/>
  <c r="M46" i="76" s="1"/>
  <c r="G58" i="59"/>
  <c r="H58" i="59" s="1"/>
  <c r="H57" i="59"/>
  <c r="M44" i="59" s="1"/>
  <c r="K49" i="34"/>
  <c r="O49" i="34" s="1"/>
  <c r="G61" i="30"/>
  <c r="H61" i="30" s="1"/>
  <c r="H60" i="30"/>
  <c r="M47" i="30" s="1"/>
  <c r="G50" i="68" l="1"/>
  <c r="G57" i="68" s="1"/>
  <c r="G58" i="68" s="1"/>
  <c r="G60" i="68" s="1"/>
  <c r="G61" i="68" s="1"/>
  <c r="G62" i="68" s="1"/>
  <c r="H49" i="68"/>
  <c r="K50" i="34"/>
  <c r="G62" i="76"/>
  <c r="G63" i="76" s="1"/>
  <c r="G63" i="30"/>
  <c r="G64" i="30" s="1"/>
  <c r="K38" i="26"/>
  <c r="O38" i="26" s="1"/>
  <c r="O43" i="19"/>
  <c r="G60" i="59"/>
  <c r="K44" i="19"/>
  <c r="AS19" i="41" s="1"/>
  <c r="AR20" i="41"/>
  <c r="AS24" i="41" l="1"/>
  <c r="H64" i="30"/>
  <c r="H63" i="30"/>
  <c r="K39" i="26"/>
  <c r="H63" i="76"/>
  <c r="H62" i="76"/>
  <c r="G61" i="59"/>
  <c r="H61" i="59" s="1"/>
  <c r="H60" i="59"/>
  <c r="AR19" i="41"/>
  <c r="AR24" i="41"/>
  <c r="G65" i="30" l="1"/>
  <c r="G62" i="59"/>
  <c r="AS23" i="41"/>
  <c r="A13" i="41"/>
  <c r="E6" i="30"/>
  <c r="M48" i="30"/>
  <c r="H65" i="30"/>
  <c r="M45" i="59"/>
  <c r="E6" i="59"/>
  <c r="H62" i="59"/>
  <c r="E6" i="76"/>
  <c r="M47" i="76"/>
  <c r="H64" i="76"/>
  <c r="G64" i="76"/>
  <c r="AR23" i="41"/>
  <c r="A18" i="41" l="1"/>
</calcChain>
</file>

<file path=xl/comments1.xml><?xml version="1.0" encoding="utf-8"?>
<comments xmlns="http://schemas.openxmlformats.org/spreadsheetml/2006/main">
  <authors>
    <author>Шалимова А.А.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204"/>
          </rPr>
          <t>Шалимова А.А.:</t>
        </r>
        <r>
          <rPr>
            <sz val="9"/>
            <color indexed="81"/>
            <rFont val="Tahoma"/>
            <family val="2"/>
            <charset val="204"/>
          </rPr>
          <t xml:space="preserve">
ноябрь 2024
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  <charset val="204"/>
          </rPr>
          <t>Шалимова А.А.:</t>
        </r>
        <r>
          <rPr>
            <sz val="9"/>
            <color indexed="81"/>
            <rFont val="Tahoma"/>
            <family val="2"/>
            <charset val="204"/>
          </rPr>
          <t xml:space="preserve">
газ, 
теплосети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204"/>
          </rPr>
          <t>Шалимова А.А.:</t>
        </r>
        <r>
          <rPr>
            <sz val="9"/>
            <color indexed="81"/>
            <rFont val="Tahoma"/>
            <family val="2"/>
            <charset val="204"/>
          </rPr>
          <t xml:space="preserve">
камеральнве+ полевые до 100
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Шалимова А.А.:</t>
        </r>
        <r>
          <rPr>
            <sz val="9"/>
            <color indexed="81"/>
            <rFont val="Tahoma"/>
            <family val="2"/>
            <charset val="204"/>
          </rPr>
          <t xml:space="preserve">
ростелеком
вода
газ
</t>
        </r>
      </text>
    </comment>
  </commentList>
</comments>
</file>

<file path=xl/sharedStrings.xml><?xml version="1.0" encoding="utf-8"?>
<sst xmlns="http://schemas.openxmlformats.org/spreadsheetml/2006/main" count="4952" uniqueCount="1152">
  <si>
    <t>Общество с ограниченной ответственностью «ФАБИ»</t>
  </si>
  <si>
    <t>ПОЯСНИТЕЛЬНАЯ ЗАПИСКА К СМЕТНОЙ ДОКУМЕНТАЦИИ</t>
  </si>
  <si>
    <t xml:space="preserve">Основными нормативными документами при составлении смет являлись: </t>
  </si>
  <si>
    <t>- территориальные сборники сметных цен на материалы, изделия и конструкции (ТСНБ-2001 МО);</t>
  </si>
  <si>
    <t>- цены прайс-листов, данных заводов изготовителей, обоснованных данных заказчика на материальные ресурсы и оборудование, применяемых по проекту, приведенных к уровню цен на 1 января 2000 г. с соответствующими коэффициентами:</t>
  </si>
  <si>
    <t>Сметная документация на строительство объекта разработана в соответствии с действующими нормативно-методическими документами Госстроя РФ (МДС 81-35.2004).</t>
  </si>
  <si>
    <t>В локальных сметах накладные расходы и сметная прибыль учтены по видам строительства в процентах от фонда оплаты труда рабочих-строителей и механизаторов (МДС 81-33.2001, МДС 81-25.2001).</t>
  </si>
  <si>
    <t xml:space="preserve">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</t>
  </si>
  <si>
    <t>К=1,2 -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 Прилож.1;табл.2;п.5;</t>
  </si>
  <si>
    <t>К=1,2 -производство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электропередачи, согласно МДС 81.35-2004 Прилож.1 табл.1 п.5;</t>
  </si>
  <si>
    <t>К=1,05 - производство работ на высоте от 2 до 8м, согласно тех. части сб. м8 п.1.8.3.1.</t>
  </si>
  <si>
    <t>В главе 9 "Прочие работы и затраты" включены средства на основные виды прочих работ и затрат (ПЦСН-2005 МО п.4.4.5).</t>
  </si>
  <si>
    <t>В главу 10 включены затраты на содержание службы заказчика-застройщика (технического надзора) (ПЦСН-2005 МО п.4.4.5). В главу 12 включена стоимость проектных работ.</t>
  </si>
  <si>
    <t>За итогом глав 1-12 учтены средства на возмещение расходов по оплате непредвиденных работ и затрат в размере 3% (ПЦСН-2005 МО п.4.4.5).</t>
  </si>
  <si>
    <t>Форма № 1а</t>
  </si>
  <si>
    <t>"СОГЛАСОВАНО"</t>
  </si>
  <si>
    <t>"УТВЕРЖДАЮ"</t>
  </si>
  <si>
    <t xml:space="preserve"> </t>
  </si>
  <si>
    <t>(локальный сметный расчет)</t>
  </si>
  <si>
    <t>Сметная стоимость</t>
  </si>
  <si>
    <t>г.</t>
  </si>
  <si>
    <t>Всего</t>
  </si>
  <si>
    <t>Копцова С.Ю.</t>
  </si>
  <si>
    <t>[должность,подпись(инициалы,фамилия)]</t>
  </si>
  <si>
    <t>Проверил:</t>
  </si>
  <si>
    <t>Итого</t>
  </si>
  <si>
    <t>Наименование организации-подрядчика: ООО "ФАБИ"</t>
  </si>
  <si>
    <t>№ п/п</t>
  </si>
  <si>
    <t>Характеристика предприятия, здания, сооружения, виды работ</t>
  </si>
  <si>
    <t>№№ частей, глав, таблиц, пункты указаний к разделу или главе "Сборника цен на проектные работы для строительства"</t>
  </si>
  <si>
    <t>Расчет стоимости</t>
  </si>
  <si>
    <t>Стоимость</t>
  </si>
  <si>
    <t>Расчет ведется согласно табл 11 "Сборника цен на проектные работы для строительства.Объекты энергетики"</t>
  </si>
  <si>
    <t>НДС 18%</t>
  </si>
  <si>
    <t>взято из СБЦ</t>
  </si>
  <si>
    <t>Составил:</t>
  </si>
  <si>
    <t xml:space="preserve">Сводный сметный расчет в сумме </t>
  </si>
  <si>
    <t>без НДС</t>
  </si>
  <si>
    <t>тыс. руб.</t>
  </si>
  <si>
    <t>в ценах 2001 г</t>
  </si>
  <si>
    <t>в том числе возвратных сумм</t>
  </si>
  <si>
    <t>(ссылка на документ об утверждении)</t>
  </si>
  <si>
    <t>СВОДНЫЙ СМЕТНЫЙ РАСЧЕТ СТОИМОСТИ СТРОИТЕЛЬСТВА</t>
  </si>
  <si>
    <t>Составлен в ценах по состоянию на 2001 г.</t>
  </si>
  <si>
    <t>тыс.руб.</t>
  </si>
  <si>
    <t>номер сметы</t>
  </si>
  <si>
    <t>Наименование глав, объектов, работ и затрат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</si>
  <si>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</si>
  <si>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</si>
  <si>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</si>
  <si>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</si>
  <si>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</si>
  <si>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 по главе 1:</t>
  </si>
  <si>
    <t>смр</t>
  </si>
  <si>
    <t>оборудование</t>
  </si>
  <si>
    <t>Глава 2. Основные объекты строительства</t>
  </si>
  <si>
    <t>Итого по главе 2:</t>
  </si>
  <si>
    <t>Итого по главам 1-2:</t>
  </si>
  <si>
    <t>пнр</t>
  </si>
  <si>
    <t>пир</t>
  </si>
  <si>
    <t>Глава 9. Прочие работы и затраты</t>
  </si>
  <si>
    <t xml:space="preserve">Затраты при производстве работ в зимнее время  -1,9% </t>
  </si>
  <si>
    <t>МДС 81-35.2004, ст. 742 ГК РФ</t>
  </si>
  <si>
    <t>Средства на покрытие затрат строительных организаций по платежам (страховым взносам) на страхование строительных рисков - 1%</t>
  </si>
  <si>
    <t>Затраты на проведение пусконаладочных работ</t>
  </si>
  <si>
    <t>Итого по главе 9:</t>
  </si>
  <si>
    <t>Итого по главам 1-9:</t>
  </si>
  <si>
    <t>Глава 10. Содержание дирекции</t>
  </si>
  <si>
    <t>Итого по главе 10:</t>
  </si>
  <si>
    <t>Итого по главам 1-10:</t>
  </si>
  <si>
    <t>Глава 12. Проектные и изыскательские работы</t>
  </si>
  <si>
    <t>Проектные работы</t>
  </si>
  <si>
    <t>Экспертиза проекта - 33,75% от стоимости проектных и изыскательских работ</t>
  </si>
  <si>
    <t>Итого по главе 12:</t>
  </si>
  <si>
    <t>Итого по главам 1-12:</t>
  </si>
  <si>
    <t>МДС 81-35.2004, раздел IV, п. 4.96</t>
  </si>
  <si>
    <t>Резерв средств на непредвиденные работы и затраты - 3%</t>
  </si>
  <si>
    <t>Итого по сводному сметному расчету в ценах  2001 г</t>
  </si>
  <si>
    <t xml:space="preserve">          Руководитель проектной организации</t>
  </si>
  <si>
    <t xml:space="preserve">       </t>
  </si>
  <si>
    <t>(подпись)</t>
  </si>
  <si>
    <t xml:space="preserve"> (расшифровка подписи)</t>
  </si>
  <si>
    <t xml:space="preserve">          Главный инженер проекта</t>
  </si>
  <si>
    <t>Заказчик</t>
  </si>
  <si>
    <t>(должность)</t>
  </si>
  <si>
    <t>Унифицированная форма № КС-3</t>
  </si>
  <si>
    <t>Утверждена постановлением Госкомстата России</t>
  </si>
  <si>
    <t>от 11.11.99. № 100</t>
  </si>
  <si>
    <t>Коды</t>
  </si>
  <si>
    <t>Форма по ОКУД</t>
  </si>
  <si>
    <t xml:space="preserve">Инвестор </t>
  </si>
  <si>
    <t>по ОКПО</t>
  </si>
  <si>
    <t>организация, адрес, телефон, факс</t>
  </si>
  <si>
    <t xml:space="preserve">Заказчик (генподрядчик) </t>
  </si>
  <si>
    <t xml:space="preserve">Подрядчик (субподрядчик) </t>
  </si>
  <si>
    <t xml:space="preserve">Стройка </t>
  </si>
  <si>
    <t>наименование, адрес</t>
  </si>
  <si>
    <t>Вид деятельности  по ОКДП</t>
  </si>
  <si>
    <t xml:space="preserve">Договор подряда (контракт) 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</si>
  <si>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</si>
  <si>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</si>
  <si>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</si>
  <si>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</si>
  <si>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</si>
  <si>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</si>
  <si>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</si>
  <si>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</si>
  <si>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</si>
  <si>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Наименование пусковых комплексов, объектов, видов работ, оборудования, затрат</t>
  </si>
  <si>
    <t>Код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</si>
  <si>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</si>
  <si>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</si>
  <si>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</si>
  <si>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</si>
  <si>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ПРОВЕРКА</t>
  </si>
  <si>
    <t>Всего работ и затрат, включаемых в стоимость работ:</t>
  </si>
  <si>
    <t>Всего работ и затрат, включаемых в стоимость</t>
  </si>
  <si>
    <t>в базовых ценах</t>
  </si>
  <si>
    <t>в текущих ценах</t>
  </si>
  <si>
    <t>ПИР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</si>
  <si>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</si>
  <si>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</si>
  <si>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</si>
  <si>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</si>
  <si>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</si>
  <si>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</si>
  <si>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Директор</t>
  </si>
  <si>
    <t>Унифицированная форма № КС-2</t>
  </si>
  <si>
    <t>0322005</t>
  </si>
  <si>
    <t>всего</t>
  </si>
  <si>
    <t>с проекта</t>
  </si>
  <si>
    <t>СУММЫ</t>
  </si>
  <si>
    <t>КС-2</t>
  </si>
  <si>
    <t>Демонтаж</t>
  </si>
  <si>
    <r>
      <t xml:space="preserve">"Утвержден"    </t>
    </r>
    <r>
      <rPr>
        <u/>
        <sz val="10"/>
        <rFont val="Arial Cyr"/>
        <charset val="204"/>
      </rPr>
      <t>"      "</t>
    </r>
    <r>
      <rPr>
        <sz val="10"/>
        <rFont val="Arial Cyr"/>
        <charset val="204"/>
      </rPr>
      <t xml:space="preserve">  </t>
    </r>
    <r>
      <rPr>
        <u/>
        <sz val="10"/>
        <rFont val="Arial Cyr"/>
        <charset val="204"/>
      </rPr>
      <t xml:space="preserve">                              </t>
    </r>
    <r>
      <rPr>
        <sz val="10"/>
        <rFont val="Arial Cyr"/>
        <charset val="204"/>
      </rPr>
      <t xml:space="preserve"> 20___г.</t>
    </r>
  </si>
  <si>
    <t>страховка</t>
  </si>
  <si>
    <t>ндс</t>
  </si>
  <si>
    <t>с договора</t>
  </si>
  <si>
    <t>ЗУ</t>
  </si>
  <si>
    <t>ДАННЫЕ Со Сметы</t>
  </si>
  <si>
    <t>НОМЕРА СМЕТ</t>
  </si>
  <si>
    <r>
      <t>Подрядчик</t>
    </r>
    <r>
      <rPr>
        <b/>
        <sz val="12"/>
        <rFont val="Times New Roman"/>
        <family val="1"/>
        <charset val="204"/>
      </rPr>
      <t>: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Общество с ограниченной ответственностью «ФАБИ» (ООО «ФАБИ»)</t>
    </r>
  </si>
  <si>
    <t>Юридический и почтовый адрес: 140200 Московская область, г.Воскресенск, ул.2-я Куйбышева, д.2</t>
  </si>
  <si>
    <t>ОГРН 1035001303402;</t>
  </si>
  <si>
    <t>ОКАТО: 46206501000;</t>
  </si>
  <si>
    <t>ОКОПФ: 65, ОКФС: 16.</t>
  </si>
  <si>
    <t>ИНН 5036065113, КПП 503102002,</t>
  </si>
  <si>
    <t xml:space="preserve">по передаче проектно-сметной документации  </t>
  </si>
  <si>
    <t>Наименование документации</t>
  </si>
  <si>
    <t>Шифр/номер тома</t>
  </si>
  <si>
    <t>Количество экземпляров</t>
  </si>
  <si>
    <t>Рабочий проект в составе:</t>
  </si>
  <si>
    <t>От Подрядчика</t>
  </si>
  <si>
    <t>Документацию передал:</t>
  </si>
  <si>
    <t>От Заказчика</t>
  </si>
  <si>
    <t>Документацию принял:</t>
  </si>
  <si>
    <t>Должность</t>
  </si>
  <si>
    <t>расшифровка подписи</t>
  </si>
  <si>
    <t>"</t>
  </si>
  <si>
    <t>месяц</t>
  </si>
  <si>
    <t>Накладная №</t>
  </si>
  <si>
    <t>Всего с НДС</t>
  </si>
  <si>
    <t>Итого стоимость проектных работ в ценах 2001г</t>
  </si>
  <si>
    <t>проверка "все нули"</t>
  </si>
  <si>
    <t>р.</t>
  </si>
  <si>
    <t>Силков А. В.</t>
  </si>
  <si>
    <t>декабрь</t>
  </si>
  <si>
    <t>Курнышов М. В.</t>
  </si>
  <si>
    <t>Письмо</t>
  </si>
  <si>
    <t>(письмо №2836-ИП/12/ГС от  03.12.2012)</t>
  </si>
  <si>
    <t>(письмо №23167-АП/08 от  03.09.2012)</t>
  </si>
  <si>
    <t>м</t>
  </si>
  <si>
    <t>(Письмо ГУ МО Мособлгосэкспертиза № 2438/1 от 07.02.07)</t>
  </si>
  <si>
    <t>о</t>
  </si>
  <si>
    <t>тр</t>
  </si>
  <si>
    <t>год</t>
  </si>
  <si>
    <t>Пусконаладочные работы</t>
  </si>
  <si>
    <t>сентябрь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</si>
  <si>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</si>
  <si>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</si>
  <si>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</si>
  <si>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</si>
  <si>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</si>
  <si>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</si>
  <si>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</si>
  <si>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</si>
  <si>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</si>
  <si>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</si>
  <si>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номер месяца</t>
  </si>
  <si>
    <t>мат</t>
  </si>
  <si>
    <t>Smeta.RU  (495) 974-1589</t>
  </si>
  <si>
    <t>Инвестор</t>
  </si>
  <si>
    <t>Подрядчик</t>
  </si>
  <si>
    <t>Стройка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</si>
  <si>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</si>
  <si>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</si>
  <si>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</si>
  <si>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</si>
  <si>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 xml:space="preserve">Вид операции  </t>
  </si>
  <si>
    <t>AKT</t>
  </si>
  <si>
    <t>О ПРИЕМКЕ ВЫПОЛНЕННЫХ РАБОТ</t>
  </si>
  <si>
    <t>Заместитель директора по капитальному строительству</t>
  </si>
  <si>
    <t>Абжорина Л.Г.</t>
  </si>
  <si>
    <t>К=1,1 - производство пусконаладочных работ при температуре воздуха на рабочем месте ниже 0 °С, согласно тех. части сб.  МДС 81-40.2006, т.2, п.17</t>
  </si>
  <si>
    <r>
      <t>"</t>
    </r>
    <r>
      <rPr>
        <u/>
        <sz val="10"/>
        <rFont val="Arial Cyr"/>
        <charset val="204"/>
      </rPr>
      <t xml:space="preserve">       </t>
    </r>
    <r>
      <rPr>
        <sz val="10"/>
        <rFont val="Arial Cyr"/>
        <charset val="204"/>
      </rPr>
      <t xml:space="preserve">" </t>
    </r>
    <r>
      <rPr>
        <u/>
        <sz val="10"/>
        <rFont val="Arial Cyr"/>
        <charset val="204"/>
      </rPr>
      <t xml:space="preserve">                      </t>
    </r>
    <r>
      <rPr>
        <sz val="10"/>
        <rFont val="Arial Cyr"/>
        <charset val="204"/>
      </rPr>
      <t>20__г.</t>
    </r>
  </si>
  <si>
    <t>Строительно-монтажные работы</t>
  </si>
  <si>
    <t>К=0,7 -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хранения, согласно тех. части сб.  МДС 81-37.2004, п.3.2.1.1</t>
  </si>
  <si>
    <t>Юридический адрес: 115114, Российская Федерация, г.Москва, 2-й Павелецкий проезд, 3, стр.2</t>
  </si>
  <si>
    <t>Почтовый адрес: 142400, Московская область, г. Ногинск, ул. Радченко, д.13</t>
  </si>
  <si>
    <t>ОКПО 33021678; ОКВЭД 45.31  45.33  74.20.13  51.53.24</t>
  </si>
  <si>
    <t>Акт №</t>
  </si>
  <si>
    <t xml:space="preserve">сдачи-приёмки выполненных работ по договору </t>
  </si>
  <si>
    <t>г. Воскресенск</t>
  </si>
  <si>
    <t>1. Подрядчик сдал Заказчику проектную продукцию в объемах, приведенных ниже. Проектная документация выполнена, удовлетворяет условиям договора и в надлежащем виде оформлена.</t>
  </si>
  <si>
    <t>Наименование видов и этапов  выполненных  работ</t>
  </si>
  <si>
    <t>Стоимость выполненных работ в текущих ценах, руб</t>
  </si>
  <si>
    <t>Инженерно-геодезические изыскания</t>
  </si>
  <si>
    <t>Работу принял</t>
  </si>
  <si>
    <t>Работу сдал</t>
  </si>
  <si>
    <t>Заказчик:</t>
  </si>
  <si>
    <t>Подрядчик:</t>
  </si>
  <si>
    <t>М.П.</t>
  </si>
  <si>
    <t>Акт передачи проектно-сметной документации для производства строительно-монтажных работ</t>
  </si>
  <si>
    <t>Силков А.В.</t>
  </si>
  <si>
    <t>Ф.И.О.</t>
  </si>
  <si>
    <t>К=1,25 (согласно Методических указаний по применению справочников 
базовых цен на проектные работы в строительстве, п. 2.2.4)</t>
  </si>
  <si>
    <t xml:space="preserve">Сдал   </t>
  </si>
  <si>
    <t xml:space="preserve">Принял   </t>
  </si>
  <si>
    <t>(наименование стройки (объекта))</t>
  </si>
  <si>
    <t>(наименование работ и затрат, наименование объекта)</t>
  </si>
  <si>
    <t xml:space="preserve">Объект </t>
  </si>
  <si>
    <t>СТОИМОСТИ ВЫПОЛНЕННЫХ РАБОТ И ЗАТРАТ</t>
  </si>
  <si>
    <t>"_____"________________ 20___ г.</t>
  </si>
  <si>
    <t xml:space="preserve"> ООО "ФАБИ", 140200 Московская обл., г.Воскресенск, ул. 2-я Куйбышева, д.2</t>
  </si>
  <si>
    <t>Основание:</t>
  </si>
  <si>
    <t xml:space="preserve">Основание: </t>
  </si>
  <si>
    <t>№</t>
  </si>
  <si>
    <t>Заместителю директора по
капитальному строительству
филиала ОАО «МОЭСК»
Восточные электрические сети 
Абжориной Л.Г.</t>
  </si>
  <si>
    <t>О заключении доп.соглашения</t>
  </si>
  <si>
    <t>ТУ №</t>
  </si>
  <si>
    <t>уменьшение</t>
  </si>
  <si>
    <t>увеличение</t>
  </si>
  <si>
    <t>С уважением, директор ООО «ФАБИ»       __________________ Силков А. В.</t>
  </si>
  <si>
    <t>на</t>
  </si>
  <si>
    <t>от</t>
  </si>
  <si>
    <t>В8-</t>
  </si>
  <si>
    <t>-202-</t>
  </si>
  <si>
    <t>(</t>
  </si>
  <si>
    <t>/102)</t>
  </si>
  <si>
    <t>на проведение инженерно-геодезических изысканий</t>
  </si>
  <si>
    <t xml:space="preserve">объект: </t>
  </si>
  <si>
    <t>№п/п</t>
  </si>
  <si>
    <t>Виды работ, категории сложности</t>
  </si>
  <si>
    <t>Обоснование стоимости</t>
  </si>
  <si>
    <t>ВЛЗ-10кВ</t>
  </si>
  <si>
    <t>Справочник базовых цен на инженерно-геодезические изыскания для строительства, М 2004 г.</t>
  </si>
  <si>
    <t>Камеральные работы</t>
  </si>
  <si>
    <t>Внутренний транспорт</t>
  </si>
  <si>
    <t>Внешний транспорт</t>
  </si>
  <si>
    <t>Организация и ликвидация работ</t>
  </si>
  <si>
    <t>до 1 км</t>
  </si>
  <si>
    <t>Итого по изысканиям</t>
  </si>
  <si>
    <t>1-5 км</t>
  </si>
  <si>
    <t>Коэффициент инфляции</t>
  </si>
  <si>
    <t>Письмо Министерства</t>
  </si>
  <si>
    <t>5-10км</t>
  </si>
  <si>
    <t>регионального развития</t>
  </si>
  <si>
    <t>§</t>
  </si>
  <si>
    <t>внутренний транспорт</t>
  </si>
  <si>
    <t>НДС, 18%</t>
  </si>
  <si>
    <t>внешний транспорт</t>
  </si>
  <si>
    <t>1-25-100км, 2-100-300км</t>
  </si>
  <si>
    <t>Составил</t>
  </si>
  <si>
    <t>Проверил</t>
  </si>
  <si>
    <t>ГЕО</t>
  </si>
  <si>
    <t>НДС-О</t>
  </si>
  <si>
    <t>(индекс пересчета (ФАУ ФЦЦС, вып.12(46), тех.часть п.2)</t>
  </si>
  <si>
    <t>№ ПИР</t>
  </si>
  <si>
    <t>№ СМР</t>
  </si>
  <si>
    <t>СКРЫТЫЕ СТРОКИ</t>
  </si>
  <si>
    <t>выбрать напряжение!!!</t>
  </si>
  <si>
    <t>длина (из проекта)</t>
  </si>
  <si>
    <t>глава 3 общ.положения п.4</t>
  </si>
  <si>
    <t>если длина от 5 до 10 м, К=1,1 (поставить вручную)</t>
  </si>
  <si>
    <t>1-до 5км, 2-5-10км</t>
  </si>
  <si>
    <t>п13 общих указаний</t>
  </si>
  <si>
    <t>до 30</t>
  </si>
  <si>
    <t>30-75</t>
  </si>
  <si>
    <t>75-150</t>
  </si>
  <si>
    <t>ПРОВЕРИТЬ КОЭФФИЦИЕНТ ПЕРЕСЧЕТА!</t>
  </si>
  <si>
    <t>Директор ООО "ФАБИ"                                                                             Силков А. В.</t>
  </si>
  <si>
    <t>КС-3</t>
  </si>
  <si>
    <t>АКТ на ПИР</t>
  </si>
  <si>
    <t>базовая</t>
  </si>
  <si>
    <t>текущая</t>
  </si>
  <si>
    <t>цена</t>
  </si>
  <si>
    <t>тыс.руб</t>
  </si>
  <si>
    <t>Нормативная трудоемкость</t>
  </si>
  <si>
    <t>чел.час.</t>
  </si>
  <si>
    <t>Средства на оплату труда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</si>
  <si>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</si>
  <si>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</si>
  <si>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</si>
  <si>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</si>
  <si>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единицу измерения, руб.</t>
  </si>
  <si>
    <t>Попра-вочные коэфф., нормы НР и СП</t>
  </si>
  <si>
    <t>Всего затрат в базисном уровне цен, руб.</t>
  </si>
  <si>
    <t>Индексы пересчета, нормы НР и СП</t>
  </si>
  <si>
    <t>ВСЕГО затрат, руб.</t>
  </si>
  <si>
    <t>ИТОГО</t>
  </si>
  <si>
    <t>Итого с НДС</t>
  </si>
  <si>
    <t>Кор.счет 30101810400000000225</t>
  </si>
  <si>
    <t>БИК 044525225</t>
  </si>
  <si>
    <t>1</t>
  </si>
  <si>
    <t/>
  </si>
  <si>
    <t>НР от ФОТ</t>
  </si>
  <si>
    <t>%</t>
  </si>
  <si>
    <t>СП от ФОТ</t>
  </si>
  <si>
    <t>ЭМ</t>
  </si>
  <si>
    <t>в т.ч. ЗПМ</t>
  </si>
  <si>
    <t>Всего по позиции</t>
  </si>
  <si>
    <t xml:space="preserve">Итого по смете: </t>
  </si>
  <si>
    <t>- сборники федеральных единичных расценок (ФЕР-2001 (редакция 2014г.));</t>
  </si>
  <si>
    <t xml:space="preserve">Рабочий проект </t>
  </si>
  <si>
    <t xml:space="preserve">Сметная документация </t>
  </si>
  <si>
    <t>Рабочий проект  на электронном носителе</t>
  </si>
  <si>
    <t>Тех отчет по геодезическим изысканиям</t>
  </si>
  <si>
    <t>Проектно-сметная  документация передана полностью согласно договора.</t>
  </si>
  <si>
    <t xml:space="preserve"> ПАО «МОЭСК», 115114, РФ, г. Москва, 2-й Павелецкий пр-д, д. 3 стр.2</t>
  </si>
  <si>
    <t>Наименование организации-заказчика: Восточные электрические сети - филиал ПАО "МОЭСК"</t>
  </si>
  <si>
    <t xml:space="preserve">Составлен(а) в уровне текущих (прогнозных) цен ТСНБ-2001 Московская область декабрь 2015 года </t>
  </si>
  <si>
    <t>Раздел: Подготовительные  работы</t>
  </si>
  <si>
    <t>01-02-087-3</t>
  </si>
  <si>
    <t>Уборка снега со строительных площадок и дорог бульдозерами с перемещениями на расстояние до 20 м</t>
  </si>
  <si>
    <t>1000 м3</t>
  </si>
  <si>
    <t>Итого по разделу: Подготовительные  работы</t>
  </si>
  <si>
    <t>Уборка снега</t>
  </si>
  <si>
    <t>Объем: 0,475=475/1000</t>
  </si>
  <si>
    <t>к=1,75, общие указания п.15е</t>
  </si>
  <si>
    <t xml:space="preserve">в ПАО Сбербанк г.Москва </t>
  </si>
  <si>
    <t xml:space="preserve">р/сч 40702810538260019960 </t>
  </si>
  <si>
    <t>- сборники территориальных единичных расценок (ТСНБ-2001 МО) редакция  2014 г.;</t>
  </si>
  <si>
    <t>ГСН 81-05-02-2007 табл.4, п.2.6</t>
  </si>
  <si>
    <t>00103042</t>
  </si>
  <si>
    <r>
      <t xml:space="preserve">Заказчик: </t>
    </r>
    <r>
      <rPr>
        <b/>
        <u/>
        <sz val="10"/>
        <rFont val="Arial Cyr"/>
        <charset val="204"/>
      </rPr>
      <t xml:space="preserve"> ПАО "МОЭСК" - филиал Восточные электрические сети</t>
    </r>
  </si>
  <si>
    <t>Итого с коэффициентом тендерного снижения</t>
  </si>
  <si>
    <r>
      <t xml:space="preserve">Сдача документации промежуточная, </t>
    </r>
    <r>
      <rPr>
        <u/>
        <sz val="12"/>
        <rFont val="Times New Roman"/>
        <family val="1"/>
        <charset val="204"/>
      </rPr>
      <t>окончательная</t>
    </r>
    <r>
      <rPr>
        <sz val="12"/>
        <rFont val="Times New Roman"/>
        <family val="1"/>
        <charset val="204"/>
      </rPr>
      <t xml:space="preserve"> (нужное подчеркнуть).</t>
    </r>
  </si>
  <si>
    <t>2.  Всего  подлежит к оплате по данному акту:</t>
  </si>
  <si>
    <t>(сумма прописью)</t>
  </si>
  <si>
    <t>на  проектные работы</t>
  </si>
  <si>
    <t>КЛ-10кВ</t>
  </si>
  <si>
    <t>ЛСР № 6</t>
  </si>
  <si>
    <t>Инженерно-изыскательские работы</t>
  </si>
  <si>
    <t>К=1,15-Разработка и обратная засыпка вручную сильно налипающего на инструменты грунта 2 группы, согласно Прил. 1.12, п.3.184;</t>
  </si>
  <si>
    <t>К=1,35 -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согласно МДС 81-35.2004 Прилож.1;табл.2;п.5.1;</t>
  </si>
  <si>
    <t>К=1,2 -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безопасности, согласно МДС 81-40.2006, т.2, п.4;</t>
  </si>
  <si>
    <t>К=1,3 -Производство пусконаладочных работ в электроустановках, находящихся под напряжением с оформлением при этом наряда-допуска или распоряжения, согласно МДС 81-40.2006, т.2, п.5;</t>
  </si>
  <si>
    <t>Глава 1. Подготовка территории строительства</t>
  </si>
  <si>
    <t xml:space="preserve">Глава 1. Подготовка территории строительства </t>
  </si>
  <si>
    <t>Цстр таб = 200000 руб
 Цпр таб = 16000руб</t>
  </si>
  <si>
    <t>Строительство ТП</t>
  </si>
  <si>
    <t>Цстр таб = 200000 руб
 Цпр таб = 18000руб</t>
  </si>
  <si>
    <t>Стоимость оборудования Заказчика справочно</t>
  </si>
  <si>
    <t>Унифицированная форма № КС-6а</t>
  </si>
  <si>
    <t>от 11.11.1999 года № 100</t>
  </si>
  <si>
    <t>0322006</t>
  </si>
  <si>
    <t xml:space="preserve">                              наименование</t>
  </si>
  <si>
    <t>Вид деятельности по ОКДП</t>
  </si>
  <si>
    <t>Договор подряда (контракт)</t>
  </si>
  <si>
    <t>ЖУРНАЛ</t>
  </si>
  <si>
    <t>УЧЕТА ВЫПОЛНЕННЫХ РАБОТ</t>
  </si>
  <si>
    <t xml:space="preserve">ЗА </t>
  </si>
  <si>
    <t xml:space="preserve"> ГОД</t>
  </si>
  <si>
    <t>Сметная (договорная) стоимость в соответствии с договором подряда (субподряда)</t>
  </si>
  <si>
    <t xml:space="preserve"> руб</t>
  </si>
  <si>
    <t>инженер по проектно-сметной работе</t>
  </si>
  <si>
    <t>должность, подпись, расшифровка подписи</t>
  </si>
  <si>
    <t>начальник сметно-договорного отдела</t>
  </si>
  <si>
    <t>Строительство КЛ-10кВ</t>
  </si>
  <si>
    <t>Цстр таб =1000000 руб
 Цпр таб = 97000руб</t>
  </si>
  <si>
    <t>К=2,4  (согласно табл.11 п.1)</t>
  </si>
  <si>
    <t>Итого с коэффициентом приведения к договорной цене</t>
  </si>
  <si>
    <r>
      <t xml:space="preserve">Том 2. </t>
    </r>
    <r>
      <rPr>
        <b/>
        <sz val="24"/>
        <rFont val="Times New Roman"/>
        <family val="1"/>
        <charset val="204"/>
      </rPr>
      <t>Сметная документация</t>
    </r>
  </si>
  <si>
    <t>в ценах 2018 г</t>
  </si>
  <si>
    <t>Строительство ВЛ-10В</t>
  </si>
  <si>
    <t>Приказ ПАО "МОЭСК" от 13.09.2017  №1050</t>
  </si>
  <si>
    <t>Содержание службы заказчика-застройщика - 5,68% от итога гл. 1-9+гл.12</t>
  </si>
  <si>
    <t>МДС 81-35.2004 п.4.100</t>
  </si>
  <si>
    <t>Всего по сводному расчету</t>
  </si>
  <si>
    <t>Строительство ВЛ-0,4кВ</t>
  </si>
  <si>
    <t>Строительство ВЛИ-0,4кВ</t>
  </si>
  <si>
    <t>Проектно-изыскательские работы</t>
  </si>
  <si>
    <t>ЗП</t>
  </si>
  <si>
    <t>НР от ФОТ [к тек. уровню *0,85]</t>
  </si>
  <si>
    <t>СП от ФОТ [к тек. уровню *0,8]</t>
  </si>
  <si>
    <t>ЗТР</t>
  </si>
  <si>
    <t>чел-ч</t>
  </si>
  <si>
    <t>2</t>
  </si>
  <si>
    <t>3</t>
  </si>
  <si>
    <t>1 ОПОРА</t>
  </si>
  <si>
    <t>4</t>
  </si>
  <si>
    <t>5</t>
  </si>
  <si>
    <t>6</t>
  </si>
  <si>
    <t>Установка железобетонных опор ВЛ 0,38; 6-10 кВ с траверсами без приставок одностоечных</t>
  </si>
  <si>
    <t>33-04-003-1</t>
  </si>
  <si>
    <t>МР</t>
  </si>
  <si>
    <t>7</t>
  </si>
  <si>
    <t>Установка железобетонных опор ВЛ 0,38; 6-10 кВ с траверсами без приставок одностоечных с одним подкосом</t>
  </si>
  <si>
    <t>33-04-003-2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</si>
  <si>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</si>
  <si>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</si>
  <si>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</si>
  <si>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</si>
  <si>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</si>
  <si>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</si>
  <si>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</si>
  <si>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</si>
  <si>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</si>
  <si>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</si>
  <si>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</si>
  <si>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Расчет установки опор при бурении котлованов на глубину более 2 м</t>
  </si>
  <si>
    <t xml:space="preserve"> (см. Приложение 33.4   п3.6)</t>
  </si>
  <si>
    <t xml:space="preserve">Составлен(а) в уровне текущих (прогнозных) цен 2001 года </t>
  </si>
  <si>
    <t>ОПОРЫ БЕЗ ПРИСТАВОК</t>
  </si>
  <si>
    <t>ОЗП=33,67+0,25*8,86*0,25=34,22  ЭММ=124,62+0,27*138,54*0,25=133,97  ЗПМ=9,05+0,27*11,6*0,25=9,83  ТрудСтр=3,8+0,25*0,25=3,86</t>
  </si>
  <si>
    <t>Строительство СП-10 кВ,  ВЛ-10 кВ от оп. 127 фид. Хорошово РУ-10 кВ ПС №722 "Чанки" до нов. СП-10 кВ,  в т.ч. ПИР, МО, Коломенский р-н, п. Хорошовское, вблизи с. Чанки, к.н. 50:34:0010510:677</t>
  </si>
  <si>
    <t>ОЗП=69,99+0,94*8,86*0,25=72,07  ЭММ=292,55+0,83*138,54*0,25=321,30  ЗПМ=21,58+0,83*11,6*0,25=23,99  ТрудСтр=7,9+0,94*0,25=8,14</t>
  </si>
  <si>
    <t>33-04-003-3</t>
  </si>
  <si>
    <t>Установка железобетонных опор ВЛ 0,38; 6-10 кВ с траверсами без приставок одностоечных с двумя подкосами</t>
  </si>
  <si>
    <t>ОЗП=107,29+1,61*8,86*0,25=110,86  ЭММ=470,18+1,37*138,54*0,25=517,63  ЗПМ=34,92+1,37*11,6*0,25=38,89  ТрудСтр=12,11+1,61*0,25=12,51</t>
  </si>
  <si>
    <t>ОПОРЫ БЕЗ ПРИСТАВОК ДЛЯ СОВМЕСТНОЙ ПОДВЕСКИ</t>
  </si>
  <si>
    <t>33-04-003-4</t>
  </si>
  <si>
    <t>Установка железобетонных опор для совместной подвески проводов ВЛ 0,38; 6-10 кВ без приставок одностоечных</t>
  </si>
  <si>
    <t>ОЗП=49,26+0,28*8,86*0,25=49,88  ЭММ=139,40+0,3*138,54*0,25=149,79  ЗПМ=9,63+0,3*11,6*0,25=10,50  ТрудСтр=5,56+0,28*0,25=5,63</t>
  </si>
  <si>
    <t>33-04-003-5</t>
  </si>
  <si>
    <t>Установка железобетонных опор для совместной подвески проводов ВЛ 0,38; 6-10 кВ без приставок одностоечных с одним подкосом</t>
  </si>
  <si>
    <t>ОЗП=88,42+0,96*8,86*0,25=90,55  ЭММ=305,43+0,85*138,54*0,25=334,87  ЗПМ=21,92+0,85*11,6*0,25=24,39  ТрудСтр=9,98+0,96*0,25=10,22</t>
  </si>
  <si>
    <t>33-04-003-6</t>
  </si>
  <si>
    <t>Установка железобетонных опор для совместной подвески проводов ВЛ 0,38; 6-10 кВ без приставок одностоечных с двумя подкосами</t>
  </si>
  <si>
    <t>ОЗП=134,07+1,71*8,74*0,25=137,81  ЭММ=504,91+1,5*138,54*0,25=556,86  ЗПМ=36,66+1,5*11,6*0,25=41,01  ТрудСтр=15,34+1,71*0,25=15,77</t>
  </si>
  <si>
    <t>ОПОРЫ С ОДИНАРНЫМИ ПРИСТАВКАМИ</t>
  </si>
  <si>
    <t>33-04-003-7</t>
  </si>
  <si>
    <t>Установка железобетонных опор ВЛ 0,38; 6-10 кВ c траверсами с одинарными приставками одностоечных</t>
  </si>
  <si>
    <t>ОЗП=50,78+0,25*8,74*0,25=51,33  ЭММ=133,34+0,27*138,54*0,25=142,69  ЗПМ=9,05+0,27*11,6*0,25=9,83  ТрудСтр=5,81+0,25*0,25=5,87</t>
  </si>
  <si>
    <t>33-04-003-8</t>
  </si>
  <si>
    <t>Установка железобетонных опор ВЛ 0,38; 6-10 кВ c траверсами с одинарными приставками одностоечных с одним подкосом</t>
  </si>
  <si>
    <t>ОЗП=104,18+0,94*8,74*0,25=106,23  ЭММ=309,99+0,83*138,54*0,25=338,74  ЗПМ=21,58+0,83*11,6*0,25=23,99  ТрудСтр=11,92+0,94*0,25=12,16</t>
  </si>
  <si>
    <t>33-04-003-9</t>
  </si>
  <si>
    <t>Установка железобетонных опор ВЛ 0,38; 6-10 кВ c траверсами с одинарными приставками одностоечных с двумя подкосами</t>
  </si>
  <si>
    <t>ОЗП=158,54+1,61*8,74*0,25=162,06  ЭММ=496,33+1,37*138,54*0,25=543,78  ЗПМ=34,92+1,37*11,6*0,25=38,89  ТрудСтр=18,14+1,61*0,25=18,54</t>
  </si>
  <si>
    <t>ОПОРЫ С ОДИНАРНЫМИ ПРИСТАВКАМИ ДЛЯ СОВМЕСТНОЙ ПОДВЕСКИ</t>
  </si>
  <si>
    <t>33-04-003-10</t>
  </si>
  <si>
    <t>Установка железобетонных опор для совместной подвески проводов ВЛ 0,38; 6-10 кВ с одинарными приставками одностоечных</t>
  </si>
  <si>
    <t>ОЗП=66,16+0,28*8,74*0,25=66,77  ЭММ=148,11+0,3*138,54*0,25=158,50  ЗПМ=9,63+0,3*11,6*0,25=10,50  ТрудСтр=7,57+0,28*0,25=7,64</t>
  </si>
  <si>
    <t>33-04-003-11</t>
  </si>
  <si>
    <t>Установка железобетонных опор для совместной подвески проводов ВЛ 0,38; 6-10 кВ с одинарными приставками одностоечных с одним подкосом</t>
  </si>
  <si>
    <t>ОЗП=122,36+0,96*8,74*0,25=124,46  ЭММ=322,86+0,85*138,54*0,25=352,30  ЗПМ=21,92+0,85*11,6*0,25=24,39  ТрудСтр=14+0,96*0,25=14,24</t>
  </si>
  <si>
    <t>33-04-003-12</t>
  </si>
  <si>
    <t>Установка железобетонных опор для совместной подвески проводов ВЛ 0,38; 6-10 кВ с одинарными приставками одностоечных с двумя подкосами</t>
  </si>
  <si>
    <t>ОЗП=186,77+1,71*8,74*0,25=190,51  ЭММ=531,06+1,5*138,54*0,25=583,01  ЗПМ=36,66+1,5*11,6*0,25=41,01  ТрудСтр=21,37+1,71*0,25=21,80</t>
  </si>
  <si>
    <t>ОПОРЫ С ДВОЙНЫМИ ПРИСТАВКАМИ</t>
  </si>
  <si>
    <t>33-04-003-13</t>
  </si>
  <si>
    <t>Установка железобетонных опор ВЛ 0,38; 6-10 кВ c траверсами с двойными приставками одностоечных</t>
  </si>
  <si>
    <t>ОЗП=66,18+0,38*8,64*0,25=67,00  ЭММ=160,58+0,41*138,54*0,25=174,78  ЗПМ=10,67+0,41*11,6*0,25=11,86  ТрудСтр=7,66+0,38*0,25=7,76</t>
  </si>
  <si>
    <t>33-04-003-14</t>
  </si>
  <si>
    <t>Установка железобетонных опор ВЛ 0,38; 6-10 кВ c траверсами с двойными приставками одностоечных с одним подкосом</t>
  </si>
  <si>
    <t>ОЗП=134,96+1,19*8,64*0,25=137,53  ЭММ=363,08+1,1*138,54*0,25=401,18  ЗПМ=24,71+1,1*11,6*0,25=27,90  ТрудСтр=15,02+1,19*0,25=15,92</t>
  </si>
  <si>
    <t>33-04-003-15</t>
  </si>
  <si>
    <t>Установка железобетонных опор ВЛ 0,38; 6-10 кВ c траверсами с двойными приставками одностоечных с двумя подкосами</t>
  </si>
  <si>
    <t>ОЗП=204,68+1,99*8,64*0,25=208,98  ЭММ=577,54+1,78*138,54*0,25=639,19  ЗПМ=39,67+1,78*11,6*0,25=44,83  ТрудСтр=23,69+1,99*0,25=24,19</t>
  </si>
  <si>
    <t>ОПОРЫ С ДВОЙНЫМИ ПРИСТАВКАМИ ДЛЯ СОВМЕСТНОЙ ПОДВЕСКИ</t>
  </si>
  <si>
    <t>33-04-003-16</t>
  </si>
  <si>
    <t>Установка железобетонных опор для совместной подвески проводов ВЛ 0,38; 6-10 кВ с двойными приставками одностоечных</t>
  </si>
  <si>
    <t>ОЗП=81,39+0,41*8,64*0,25=82,28  ЭММ=173,97+0,44*138,54*0,25=189,21  ЗПМ=11,14+0,44*11,6*0,25=12,42  ТрудСтр=9,42+0,41*0,25=9,52</t>
  </si>
  <si>
    <t>33-04-003-17</t>
  </si>
  <si>
    <t>Установка железобетонных опор для совместной подвески проводов ВЛ 0,38; 6-10 кВ с двойными приставками одностоечных с одним подкосом</t>
  </si>
  <si>
    <t>ОЗП=152,93+1,21*8,64*0,25=155,54  ЭММ=376,83+1,12*138,54*0,25=415,62  ЗПМ=25,06+1,12*11,6*0,25=28,31  ТрудСтр=17,7+1,21*0,25=18,00</t>
  </si>
  <si>
    <t>33-04-003-18</t>
  </si>
  <si>
    <t>Установка железобетонных опор для совместной подвески проводов ВЛ 0,38; 6-10 кВ с двойными приставками одностоечных с двумя подкосами</t>
  </si>
  <si>
    <t>ОЗП=232,59+2,09*8,64*0,25=237,10  ЭММ=610,88+1,91*138,54*0,25=677,03  ЗПМ=41,3+1,91*11,6*0,25=46,84  ТрудСтр=26,92+2,09*0,25=27,44</t>
  </si>
  <si>
    <t>ЛОКАЛЬНЫЙ СМЕТНЫЙ РАСЧЕТ №4</t>
  </si>
  <si>
    <t>Постановление Правительства РФ от 21 июня 2010г. №468</t>
  </si>
  <si>
    <t>Строительный контроль-2,14% от итога гл.1-9</t>
  </si>
  <si>
    <t>Директор ООО ФАБИ"</t>
  </si>
  <si>
    <t>А.В.Силков</t>
  </si>
  <si>
    <t>"___" __________________20__ г.</t>
  </si>
  <si>
    <t>"___" ______________ 20 __ г.</t>
  </si>
  <si>
    <t>на проектные работы</t>
  </si>
  <si>
    <r>
      <t>Наименование организации-подрядчика</t>
    </r>
    <r>
      <rPr>
        <b/>
        <sz val="12"/>
        <rFont val="Arial"/>
        <family val="2"/>
        <charset val="204"/>
      </rPr>
      <t xml:space="preserve"> ООО "ФАБИ"                             </t>
    </r>
  </si>
  <si>
    <t>Единица
 измерения</t>
  </si>
  <si>
    <t>Стоимость работ, тыс. руб</t>
  </si>
  <si>
    <t>1 подстанция</t>
  </si>
  <si>
    <t>км</t>
  </si>
  <si>
    <t>общая сумма</t>
  </si>
  <si>
    <t>оплата</t>
  </si>
  <si>
    <t>задолженность</t>
  </si>
  <si>
    <t xml:space="preserve"> Заказчик произвел оплату выполненных работ в сумме </t>
  </si>
  <si>
    <t xml:space="preserve">    Заказчик произвел оплату выполненных работ в сумме 0,00 руб., в том числе НДС 0,00 руб.</t>
  </si>
  <si>
    <t xml:space="preserve">    В пользу Подрядчика в качестве окончательного расчета подлежит выплате задолженность Заказчика в сумме </t>
  </si>
  <si>
    <t xml:space="preserve">    Настоящий АКТ составлен в двух экземплярах, по одному для каждой Стороны</t>
  </si>
  <si>
    <t>НДС, 20%</t>
  </si>
  <si>
    <t>Составлен в ценах по состоянию на декабрь 2018 г.</t>
  </si>
  <si>
    <t>НДС 20%</t>
  </si>
  <si>
    <t>ВЛИ-0,4кВ</t>
  </si>
  <si>
    <t>Табл. 15 §1 кат II</t>
  </si>
  <si>
    <t>из  договора</t>
  </si>
  <si>
    <t>Итого по сводному сметному расчету в ценах на декабрь 2018г</t>
  </si>
  <si>
    <t>О СТОИМОСТИ ВЫПОЛНЕННЫХ РАБОТ И ЗАТРАТ</t>
  </si>
  <si>
    <t>Кузнецова С.А.</t>
  </si>
  <si>
    <t>ВЛ-10кВ и КЛ-10КВ</t>
  </si>
  <si>
    <t>Табл. 9 §5 кат II</t>
  </si>
  <si>
    <t xml:space="preserve">Директор ООО "ФАБИ"   </t>
  </si>
  <si>
    <r>
      <t xml:space="preserve">                                                                 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>Силков А.В</t>
    </r>
  </si>
  <si>
    <r>
      <rPr>
        <u/>
        <sz val="12"/>
        <rFont val="Arial"/>
        <family val="2"/>
        <charset val="204"/>
      </rPr>
      <t xml:space="preserve">                                                              </t>
    </r>
    <r>
      <rPr>
        <b/>
        <u/>
        <sz val="12"/>
        <rFont val="Arial"/>
        <family val="2"/>
        <charset val="204"/>
      </rPr>
      <t xml:space="preserve"> </t>
    </r>
  </si>
  <si>
    <t>"_____"________________ 20   г.</t>
  </si>
  <si>
    <t xml:space="preserve">                          "_____"________________ 20   г.</t>
  </si>
  <si>
    <t>(наименование стройки)</t>
  </si>
  <si>
    <t>Подготовительные работы</t>
  </si>
  <si>
    <t>Сметная стоимость:</t>
  </si>
  <si>
    <t>тыс. руб</t>
  </si>
  <si>
    <t>Средства на оплату труда:</t>
  </si>
  <si>
    <t>Нормативная трудоемкость:</t>
  </si>
  <si>
    <t>чел.-час</t>
  </si>
  <si>
    <t>№     п/п</t>
  </si>
  <si>
    <t>Цена на ед. изм., руб.</t>
  </si>
  <si>
    <t>Коэф. поправочные к позиции</t>
  </si>
  <si>
    <t>Всего в базисных ценах, руб.</t>
  </si>
  <si>
    <t>Индексы пересчета</t>
  </si>
  <si>
    <t>Всего в текущих (прогнозных) ценах, руб.</t>
  </si>
  <si>
    <t>Затраты труда рабочих чел.-час</t>
  </si>
  <si>
    <t xml:space="preserve">Раздел 1. Вынос трассы </t>
  </si>
  <si>
    <t>СБЦ-2006 таб 16 п. 7 Кат. Сл ll</t>
  </si>
  <si>
    <t>знак</t>
  </si>
  <si>
    <t>Итого прямые затраты по разделу в ценах 2001г.</t>
  </si>
  <si>
    <t xml:space="preserve">Итого прямые затраты по разделу с учетом коэффициентов к итогам </t>
  </si>
  <si>
    <t>Итого по смете</t>
  </si>
  <si>
    <t xml:space="preserve">  Полевые работы</t>
  </si>
  <si>
    <t xml:space="preserve">  Камеральные работы</t>
  </si>
  <si>
    <t xml:space="preserve">  Итого</t>
  </si>
  <si>
    <t xml:space="preserve">Составил:  </t>
  </si>
  <si>
    <t xml:space="preserve">Проверил:  </t>
  </si>
  <si>
    <t>№ акта на вынос линии</t>
  </si>
  <si>
    <t>1. Подрядчик сдал Заказчику подготовительные работы (вынос трассы в натуру) в объемах, приведенных ниже. Подготовительные работы выполнены, удовлетворяют условиям договора и в надлежащем виде оформлены.</t>
  </si>
  <si>
    <t>Прочие работы</t>
  </si>
  <si>
    <t>Подготовительные работы (вынос трассы в натуру)</t>
  </si>
  <si>
    <t>ЛСР № 7</t>
  </si>
  <si>
    <t>Проектно-геодезические работы</t>
  </si>
  <si>
    <t>От «_____ »__________________20__г</t>
  </si>
  <si>
    <t>Приложение № 20</t>
  </si>
  <si>
    <t xml:space="preserve"> (наименование)</t>
  </si>
  <si>
    <t xml:space="preserve">Характер строительства </t>
  </si>
  <si>
    <t>новое</t>
  </si>
  <si>
    <t>(новое, реконструкция, капремонт, реставрация и т.п.)</t>
  </si>
  <si>
    <t>Утвержден « _____ » __________________ 20____ г.</t>
  </si>
  <si>
    <t>(наименование организации)</t>
  </si>
  <si>
    <t>« _____ » __________________ 20____ г.</t>
  </si>
  <si>
    <t>(дата осуществления маркетингового исследования)</t>
  </si>
  <si>
    <t>ПОЯСНИТЕЛЬНАЯ ЗАПИСКА</t>
  </si>
  <si>
    <t>При составлении сметной документации применены текущие цены на основании прайс-листов (коммерческих предложений, счетов, других подтверждающих документов) в связи с тем, что оборудование и материалы необходимые для выполнения работ отсутствуют в базе данных используемой для составления сметного расчёта.</t>
  </si>
  <si>
    <t>Для расчета средней стоимости, включенной в сметную документацию, было произведено маркетинговое исследование среди следующих поставщиков, отобранных среди прочих на основании</t>
  </si>
  <si>
    <t>Наименование оборудования, основные характеристики, назначение, исполнение, опции и др.</t>
  </si>
  <si>
    <t>Стоимость, включенная в сметный расчет, без НДС, руб</t>
  </si>
  <si>
    <t>Стоимость, согласно подтверждаю щему документу без НДС, руб</t>
  </si>
  <si>
    <t>Обоснование стоимости (прайс-листы, коммерческие предложения, счета и другие подтверждающие документы прилагаются)</t>
  </si>
  <si>
    <t xml:space="preserve">Составил </t>
  </si>
  <si>
    <t>инженер-сметчик по ПСР ООО "ФАБИ</t>
  </si>
  <si>
    <t>[должность, подпись (инициалы, фамилия)]</t>
  </si>
  <si>
    <t>[должность, подпись, (инициалы, фамилия), печать]</t>
  </si>
  <si>
    <t>Вынос в натуру границ отвода земель строительных площадок К1=(Прим.1.)</t>
  </si>
  <si>
    <t>1.</t>
  </si>
  <si>
    <t>Рабочий проект - 3 шт (1 оригинал и 2 копии)</t>
  </si>
  <si>
    <t>2.</t>
  </si>
  <si>
    <t>Сметная документация - 2 шт.</t>
  </si>
  <si>
    <t>Документацию принял
 директор ООО «ФАБИ»:</t>
  </si>
  <si>
    <t>ВЛЗ-10кВ и ВЛИ-0,4кВ</t>
  </si>
  <si>
    <t>филиал ПАО «Россети Московский регион» «Восточные электрические сети»</t>
  </si>
  <si>
    <t>Наименование организации-заказчика Восточные электрические сети - филиал ПАО "Россети Московский регион"</t>
  </si>
  <si>
    <r>
      <t xml:space="preserve">Заказчик: </t>
    </r>
    <r>
      <rPr>
        <b/>
        <u/>
        <sz val="10"/>
        <rFont val="Arial Cyr"/>
        <charset val="204"/>
      </rPr>
      <t xml:space="preserve"> ПАО "Россети Московский регион" - филиал Восточные электрические сети</t>
    </r>
  </si>
  <si>
    <t xml:space="preserve"> ПАО «Россети Московский регион», 115114, РФ, г. Москва, 2-й Павелецкий пр-д, д. 3 стр.2</t>
  </si>
  <si>
    <t>Восточные электрические сети - филиал ПАО "Россети Московский регион", 142400 Московская обл.,  г.Ногинск, ул.Радченко, д. 13</t>
  </si>
  <si>
    <r>
      <t>Заказчик:</t>
    </r>
    <r>
      <rPr>
        <b/>
        <sz val="12"/>
        <rFont val="Times New Roman"/>
        <family val="1"/>
        <charset val="204"/>
      </rPr>
      <t xml:space="preserve"> Восточные электрические сети  –  филиал ПАО «Россети Московский регион»</t>
    </r>
  </si>
  <si>
    <t>Документацию передал 
Представитель ПАО «Россети Московский регион» ВЭС:</t>
  </si>
  <si>
    <t xml:space="preserve">Мы, нижеподписавшиеся, представитель ПАО «Россети Московский регион» Восточных ЭС </t>
  </si>
  <si>
    <t>Восточные электрические сети - филиал ПАО "Россети Московский регион", 142400 Московская область, г. Ногинск, ул. Радченко, д.  13</t>
  </si>
  <si>
    <t>ВЛЗ-6кВ и ВЛИ-0,4кВ</t>
  </si>
  <si>
    <t>Расчистка трассы</t>
  </si>
  <si>
    <t>Плашечный зажим CD 35</t>
  </si>
  <si>
    <t>01-01-01</t>
  </si>
  <si>
    <t>Подготовительные работы (вынос трассы)</t>
  </si>
  <si>
    <t>02-01-01</t>
  </si>
  <si>
    <t>09-01-01</t>
  </si>
  <si>
    <t>в ценах 2021 г</t>
  </si>
  <si>
    <t>ЛОКАЛЬНЫЙ СМЕТНЫЙ РАСЧЕТ № 12-01-01</t>
  </si>
  <si>
    <t>ЛОКАЛЬНЫЙ СМЕТНЫЙ РАСЧЕТ № 12-01-02</t>
  </si>
  <si>
    <t>Кронштейн анкерный CS 10.3</t>
  </si>
  <si>
    <t>Влагозащищённый ответвительный зажим с раздельной затяжкой болтов P 72(2 ответвления)</t>
  </si>
  <si>
    <t>Стяжной хомут Е 260</t>
  </si>
  <si>
    <t>Дистанционный фиксатор BIC 50.90</t>
  </si>
  <si>
    <t>Зажим для временного заземления в комплекте с адаптером PC 481</t>
  </si>
  <si>
    <t>Колпачок изолирующий СЕ 25-95 (СЕ 25-150)</t>
  </si>
  <si>
    <t>Пусконаладочные работы ВЛИ - 0,4кВ</t>
  </si>
  <si>
    <t>Затраты на проведение пусконаладочных работ 0,4кВ</t>
  </si>
  <si>
    <t>в том числе:</t>
  </si>
  <si>
    <t xml:space="preserve"> СМР</t>
  </si>
  <si>
    <t xml:space="preserve"> Оборудование</t>
  </si>
  <si>
    <t>Прочие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</si>
  <si>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</si>
  <si>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</si>
  <si>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</si>
  <si>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</si>
  <si>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</si>
  <si>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</si>
  <si>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</si>
  <si>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</si>
  <si>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оборудование</t>
  </si>
  <si>
    <t>Итого оборудование с Ктен</t>
  </si>
  <si>
    <t>Итого прочие</t>
  </si>
  <si>
    <t>Итого прочие с  Кд</t>
  </si>
  <si>
    <t>Итого прочие с Кп</t>
  </si>
  <si>
    <t>Итого прочие с Ктен</t>
  </si>
  <si>
    <t>Всего по акту</t>
  </si>
  <si>
    <t>Заметитель директора по капитальному строительтву</t>
  </si>
  <si>
    <t>Исполнительная документация принята.</t>
  </si>
  <si>
    <t>Объем выполненных работ подтверждаю        _______________________  (___________________________________)</t>
  </si>
  <si>
    <t>(письмо №18410-ИФ/09 от 04.05.2021г.)</t>
  </si>
  <si>
    <t xml:space="preserve">СМР </t>
  </si>
  <si>
    <t>ПНР</t>
  </si>
  <si>
    <t>10кВ</t>
  </si>
  <si>
    <t>ТП</t>
  </si>
  <si>
    <t>0,4кВ</t>
  </si>
  <si>
    <t>Мет. №421/пр от 04.08.20г п.37.12.2</t>
  </si>
  <si>
    <t>Мет. №421/пр от 04.08.20г п.37.13</t>
  </si>
  <si>
    <t>Составлен в ценах по состоянию на июнь 2021 г.</t>
  </si>
  <si>
    <t>Итого по сводному сметному расчету в ценах на июнь 2021г</t>
  </si>
  <si>
    <t>Расчёт платы за вырубку зеленых насаждений</t>
  </si>
  <si>
    <t>Компенсационные начисления при получении разрешения на вырубку зеленых насаждений</t>
  </si>
  <si>
    <t>1. Подрядчик сдал Заказчику  работы, приведенные ниже. Отчетная документация выполнена, удовлетворяет условиям договора и в надлежащем виде оформлена.</t>
  </si>
  <si>
    <t xml:space="preserve">Итого </t>
  </si>
  <si>
    <t xml:space="preserve">   Подрядчик:</t>
  </si>
  <si>
    <t>Резерв средств на непредвиденные работы и затраты</t>
  </si>
  <si>
    <t>Бугель NB20</t>
  </si>
  <si>
    <t xml:space="preserve"> строительно-монтажных и пусконаладочных </t>
  </si>
  <si>
    <t>-Ф</t>
  </si>
  <si>
    <t>0</t>
  </si>
  <si>
    <t>Узел крепления У3</t>
  </si>
  <si>
    <t>Лента F207</t>
  </si>
  <si>
    <t>Зажим P 645</t>
  </si>
  <si>
    <t>Зажим P 70</t>
  </si>
  <si>
    <t>ПИР, СМР, ПНР по титулу: Строительство ВЛИ-0,38 кВ от РУ-0,4 кВ ТП-10/0,4 кВ, сооруж по дог. В8-22-302-52294(714706) от 08.06.2022   ПС «Фаустово (аб)» № 168, МО, г/о Воскресенский, в районе с. Михалёво, 50:29:0030214:1722</t>
  </si>
  <si>
    <t>Вынос в натуру трассы ВЛИ 0,4кВ  К1=1,2 (Прим.1. При длине трассы до 5 км)</t>
  </si>
  <si>
    <t>Затраты на проведение пусконаладочных работ 10кВ</t>
  </si>
  <si>
    <t>Кузнецов С.А.</t>
  </si>
  <si>
    <t>Стойка СВ 95-3-Ат</t>
  </si>
  <si>
    <t xml:space="preserve"> Скрепа NС20</t>
  </si>
  <si>
    <t>Проводник ЗП6</t>
  </si>
  <si>
    <t>Банк: «Промсвязьбанк» (ПАО) г. Москва,                                                 БИК:044525555;</t>
  </si>
  <si>
    <t xml:space="preserve">р/сч: 40702810980370466701; </t>
  </si>
  <si>
    <t>к/сч 30101810400000000555;</t>
  </si>
  <si>
    <t>Телефон/факс:(49644) 96-096, 96-097.</t>
  </si>
  <si>
    <t>(№55664-ИФ/09 от 11.09.2023г)</t>
  </si>
  <si>
    <t>за IIIкв. 2023г</t>
  </si>
  <si>
    <t>к=5,57</t>
  </si>
  <si>
    <t>Мы, нижеподписавшиеся, представитель ЗАКАЗЧИКА – 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</si>
  <si>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>ООО "Сетевой Железобетон", КП №9 от 15.01.2024г.</t>
  </si>
  <si>
    <t>ООО "ЕВРО-ЛЭП", КП №3 от 15.01.2024</t>
  </si>
  <si>
    <t>ООО "ПО Энергоресурс" КП от 15.01.2024</t>
  </si>
  <si>
    <t>ООО "ЛЭП ИНДУСТРИЯ" Прайс-лист  от 22.12.2023</t>
  </si>
  <si>
    <t>ООО "АРМАТЕХ" прайс-лист от 20.12.2023</t>
  </si>
  <si>
    <t>ООО "Форэнерго-Трейд" Прайс-лист от 25.12.2023</t>
  </si>
  <si>
    <t>02-01-02</t>
  </si>
  <si>
    <t>09-01-02</t>
  </si>
  <si>
    <t>Воздушные линии электропередачи напряжением до 1кВ</t>
  </si>
  <si>
    <t>Приказ Минстрой России №847/пр от 28.11.2023г, табл.3.16</t>
  </si>
  <si>
    <t>а=21,2
b=30,176</t>
  </si>
  <si>
    <t xml:space="preserve">К=1,15 Таблица 3.17.1, п.2  Проектирование двухцепных воздушных линий электропередачи
</t>
  </si>
  <si>
    <t>Приказ Минстрой России №847/пр от 28.11.2023г, табл.3.19</t>
  </si>
  <si>
    <t xml:space="preserve">Воздушный переход воздушной линией электропередачи через водные преграды, железные дороги и другие инженерные сооружения напряжением до 1 кВ </t>
  </si>
  <si>
    <t>Приказ Минстрой России №847/пр от 28.11.2023г, табл.3.18, п.7.2</t>
  </si>
  <si>
    <t>п.м.</t>
  </si>
  <si>
    <t>Итого стоимость проектных работ в ценах 2021г</t>
  </si>
  <si>
    <t>Затраты на проведение пусконаладочных работ ТП</t>
  </si>
  <si>
    <t>ООО "Электротехнологии" счет № 36979028 от 16.03.2023</t>
  </si>
  <si>
    <t>Выключатель автоматический 160 А 500lm BA57-35-340010 УХЛ3 690 В АС</t>
  </si>
  <si>
    <t>Комплект промежуточной подвески ES1500</t>
  </si>
  <si>
    <t>ООО "ЭТМ" КП/Спецификация №531/16926 от 14.03.2023</t>
  </si>
  <si>
    <t>ООО "Курский электроаппаратный завод" счет на оплату №1215 от 13.03.2023</t>
  </si>
  <si>
    <t xml:space="preserve">Акт от </t>
  </si>
  <si>
    <t xml:space="preserve">о выполнении всех работ </t>
  </si>
  <si>
    <t xml:space="preserve">    Настоящий акт применяется в целях окончательного расчета в соответствии с условиями Договора, при этом период проведения строительно-монтажных работ по Договору считается оконченным в дату подписания акта приемки законченного строительством объекта приемочной комиссией (ввода объекта в эксплуатацию).</t>
  </si>
  <si>
    <t>Автомат</t>
  </si>
  <si>
    <t xml:space="preserve">     Мы, нижеподписавшиеся, представитель Подрядчика, директор ООО «ФАБИ» Силков Алексей Владимирович, с одной стороны, и представитель Заказчика, 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другой стороны, вместе именуемые в дальнейшем "Стороны", составили настоящий акт о том, что Подрядчик выполнил свои обязательства по выполнению</t>
  </si>
  <si>
    <t xml:space="preserve">     Мы, нижеподписавшиеся, представитель Подрядчика, директор ООО «ФАБИ» Силков Алексей Владимирович,  с одной стороны, и представитель Заказчика, 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другой стороны, вместе именуемые в дальнейшем "Стороны", составили настоящий акт о том, что Подрядчик выполнил свои обязательства по выполнению</t>
  </si>
  <si>
    <t>Изолированный наконечник CPTA R 16,25,35,50,54,70</t>
  </si>
  <si>
    <t>Зажим натяжной РА1500</t>
  </si>
  <si>
    <t>га</t>
  </si>
  <si>
    <t>к=1,1, общие указания п.15г</t>
  </si>
  <si>
    <t>к=0,85 п.14</t>
  </si>
  <si>
    <t>СБЦ-2006 таб 10 п. 6 Кат. Гр. ll</t>
  </si>
  <si>
    <t>Изготовление и установка геодезических знаков</t>
  </si>
  <si>
    <t>шт</t>
  </si>
  <si>
    <t>Итого полевых работ</t>
  </si>
  <si>
    <t>СБЦ-2006 Ч. 1 п. 13</t>
  </si>
  <si>
    <t>Организация и ликвидация работ (К=2,5)</t>
  </si>
  <si>
    <t>6%</t>
  </si>
  <si>
    <t>Итого раздел 1</t>
  </si>
  <si>
    <t>СБЦ-2006 таб 2 п. 2</t>
  </si>
  <si>
    <t>Неблагоприятный период</t>
  </si>
  <si>
    <t>Конъюнктурный анализ</t>
  </si>
  <si>
    <t>(наименование объекта строительства)</t>
  </si>
  <si>
    <t xml:space="preserve">Составил   </t>
  </si>
  <si>
    <t xml:space="preserve">Проверил   </t>
  </si>
  <si>
    <t>ё</t>
  </si>
  <si>
    <t xml:space="preserve"> проектно-изыскательских, строительно-монтажных и пусконаладочных</t>
  </si>
  <si>
    <t>а=5,13 %                                                               Сметная ст-ть  строительства - 21,18 тыс. руб.</t>
  </si>
  <si>
    <t>21,18*0,0513</t>
  </si>
  <si>
    <t>14+0,081*89</t>
  </si>
  <si>
    <t xml:space="preserve">а=14
b=0,081                         3 перехода  (89 м)                                           </t>
  </si>
  <si>
    <t>02-01-03</t>
  </si>
  <si>
    <t>09-01-03</t>
  </si>
  <si>
    <t>Строительство ВЛЗ-10 кВ</t>
  </si>
  <si>
    <t>Приказ Минстрой России №847/пр от 28.11.2023г, табл.3.17</t>
  </si>
  <si>
    <t>а=33,0
b=39,9</t>
  </si>
  <si>
    <t>Приказ Минстрой России №847/пр от 28.11.2023г, табл.3.13</t>
  </si>
  <si>
    <t>а=38,6</t>
  </si>
  <si>
    <t xml:space="preserve">к=0,7 (п.8 т.3.13.1)
</t>
  </si>
  <si>
    <t>12-01-01</t>
  </si>
  <si>
    <t>ООО "ФАБИ", 140200 Московская область, г. Воскресенск, ул. 2-я Куйбышева, д.2, тел. 8-496-44-96-097</t>
  </si>
  <si>
    <t>Объем выполненных работ подтверждаю        ___________________________  (___________________________________)</t>
  </si>
  <si>
    <t>Объем выполненных работ подтверждаю        ____________________________  (___________________________________)</t>
  </si>
  <si>
    <t>к=1,55 прим.4 табл.9</t>
  </si>
  <si>
    <t>к=1,2 общие указания п.15д</t>
  </si>
  <si>
    <t>СБЦ-2006 таб 4 п. 7</t>
  </si>
  <si>
    <t>Оформление технического отчета</t>
  </si>
  <si>
    <t>Табл. 79 §1</t>
  </si>
  <si>
    <t>(8350,47+4213,35)*0,1</t>
  </si>
  <si>
    <t>Длина 0,111 км</t>
  </si>
  <si>
    <t>Кэкс=Хзад / Х1/2min =0,111/0,5 = 0,222</t>
  </si>
  <si>
    <t>Ц = ([а + в × (0,4× Xmin + 0,6 × X1/2min.)] × Кэкс)*К</t>
  </si>
  <si>
    <t>Оформления публичного сервитута</t>
  </si>
  <si>
    <t>Оформление публичного сервитута</t>
  </si>
  <si>
    <t>Договор №12863-КИ от 13.09.2024г</t>
  </si>
  <si>
    <t>Иванова С.Н.</t>
  </si>
  <si>
    <t>Демонтажные работы ТП</t>
  </si>
  <si>
    <t>Демонтажные работы 0,4кВ</t>
  </si>
  <si>
    <t>Демонтажные работы 10кВ</t>
  </si>
  <si>
    <t>02-01-04</t>
  </si>
  <si>
    <t xml:space="preserve">  Всего с учетом "Индекс пересчета изыскательских работ в текущие цены на II квартал 2024 г. СМР=5,96"</t>
  </si>
  <si>
    <t>Составлен(а) в ценах на II квартал 2024года</t>
  </si>
  <si>
    <t>тп</t>
  </si>
  <si>
    <t>Строительство МТП-160/10/0,4 кВ</t>
  </si>
  <si>
    <t>Крек=1,2 Реконструкция ВЛЗ-10кВ</t>
  </si>
  <si>
    <t xml:space="preserve">Крек=1,2 Реконструкция ВЛИ-0,4кВ
</t>
  </si>
  <si>
    <t xml:space="preserve">Крек=1,2 Реконструкция МТП
</t>
  </si>
  <si>
    <t>Ц = а × 0,7 × Крек</t>
  </si>
  <si>
    <t>3284 х 1,1 х 1,55 х 0,85</t>
  </si>
  <si>
    <t xml:space="preserve">1067 х 1,1 х 1,55 х 1,2 </t>
  </si>
  <si>
    <t>90</t>
  </si>
  <si>
    <t>Итого с ЗУ</t>
  </si>
  <si>
    <t>смета</t>
  </si>
  <si>
    <t>кс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</si>
  <si>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</si>
  <si>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</si>
  <si>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</si>
  <si>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</si>
  <si>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</si>
  <si>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Обоснование</t>
  </si>
  <si>
    <t>Трансформаторные подстанции напряжением 6-20/0,4-10кВ</t>
  </si>
  <si>
    <t>1 пункт</t>
  </si>
  <si>
    <t xml:space="preserve">Крек=1,2 Реконструкция КТП
</t>
  </si>
  <si>
    <t>демонтаж</t>
  </si>
  <si>
    <t>вынос</t>
  </si>
  <si>
    <t>расчистка</t>
  </si>
  <si>
    <t>01-02-01</t>
  </si>
  <si>
    <t>01-02-02</t>
  </si>
  <si>
    <t>01-02-03</t>
  </si>
  <si>
    <t>Составлен(а) в ценах на I квартал 2025года</t>
  </si>
  <si>
    <r>
      <t xml:space="preserve">Ц = а + в × (0,4× Xmin + 0,6 × X1/2min.) × Кэкс </t>
    </r>
    <r>
      <rPr>
        <sz val="12"/>
        <color theme="0"/>
        <rFont val="Arial"/>
        <family val="2"/>
        <charset val="204"/>
      </rPr>
      <t>× Крек</t>
    </r>
  </si>
  <si>
    <t>за I кв. 2025г</t>
  </si>
  <si>
    <t>к=6,4</t>
  </si>
  <si>
    <t>(письмо №5170-ИФ/09 от 01.02.2025г.)</t>
  </si>
  <si>
    <t>Итого стоимость проектных работ в ценах 2025г</t>
  </si>
  <si>
    <t>Строительство ВЛЗ-10кВ</t>
  </si>
  <si>
    <t>Пусконаладочные работы ВЛЗ-10кВ</t>
  </si>
  <si>
    <t>12-02-01</t>
  </si>
  <si>
    <t>ЛОКАЛЬНЫЙ СМЕТНЫЙ РАСЧЕТ № 12-02-01</t>
  </si>
  <si>
    <t>Составлен в ценах по состоянию на  I квартал 2025 года</t>
  </si>
  <si>
    <t>Вынос в натуру трассы ВЛЗ - 10м, ВЛИ - 10м  К1=1,2 (Прим.1. При длине трассы до 5 км)</t>
  </si>
  <si>
    <t xml:space="preserve">к=0,7 (п.8 табл.3.13.1 с трансформатором 160кВА и ниже)
</t>
  </si>
  <si>
    <t>Строительство МТП</t>
  </si>
  <si>
    <t>Пусконаладочные работы МТП</t>
  </si>
  <si>
    <t>Смета № 01-01-01</t>
  </si>
  <si>
    <t>ед. изм</t>
  </si>
  <si>
    <t>кол-во</t>
  </si>
  <si>
    <t>Нормативные затраты</t>
  </si>
  <si>
    <t>Стоимость работ,  руб</t>
  </si>
  <si>
    <t>Полевые работы</t>
  </si>
  <si>
    <t>Вынос на местность и закрепление трасс ВЛ и КЛ в условиях выполнения полевых работ категории I</t>
  </si>
  <si>
    <t>Приказ Минстрой России №812/пр от 02.12.2024г, табл.56 п.1, табл.58 п.1</t>
  </si>
  <si>
    <t>Итого стоимость полевых работ</t>
  </si>
  <si>
    <t>Дополнительные затраты на полевые работы:                                                                                                                                          ДЗп=ДЗнп + ДЗноч + ДЗрежим + ДЗвнеш + ДЗорг + ДЗвП + ДЗ районП + ДЗ севП</t>
  </si>
  <si>
    <t>Неблагоприятный период года - ДЗнп</t>
  </si>
  <si>
    <t>Приказ Минстрой России №812/пр от 02.12.2024г, п.19, табл.2 п.4, приложение п.58</t>
  </si>
  <si>
    <t>Дополнительные затраты на производство полевых работ
в ночное время - ДЗноч</t>
  </si>
  <si>
    <t>Дополнительные
затраты на неизбежные перерывы - ДЗрежим</t>
  </si>
  <si>
    <t>Затраты на внешний транспорт - ДЗвнеш</t>
  </si>
  <si>
    <t>Приказ Минстрой России №812/пр от 02.12.2024г, п.28, табл.3. п.1</t>
  </si>
  <si>
    <t>Дополнительные затраты на организацию полевых работ - ДЗорг</t>
  </si>
  <si>
    <t>Приказ Минстрой России №812/пр от 02.12.2024г, п.30, табл.4. п.1</t>
  </si>
  <si>
    <t>Всего стоимость полевых работ</t>
  </si>
  <si>
    <t>Итого стоимость  работ в ценах  на 01.01.2024 г.</t>
  </si>
  <si>
    <t>Итого в текущих ценах без НДС, руб.</t>
  </si>
  <si>
    <t xml:space="preserve">Составил _____________________________ </t>
  </si>
  <si>
    <t>1. Полевые работы</t>
  </si>
  <si>
    <t>Га</t>
  </si>
  <si>
    <t>Застроенная территория</t>
  </si>
  <si>
    <t>Табл 18</t>
  </si>
  <si>
    <t>Незастроенная территория</t>
  </si>
  <si>
    <t>I или II или III или IV категории</t>
  </si>
  <si>
    <t>ЕСЛИ ЕСТЬ</t>
  </si>
  <si>
    <t>НЗ на работы по ИГДИ 2024г.
П. 109, Таб 46, п.1</t>
  </si>
  <si>
    <t>Итого полевых работ:</t>
  </si>
  <si>
    <t>Дополнительные затраты на производство полевых работ в неблагоприятный период года. (15.10-15.04)</t>
  </si>
  <si>
    <t>НЗ на работы по ИГДИ 2024г.
П. 19 Таб. 2 №4</t>
  </si>
  <si>
    <t>29% от полевых</t>
  </si>
  <si>
    <r>
      <t xml:space="preserve">Дополнительные затраты на неизбежные перерывы (ЦАМ, МАД, РЖД, ЛЭП </t>
    </r>
    <r>
      <rPr>
        <sz val="12"/>
        <rFont val="Calibri"/>
        <family val="2"/>
        <charset val="204"/>
      </rPr>
      <t>≥ 6кВ, и т.п.)</t>
    </r>
  </si>
  <si>
    <t>НЗ на работы по ИГДИ 2024г.
П. 25</t>
  </si>
  <si>
    <t>25% от полевых</t>
  </si>
  <si>
    <t>Дополнительные затраты на внешний транспорт</t>
  </si>
  <si>
    <t>НЗ на работы по ИГДИ 2024г.
П. 28, Таб 3, №1</t>
  </si>
  <si>
    <t>13,2% от полевых (до 250 т.р.)</t>
  </si>
  <si>
    <t>Дополнительные затраты на организацию полевых работ</t>
  </si>
  <si>
    <t>НЗ на работы по ИГДИ 2024г.
П. 30, Таб 4, №1</t>
  </si>
  <si>
    <t>30,7% от полевых (до 250 т.р.)</t>
  </si>
  <si>
    <t>ПИР, СМР, Оборудование по титулу: Строительство ВЛИ-0,38 кВ от оп. 29 ВЛ-0,38 кВ «нечетная сторона» КТП-653 «Югино» ПС № 623 «Пышлицы», в т.ч. ПИР, МО, Шатурский р-н, с/п Пышлицкое, д. Югино, ул. Лесная, в 16 м на северо-восток относительно уч. 18, к.н. 50:25:0090317:9</t>
  </si>
  <si>
    <t>Корректирующий коэффициент (К2)</t>
  </si>
  <si>
    <t>НЗ на работы по ИГДИ 2024г.
П. 13, Таб 1, №1</t>
  </si>
  <si>
    <t>К=0,66</t>
  </si>
  <si>
    <t>Итого по разделу 1:</t>
  </si>
  <si>
    <t>2. Камеральные работы</t>
  </si>
  <si>
    <t>Итого по разделу 2:</t>
  </si>
  <si>
    <t>Итого по разделу 1 и 2:</t>
  </si>
  <si>
    <t>3. Документация</t>
  </si>
  <si>
    <t>Составление технического отчёта по результатам выполнения работ по ИГДИ</t>
  </si>
  <si>
    <t>Х1=100 тыс.руб, Y1=19 тыс. руб</t>
  </si>
  <si>
    <t>Х2=500 тыс.руб, Y1=50 тыс. руб</t>
  </si>
  <si>
    <t>Согласование нанесения на инженерно-топографический план подземных инженерных коммуникаций с собственниками (эксплуатирующими организациями)</t>
  </si>
  <si>
    <t>НЗ на работы по ИГДИ 2024г.
П. 175, Таб 82, №1</t>
  </si>
  <si>
    <t>УТОЧНЯТЬ КОЛИЧЕСТВО</t>
  </si>
  <si>
    <t>Итого по разделу 3:</t>
  </si>
  <si>
    <t>Итого по разделам 1-3:</t>
  </si>
  <si>
    <t>НЗ на работы по ИГДИ 2024г.
П. 174, Таб 81, №1</t>
  </si>
  <si>
    <t xml:space="preserve">Итого с коэффициентом тендерного снижения </t>
  </si>
  <si>
    <t>II</t>
  </si>
  <si>
    <t>НЗ на работы по ИГДИ 2024г.
П. 120, Таб 51, №7</t>
  </si>
  <si>
    <t>НЗ на работы по ИГДИ 2024г.
П. 108, Таб 45, п.1</t>
  </si>
  <si>
    <r>
      <t>Заказчик:</t>
    </r>
    <r>
      <rPr>
        <b/>
        <sz val="12"/>
        <rFont val="Times New Roman"/>
        <family val="1"/>
        <charset val="204"/>
      </rPr>
      <t xml:space="preserve">  ПАО «Россети Московский регион»</t>
    </r>
  </si>
  <si>
    <t>Телефон/факс:  8(496)514-52-60,   516-71-34,                                                       8(495)662-40-70</t>
  </si>
  <si>
    <t>ИНН 5005005770, КПП500501001</t>
  </si>
  <si>
    <t xml:space="preserve">Банк: ПАО «Банк ПСБ»        </t>
  </si>
  <si>
    <t>БИК:044525555;</t>
  </si>
  <si>
    <t>ОКПО 33021678; ОКОГУ 49013;          ОКВЭД 43.21  43.22  46.69.5  46.73.6  71.12</t>
  </si>
  <si>
    <t>ОКТМО: 44606101;</t>
  </si>
  <si>
    <t>ОКОПФ: 12300, ОКФС: 16.</t>
  </si>
  <si>
    <t>Телефон/факс:(49644) 96-096, 96-097</t>
  </si>
  <si>
    <t xml:space="preserve"> ПАО «Россети Московский регион», 115114, РФ, г. Москва, 2-й Павелецкий пр-д, д. 3 стр.2, тел.: 8 (496) 662-40-70</t>
  </si>
  <si>
    <t>Содержание службы заказчика-застройщика - 3,93% от итога гл. 1-9+гл.12</t>
  </si>
  <si>
    <r>
      <t xml:space="preserve">Сдача документации </t>
    </r>
    <r>
      <rPr>
        <u/>
        <sz val="12"/>
        <rFont val="Times New Roman"/>
        <family val="1"/>
        <charset val="204"/>
      </rPr>
      <t>промежуточная</t>
    </r>
    <r>
      <rPr>
        <sz val="12"/>
        <rFont val="Times New Roman"/>
        <family val="1"/>
        <charset val="204"/>
      </rPr>
      <t>, окончательная (нужное подчеркнуть).</t>
    </r>
  </si>
  <si>
    <r>
      <t xml:space="preserve">Отправка документации  промежуточная,   </t>
    </r>
    <r>
      <rPr>
        <strike/>
        <sz val="10"/>
        <rFont val="Times New Roman"/>
        <family val="1"/>
        <charset val="204"/>
      </rPr>
      <t>окончательная</t>
    </r>
    <r>
      <rPr>
        <sz val="10"/>
        <rFont val="Times New Roman"/>
        <family val="1"/>
        <charset val="204"/>
      </rPr>
      <t xml:space="preserve">    (ненужное вычеркнуть)</t>
    </r>
  </si>
  <si>
    <t>Кэкс=Хзад / Х1/2min =0,016/0,5 = 0,032</t>
  </si>
  <si>
    <t>Составлен в уровне цен на декабрь 2025 года.</t>
  </si>
  <si>
    <t>НДС, 22%</t>
  </si>
  <si>
    <t>НДС 22%</t>
  </si>
  <si>
    <t xml:space="preserve">Строительство МТП-250/10/0,4кВ </t>
  </si>
  <si>
    <t>Длина 1,087 км</t>
  </si>
  <si>
    <t xml:space="preserve">Ц = (а + в × (0,4× Xmax + 0,6 × Xзад)) × Крек </t>
  </si>
  <si>
    <t>НЗ на работы по ИГДИ 2024г.
П. 57, табл. 18 п.11         К=0,66   П.13 табл. 1, п.1            К=0,9   П.58</t>
  </si>
  <si>
    <t>НЗ на работы по ИГДИ 2024г.
П. 114, Таб 47, №17</t>
  </si>
  <si>
    <t>Строительство ВЛИ-0,4кВ (один провод)</t>
  </si>
  <si>
    <t>Ц = а + в × (0,4× Xmin + 0,6 × X1/2min.) × Кэкс × Крек</t>
  </si>
  <si>
    <t>Строительство ВЛИ-0,4кВ (два провода)</t>
  </si>
  <si>
    <t>Строительство ВЛИ-0,4кВ (три провода)</t>
  </si>
  <si>
    <t>Ц = а + в × (0,4× Xmin + 0,6 × X1/2min.) × Кэкс × Крек × 1,15</t>
  </si>
  <si>
    <t>Воздушные линии электропередачи напряжением свыше 1 до 20кВ</t>
  </si>
  <si>
    <t>Воскресенск 2026г</t>
  </si>
  <si>
    <t>Длина 0,009км</t>
  </si>
  <si>
    <t>Кэкс=Хзад / Х1/2min =0,009/0,5 = 0,018</t>
  </si>
  <si>
    <t>Коэффициент инфляции на 1 квартал 2026 года К=1,23
Письмо Минстроя России 3017-ИФ/09 от 26.01.2026</t>
  </si>
  <si>
    <t>П/П №3165</t>
  </si>
  <si>
    <t>П/П №3023</t>
  </si>
  <si>
    <t>Длина 0,826км</t>
  </si>
  <si>
    <t>Кэкс=Хзад / Х1/2min =0,826/0,5 = 1,652</t>
  </si>
  <si>
    <t>Длина 0,097 км</t>
  </si>
  <si>
    <t>Кэкс=Хзад / Х1/2min =0,097/0,5 = 0,194</t>
  </si>
  <si>
    <t>Длина 0,005 км</t>
  </si>
  <si>
    <t>Кэкс=Хзад / Х1/2min =0,005/0,5 = 0,01</t>
  </si>
  <si>
    <r>
      <t xml:space="preserve">Ц = а × К рек </t>
    </r>
    <r>
      <rPr>
        <sz val="12"/>
        <color theme="0"/>
        <rFont val="Arial"/>
        <family val="2"/>
        <charset val="204"/>
      </rPr>
      <t>× 0,7</t>
    </r>
  </si>
  <si>
    <t xml:space="preserve">СОГЛАСОВАНИЕ ТОПОСЪЕМОК ГРАНИЦ ЗЕМЛЕПОЛЬЗОВАНИЯ М/МО - МО, Егорьевский р-н, </t>
  </si>
  <si>
    <t xml:space="preserve">Согласование проектной и рабочей документации при размещение объекта в охранной зоне сетей по адресу М.О.Егорьевский район, </t>
  </si>
  <si>
    <t>19000+(50000-19000) / (500000-100000) * (226217,70-100000)</t>
  </si>
  <si>
    <t>Длина 1,317км</t>
  </si>
  <si>
    <t>Ц = а + в × (0,4× Xmax + 0,6 × Xзад.) ×  Крек</t>
  </si>
  <si>
    <t>Приказ Минстрой России №847/пр от 28.11.2023г, табл.3.19 п.1</t>
  </si>
  <si>
    <t>Установка трехобмоточных ТТ-10кВ</t>
  </si>
  <si>
    <t>15.09.2025</t>
  </si>
  <si>
    <t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t>
  </si>
  <si>
    <t>Составлен(а) в текущем уровне цен на I квартал 2026 года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</si>
  <si>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</si>
  <si>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</si>
  <si>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</si>
  <si>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</si>
  <si>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</si>
  <si>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</si>
  <si>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</si>
  <si>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</si>
  <si>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</si>
  <si>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</si>
  <si>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</si>
  <si>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</si>
  <si>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</si>
  <si>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</si>
  <si>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</si>
  <si>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</si>
  <si>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</si>
  <si>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 ТТ</t>
  </si>
  <si>
    <t>ГЭСНм 08-01-053-01</t>
  </si>
  <si>
    <t>Трансформатор тока напряжением: до 10 кВ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</si>
  <si>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</si>
  <si>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</si>
  <si>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
ЭМ *1,35; ЗТ *1,35; ЗТм *1,35</t>
  </si>
  <si>
    <t>ОТ (ЗТ)</t>
  </si>
  <si>
    <t>1-100-40</t>
  </si>
  <si>
    <t>Средний разряд работы 4,0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</si>
  <si>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</si>
  <si>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</si>
  <si>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</si>
  <si>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</si>
  <si>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</si>
  <si>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</si>
  <si>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</si>
  <si>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</si>
  <si>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</si>
  <si>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</si>
  <si>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</si>
  <si>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</si>
  <si>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</si>
  <si>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</si>
  <si>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</si>
  <si>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</si>
  <si>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</si>
  <si>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</si>
  <si>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</si>
  <si>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</si>
  <si>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</si>
  <si>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</si>
  <si>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</si>
  <si>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</si>
  <si>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</si>
  <si>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ФОТ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</si>
  <si>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</si>
  <si>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</si>
  <si>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</si>
  <si>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</si>
  <si>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47-1</t>
  </si>
  <si>
    <t>Погрузка в автотранспортное средство: мусор строительный с погрузкой вручную (трансф.тока)</t>
  </si>
  <si>
    <t>1т груза</t>
  </si>
  <si>
    <t>01-20-1-01-0022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</si>
  <si>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</si>
  <si>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>47-2</t>
  </si>
  <si>
    <t>Разгрузка с автотранспортного средства: мусор строительный с погрузкой вручную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</si>
  <si>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</si>
  <si>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</si>
  <si>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</si>
  <si>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</si>
  <si>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</si>
  <si>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</si>
  <si>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</si>
  <si>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</si>
  <si>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</si>
  <si>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</si>
  <si>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</si>
  <si>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</si>
  <si>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</si>
  <si>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</si>
  <si>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</si>
  <si>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</si>
  <si>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</si>
  <si>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</si>
  <si>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</si>
  <si>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</si>
  <si>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</si>
  <si>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</si>
  <si>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</si>
  <si>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</si>
  <si>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</si>
  <si>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</si>
  <si>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</si>
  <si>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</si>
  <si>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</si>
  <si>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</si>
  <si>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</si>
  <si>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</si>
  <si>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</si>
  <si>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</si>
  <si>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</si>
  <si>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</si>
  <si>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</si>
  <si>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</si>
  <si>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</si>
  <si>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</si>
  <si>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</si>
  <si>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Монтажные работы ТТ</t>
  </si>
  <si>
    <t>Раздел: Оборудование ТТ-10кВ</t>
  </si>
  <si>
    <t>ТЦ_62.00.00.00_66_6658017928_22.05.2026_02_68.3</t>
  </si>
  <si>
    <t>ТПЛ-10-8.2-3-0,2S/0,5/10Р-300/5 У2</t>
  </si>
  <si>
    <t>Раздел: Материалы</t>
  </si>
  <si>
    <t>21.2.03.05-0066</t>
  </si>
  <si>
    <t>Провод силовой установочный с медными жилами ПуГВ 1х2,5-450</t>
  </si>
  <si>
    <t>1000 М</t>
  </si>
  <si>
    <t>ТЦ_62.5.01.04_62_6234118143_22.05.2026_02</t>
  </si>
  <si>
    <t>Колодка клеммная JXB-6S1/35 измерительная сер. PROxima EKFplc-jxb-6S1/35gy</t>
  </si>
  <si>
    <t>ТЦ_62.5.01.04_50_5022556136_22.05.2026_02</t>
  </si>
  <si>
    <t>Заглушка для измерительной JXB- 6S1/35 PROxima EKF sak-6S1-35</t>
  </si>
  <si>
    <t>Маркер для JXB без нумерации PROxima (уп.500шт) EKF dek-35-0</t>
  </si>
  <si>
    <t>Ограничитель на DIN-рейку 1 винт EW пластик. EKF ahdw-ew</t>
  </si>
  <si>
    <t>Перемычка тип 3PIN для 6.0кв.мм (уп.20шт) PROxima EKF plc-per- 3PIN-6</t>
  </si>
  <si>
    <t>УП</t>
  </si>
  <si>
    <t>ГЭСНп 01-02-017-02</t>
  </si>
  <si>
    <t>Трансформатор тока измерительный выносной напряжением: до 11 кВ, с твердой изоляцией</t>
  </si>
  <si>
    <t>3-100-02</t>
  </si>
  <si>
    <t>Техник II категории</t>
  </si>
  <si>
    <t>чел.-ч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</si>
  <si>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</si>
  <si>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</si>
  <si>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</si>
  <si>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</si>
  <si>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</si>
  <si>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</si>
  <si>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01-12-010-02</t>
  </si>
  <si>
    <t>Испытание: первичной обмотки трансформатора измерительного</t>
  </si>
  <si>
    <t>испытание</t>
  </si>
  <si>
    <t>2-100-05</t>
  </si>
  <si>
    <t>Рабочий 5 разряда</t>
  </si>
  <si>
    <t>183,641*0,0513</t>
  </si>
  <si>
    <t>а=5,13%                                                                                 Сметная ст-ть  строительства - 183,641 тыс.руб.</t>
  </si>
  <si>
    <t>Составлен в ценах по состоянию на  Iквартал 2026 года</t>
  </si>
  <si>
    <t>DIN-рейка L200 оцинк. IEK YDN14- 0020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</si>
  <si>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</si>
  <si>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</si>
  <si>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</si>
  <si>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</si>
  <si>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</si>
  <si>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</si>
  <si>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</si>
  <si>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</si>
  <si>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</si>
  <si>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</si>
  <si>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</si>
  <si>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</si>
  <si>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</si>
  <si>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</si>
  <si>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</si>
  <si>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</si>
  <si>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</si>
  <si>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</si>
  <si>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</si>
  <si>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</si>
  <si>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</si>
  <si>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</si>
  <si>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</si>
  <si>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</si>
  <si>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</si>
  <si>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</si>
  <si>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22.05.2026</t>
  </si>
  <si>
    <t>ООО "Промснаб"</t>
  </si>
  <si>
    <t>623401001</t>
  </si>
  <si>
    <t>6234118143</t>
  </si>
  <si>
    <t>www.promsnab62.ru</t>
  </si>
  <si>
    <t>Рязань</t>
  </si>
  <si>
    <t>2.1</t>
  </si>
  <si>
    <t>ООО "Электротехнологии"</t>
  </si>
  <si>
    <t>502201001</t>
  </si>
  <si>
    <t>5022556136</t>
  </si>
  <si>
    <t>3.1</t>
  </si>
  <si>
    <t>3.2</t>
  </si>
  <si>
    <t>ТЦ_62.5.01.04_50_7720291250_22.05.2026_02</t>
  </si>
  <si>
    <t>Ограничитель на DIN-рейку 1 винт EW пластик.</t>
  </si>
  <si>
    <t>ООО "СКМ-КОМПЛЕКТ"</t>
  </si>
  <si>
    <t>772001001</t>
  </si>
  <si>
    <t>7720291250</t>
  </si>
  <si>
    <t>Москва</t>
  </si>
  <si>
    <t>4.1</t>
  </si>
  <si>
    <t>Перемычка тип 3PIN для 6.0кв.мм (уп.20шт) PROxima</t>
  </si>
  <si>
    <t>5.1</t>
  </si>
  <si>
    <t>5.2</t>
  </si>
  <si>
    <t>6.1</t>
  </si>
  <si>
    <t>7.1</t>
  </si>
  <si>
    <t>DIN-рейка L200 оцинк. IEK YDN14-  0020</t>
  </si>
  <si>
    <t>8.1</t>
  </si>
  <si>
    <t>9.1</t>
  </si>
  <si>
    <t>10.1</t>
  </si>
  <si>
    <t>Колодка клеммная JXB-6S1/35 измерительная сер. PROxima EKF  plc-jxb-6S1/35gy</t>
  </si>
  <si>
    <t>10.2</t>
  </si>
  <si>
    <t>Колодка клеммная JXB-6S1/35 измерительная сер. PROxima</t>
  </si>
  <si>
    <t>11.1</t>
  </si>
  <si>
    <t>Заглушка для измерительной JXB- 6S1/35 PROxima</t>
  </si>
  <si>
    <t>12.1</t>
  </si>
  <si>
    <t>/500</t>
  </si>
  <si>
    <t>12.2</t>
  </si>
  <si>
    <t>12.3</t>
  </si>
  <si>
    <t>Маркер для JXB без нумерации PROxima (уп.500шт)</t>
  </si>
  <si>
    <t>13.1</t>
  </si>
  <si>
    <t>68.1</t>
  </si>
  <si>
    <t>ТЦ_62.00.00.00_40_4001005954_22.05.2026_02_68.1</t>
  </si>
  <si>
    <t>ТПЛ-ЭК-10-8.2-3-0,2S/0,5/10Р-300/5 У2</t>
  </si>
  <si>
    <t>*1</t>
  </si>
  <si>
    <t>ООО "Электрощит-Ко"</t>
  </si>
  <si>
    <t>400101001</t>
  </si>
  <si>
    <t>4001005954</t>
  </si>
  <si>
    <t>www.kztt.ru</t>
  </si>
  <si>
    <t>Бабынино</t>
  </si>
  <si>
    <t>68.2</t>
  </si>
  <si>
    <t>ТЦ_62.00.00.00_77_7720791373_21.05.2026_02_68.2</t>
  </si>
  <si>
    <t>Трансформатор ТПЛ 10-1-8.2-0,2S/0,5/10P 300/5</t>
  </si>
  <si>
    <t>21.05.2026</t>
  </si>
  <si>
    <t>ООО "Грантэк-ЭЛ"</t>
  </si>
  <si>
    <t>7720791373</t>
  </si>
  <si>
    <t>www.grantek-svet.ru</t>
  </si>
  <si>
    <t>68.3</t>
  </si>
  <si>
    <t>ОАО "Свердловский завод трансформаторов тока"</t>
  </si>
  <si>
    <t>665801001</t>
  </si>
  <si>
    <t>6658017928</t>
  </si>
  <si>
    <t>www.cztt.ru</t>
  </si>
  <si>
    <t>Екатеринбург</t>
  </si>
  <si>
    <t>по дог</t>
  </si>
  <si>
    <t>Поправка: 421/пр_2020_прил.10_т.3_п.5_гр.3 Поправка: 571/пр_2022_п.84_т.3_стр.1_стб.3</t>
  </si>
  <si>
    <t>Поправка: 421/пр_2020_прил.10_т.3_п.5_гр.3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
ЭМ *(0,35+1); М *0; ЗТ *(0,35+1); ЗТм *(0,35+1)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</si>
  <si>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</si>
  <si>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</si>
  <si>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t>Результирующие коэффициенты: 
ЭМ (0,35+1))*0,3;
М 0)*0;
ЗТ (0,35+1))*0,3;
ЗТм (0,35+1))*0,3</t>
  </si>
  <si>
    <t>ГЭСНп 01-12-010-03</t>
  </si>
  <si>
    <t>Испытание: вторичной обмотки трансформатора измерительного</t>
  </si>
  <si>
    <t>Дог.№14720-ф от15.09.2025г.</t>
  </si>
  <si>
    <t>Демонтажные работы ТТ</t>
  </si>
  <si>
    <t>Монтажные работы ТТ</t>
  </si>
  <si>
    <t xml:space="preserve">Раздел: Пусконаладочные работы </t>
  </si>
  <si>
    <t xml:space="preserve">Пусконаладочные работы </t>
  </si>
  <si>
    <t>ТЦ_62.00.00.00_66_6658017928_22.05.2026_02_91.3</t>
  </si>
  <si>
    <t>ТЦ_{Код КСР}_62_6234118143_22.05.2026_02</t>
  </si>
  <si>
    <t>м3</t>
  </si>
  <si>
    <t>ТЦ_05.2.02.26_50_5022556136_22.05.2026_02</t>
  </si>
  <si>
    <t>ТЦ_20.1.02.23_62_6234118143_22.05.2026_02</t>
  </si>
  <si>
    <t>ТЦ_{Код КСР}_50_5022556136_22.05.2026_02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</si>
</sst>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#,##0.00;[Red]&quot;- &quot;#,##0.00"/>
    <numFmt numFmtId="167" formatCode="mmmm"/>
    <numFmt numFmtId="168" formatCode="_(* #,##0.00_);_(* \(#,##0.00\);_(* \-??_);_(@_)"/>
    <numFmt numFmtId="169" formatCode="0.000"/>
    <numFmt numFmtId="170" formatCode="#,##0.00;[Red]\-\ #,##0.00"/>
    <numFmt numFmtId="171" formatCode="#,##0.000"/>
    <numFmt numFmtId="172" formatCode="0.00000"/>
    <numFmt numFmtId="173" formatCode="_(* #,##0.0_);_(* \(#,##0.0\);_(* \-??_);_(@_)"/>
    <numFmt numFmtId="174" formatCode="#,##0.00####;[Red]\-\ #,##0.00####"/>
    <numFmt numFmtId="175" formatCode="0.0000000"/>
    <numFmt numFmtId="176" formatCode="_-* #,##0.000_р_._-;\-* #,##0.000_р_._-;_-* &quot;-&quot;??_р_._-;_-@_-"/>
    <numFmt numFmtId="177" formatCode="[$-FC19]dd\ mmmm\ yyyy\ \г\.;@"/>
    <numFmt numFmtId="178" formatCode="#,##0.0000000"/>
    <numFmt numFmtId="179" formatCode="#,##0;[Red]\-\ #,##0"/>
    <numFmt numFmtId="180" formatCode="[$-F800]dddd\,\ mmmm\ dd\,\ yyyy"/>
    <numFmt numFmtId="181" formatCode="#,##0.00#####;[Red]\-\ #,##0.00#####"/>
    <numFmt numFmtId="182" formatCode="#,##0.0000"/>
    <numFmt numFmtId="183" formatCode="#,##0.00_ ;[Red]\-#,##0.00\ "/>
    <numFmt numFmtId="184" formatCode="0.0000"/>
  </numFmts>
  <fonts count="19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u/>
      <sz val="10"/>
      <color indexed="53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9"/>
      <name val="Arial Cyr"/>
      <family val="2"/>
      <charset val="204"/>
    </font>
    <font>
      <sz val="8"/>
      <color indexed="62"/>
      <name val="Arial Cyr"/>
      <family val="2"/>
      <charset val="204"/>
    </font>
    <font>
      <sz val="8"/>
      <color indexed="57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53"/>
      <name val="Arial Cyr"/>
      <family val="2"/>
      <charset val="204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ahoma"/>
      <family val="2"/>
      <charset val="204"/>
    </font>
    <font>
      <b/>
      <sz val="10"/>
      <name val="Arial Narrow"/>
      <family val="2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Arial"/>
      <family val="2"/>
      <charset val="204"/>
    </font>
    <font>
      <sz val="14"/>
      <name val="Arial Cyr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36"/>
      <name val="Arial"/>
      <family val="2"/>
      <charset val="204"/>
    </font>
    <font>
      <i/>
      <sz val="11"/>
      <name val="Arial"/>
      <family val="2"/>
      <charset val="204"/>
    </font>
    <font>
      <strike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Arial Cyr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b/>
      <sz val="9"/>
      <name val="Arial"/>
      <family val="2"/>
      <charset val="204"/>
    </font>
    <font>
      <b/>
      <sz val="1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2"/>
      <name val="Arial"/>
      <family val="2"/>
      <charset val="204"/>
    </font>
    <font>
      <sz val="12"/>
      <color indexed="8"/>
      <name val="Arial"/>
      <family val="2"/>
      <charset val="204"/>
    </font>
    <font>
      <i/>
      <sz val="10"/>
      <name val="Arial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u/>
      <sz val="12"/>
      <name val="Arial"/>
      <family val="2"/>
      <charset val="204"/>
    </font>
    <font>
      <i/>
      <sz val="14"/>
      <name val="Arial"/>
      <family val="2"/>
      <charset val="204"/>
    </font>
    <font>
      <sz val="14"/>
      <name val="Arial"/>
      <family val="2"/>
      <charset val="204"/>
    </font>
    <font>
      <b/>
      <u/>
      <sz val="14"/>
      <name val="Arial"/>
      <family val="2"/>
      <charset val="204"/>
    </font>
    <font>
      <sz val="14"/>
      <color indexed="9"/>
      <name val="Arial"/>
      <family val="2"/>
      <charset val="204"/>
    </font>
    <font>
      <b/>
      <u/>
      <sz val="18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3" tint="-0.249977111117893"/>
      <name val="Arial"/>
      <family val="2"/>
      <charset val="204"/>
    </font>
    <font>
      <b/>
      <sz val="10"/>
      <color rgb="FFC00000"/>
      <name val="Arial"/>
      <family val="2"/>
      <charset val="204"/>
    </font>
    <font>
      <sz val="10"/>
      <color rgb="FF0070C0"/>
      <name val="Arial"/>
      <family val="2"/>
      <charset val="204"/>
    </font>
    <font>
      <b/>
      <sz val="11"/>
      <color rgb="FFFF0000"/>
      <name val="Arial Cyr"/>
      <charset val="204"/>
    </font>
    <font>
      <b/>
      <sz val="12"/>
      <color theme="3" tint="0.39997558519241921"/>
      <name val="Arial Cyr"/>
      <charset val="204"/>
    </font>
    <font>
      <b/>
      <sz val="10"/>
      <color theme="3" tint="0.39997558519241921"/>
      <name val="Arial Cyr"/>
      <charset val="204"/>
    </font>
    <font>
      <b/>
      <sz val="16"/>
      <color rgb="FF0070C0"/>
      <name val="Arial"/>
      <family val="2"/>
      <charset val="204"/>
    </font>
    <font>
      <b/>
      <sz val="11"/>
      <color rgb="FF0070C0"/>
      <name val="Arial"/>
      <family val="2"/>
      <charset val="204"/>
    </font>
    <font>
      <b/>
      <sz val="10"/>
      <color rgb="FF7030A0"/>
      <name val="Arial"/>
      <family val="2"/>
      <charset val="204"/>
    </font>
    <font>
      <b/>
      <sz val="9"/>
      <color theme="3" tint="0.39997558519241921"/>
      <name val="Arial Cyr"/>
      <family val="2"/>
      <charset val="204"/>
    </font>
    <font>
      <sz val="10"/>
      <color rgb="FF7030A0"/>
      <name val="Arial"/>
      <family val="2"/>
      <charset val="204"/>
    </font>
    <font>
      <b/>
      <sz val="12"/>
      <color rgb="FF92D050"/>
      <name val="Arial"/>
      <family val="2"/>
      <charset val="204"/>
    </font>
    <font>
      <b/>
      <sz val="14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0"/>
      <color theme="1" tint="0.34998626667073579"/>
      <name val="Arial"/>
      <family val="2"/>
      <charset val="204"/>
    </font>
    <font>
      <b/>
      <sz val="20"/>
      <color rgb="FFC00000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30"/>
      <color rgb="FFFFFF00"/>
      <name val="Times New Roman"/>
      <family val="1"/>
      <charset val="204"/>
    </font>
    <font>
      <b/>
      <sz val="12"/>
      <color rgb="FFFFFF00"/>
      <name val="Arial"/>
      <family val="2"/>
      <charset val="204"/>
    </font>
    <font>
      <b/>
      <sz val="15"/>
      <color rgb="FF92D050"/>
      <name val="Arial"/>
      <family val="2"/>
      <charset val="204"/>
    </font>
    <font>
      <sz val="16"/>
      <color rgb="FFFFFF00"/>
      <name val="Arial Cyr"/>
      <charset val="204"/>
    </font>
    <font>
      <sz val="18"/>
      <color rgb="FFFFFF00"/>
      <name val="Times New Roman"/>
      <family val="1"/>
      <charset val="1"/>
    </font>
    <font>
      <b/>
      <sz val="14"/>
      <color rgb="FFFF0000"/>
      <name val="Times New Roman"/>
      <family val="1"/>
      <charset val="1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8" tint="-0.249977111117893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0"/>
      <color rgb="FFFFFF00"/>
      <name val="Arial"/>
      <family val="2"/>
      <charset val="204"/>
    </font>
    <font>
      <b/>
      <sz val="12"/>
      <color rgb="FFFFFF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b/>
      <sz val="16"/>
      <color rgb="FFC00000"/>
      <name val="Arial"/>
      <family val="2"/>
      <charset val="204"/>
    </font>
    <font>
      <sz val="10"/>
      <color rgb="FFFFFF00"/>
      <name val="Arial Cyr"/>
      <family val="2"/>
      <charset val="204"/>
    </font>
    <font>
      <sz val="10"/>
      <color rgb="FF92D050"/>
      <name val="Arial Cyr"/>
      <family val="2"/>
      <charset val="204"/>
    </font>
    <font>
      <sz val="16"/>
      <color rgb="FFFFFF00"/>
      <name val="Arial"/>
      <family val="2"/>
      <charset val="204"/>
    </font>
    <font>
      <i/>
      <sz val="12"/>
      <name val="Calibri"/>
      <family val="2"/>
      <charset val="204"/>
      <scheme val="minor"/>
    </font>
    <font>
      <sz val="18"/>
      <color rgb="FFFFFF00"/>
      <name val="Arial"/>
      <family val="2"/>
      <charset val="204"/>
    </font>
    <font>
      <b/>
      <sz val="30"/>
      <color rgb="FFFFFF00"/>
      <name val="Arial"/>
      <family val="2"/>
      <charset val="204"/>
    </font>
    <font>
      <b/>
      <sz val="20"/>
      <color rgb="FFFFFF00"/>
      <name val="Arial"/>
      <family val="2"/>
      <charset val="204"/>
    </font>
    <font>
      <b/>
      <sz val="14"/>
      <color rgb="FFFFFF00"/>
      <name val="Arial"/>
      <family val="2"/>
      <charset val="204"/>
    </font>
    <font>
      <b/>
      <sz val="16"/>
      <color rgb="FF92D05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rgb="FF92D050"/>
      <name val="Arial Cyr"/>
      <charset val="204"/>
    </font>
    <font>
      <b/>
      <sz val="2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92D050"/>
      <name val="Times New Roman"/>
      <family val="1"/>
      <charset val="204"/>
    </font>
    <font>
      <b/>
      <sz val="18"/>
      <color rgb="FFFFFF0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b/>
      <sz val="10"/>
      <color theme="9" tint="0.59999389629810485"/>
      <name val="Arial"/>
      <family val="2"/>
      <charset val="204"/>
    </font>
    <font>
      <b/>
      <sz val="10"/>
      <color rgb="FF92D050"/>
      <name val="Arial"/>
      <family val="2"/>
      <charset val="204"/>
    </font>
    <font>
      <b/>
      <sz val="20"/>
      <color rgb="FFFFFF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6"/>
      <color theme="1"/>
      <name val="Arial"/>
      <family val="2"/>
      <charset val="204"/>
    </font>
    <font>
      <b/>
      <u/>
      <sz val="18"/>
      <color rgb="FFFFFF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FFFF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0"/>
      <color rgb="FFFFFF00"/>
      <name val="Arial Cyr"/>
      <charset val="204"/>
    </font>
    <font>
      <sz val="10"/>
      <color rgb="FFFFC000"/>
      <name val="Arial Cyr"/>
      <charset val="204"/>
    </font>
    <font>
      <sz val="8"/>
      <color rgb="FFFFFF00"/>
      <name val="Arial Cyr"/>
      <charset val="204"/>
    </font>
    <font>
      <sz val="10"/>
      <color rgb="FFFFFF00"/>
      <name val="Arial Cyr"/>
      <charset val="204"/>
    </font>
    <font>
      <sz val="8"/>
      <color rgb="FFFFFF0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i/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6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95" fillId="0" borderId="0">
      <alignment horizontal="right" vertical="center"/>
    </xf>
    <xf numFmtId="0" fontId="96" fillId="0" borderId="0">
      <alignment horizontal="left" vertical="center"/>
    </xf>
    <xf numFmtId="0" fontId="97" fillId="0" borderId="0">
      <alignment horizontal="center" vertical="center"/>
    </xf>
    <xf numFmtId="0" fontId="97" fillId="0" borderId="0">
      <alignment horizontal="left" vertical="center"/>
    </xf>
    <xf numFmtId="0" fontId="97" fillId="0" borderId="0">
      <alignment horizontal="left" vertical="center"/>
    </xf>
    <xf numFmtId="0" fontId="97" fillId="0" borderId="0">
      <alignment horizontal="right" vertical="center"/>
    </xf>
    <xf numFmtId="0" fontId="97" fillId="0" borderId="0">
      <alignment horizontal="left" vertical="top"/>
    </xf>
    <xf numFmtId="0" fontId="97" fillId="0" borderId="0">
      <alignment horizontal="right" vertical="center"/>
    </xf>
    <xf numFmtId="0" fontId="97" fillId="0" borderId="0">
      <alignment horizontal="left" vertical="top"/>
    </xf>
    <xf numFmtId="0" fontId="97" fillId="0" borderId="0">
      <alignment horizontal="left" vertical="center"/>
    </xf>
    <xf numFmtId="0" fontId="98" fillId="0" borderId="0">
      <alignment horizontal="left" vertical="top"/>
    </xf>
    <xf numFmtId="0" fontId="97" fillId="0" borderId="0">
      <alignment horizontal="left" vertical="top"/>
    </xf>
    <xf numFmtId="0" fontId="97" fillId="0" borderId="0">
      <alignment horizontal="left" vertical="top"/>
    </xf>
    <xf numFmtId="0" fontId="98" fillId="0" borderId="0">
      <alignment horizontal="left" vertical="top"/>
    </xf>
    <xf numFmtId="0" fontId="97" fillId="0" borderId="0">
      <alignment horizontal="center" vertical="center"/>
    </xf>
    <xf numFmtId="0" fontId="49" fillId="0" borderId="0">
      <alignment horizontal="right" vertical="top" wrapText="1"/>
    </xf>
    <xf numFmtId="0" fontId="37" fillId="0" borderId="0" applyNumberFormat="0" applyFont="0" applyFill="0" applyBorder="0" applyAlignment="0" applyProtection="0"/>
    <xf numFmtId="0" fontId="37" fillId="0" borderId="0">
      <alignment vertical="top"/>
    </xf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7" fillId="0" borderId="0"/>
    <xf numFmtId="0" fontId="35" fillId="0" borderId="0"/>
    <xf numFmtId="0" fontId="35" fillId="0" borderId="0"/>
    <xf numFmtId="0" fontId="64" fillId="0" borderId="0"/>
    <xf numFmtId="0" fontId="35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94" fillId="0" borderId="0"/>
    <xf numFmtId="0" fontId="94" fillId="0" borderId="0"/>
    <xf numFmtId="0" fontId="35" fillId="0" borderId="0"/>
    <xf numFmtId="0" fontId="49" fillId="0" borderId="0">
      <alignment horizontal="center"/>
    </xf>
    <xf numFmtId="164" fontId="2" fillId="0" borderId="0" applyFill="0" applyBorder="0" applyAlignment="0" applyProtection="0"/>
    <xf numFmtId="165" fontId="35" fillId="0" borderId="0" applyFill="0" applyBorder="0" applyAlignment="0" applyProtection="0"/>
    <xf numFmtId="173" fontId="35" fillId="0" borderId="0" applyFont="0" applyFill="0" applyBorder="0" applyAlignment="0" applyProtection="0"/>
    <xf numFmtId="164" fontId="35" fillId="0" borderId="0" applyFill="0" applyBorder="0" applyAlignment="0" applyProtection="0"/>
    <xf numFmtId="173" fontId="35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164" fontId="35" fillId="0" borderId="0" applyFill="0" applyBorder="0" applyAlignment="0" applyProtection="0"/>
    <xf numFmtId="43" fontId="99" fillId="0" borderId="0" applyFont="0" applyFill="0" applyBorder="0" applyAlignment="0" applyProtection="0"/>
    <xf numFmtId="0" fontId="49" fillId="0" borderId="0">
      <alignment horizontal="left" vertical="top"/>
    </xf>
    <xf numFmtId="0" fontId="2" fillId="0" borderId="0"/>
    <xf numFmtId="0" fontId="1" fillId="0" borderId="0"/>
    <xf numFmtId="0" fontId="2" fillId="0" borderId="0"/>
    <xf numFmtId="0" fontId="2" fillId="0" borderId="0"/>
  </cellStyleXfs>
  <cellXfs count="1814"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/>
    </xf>
    <xf numFmtId="0" fontId="11" fillId="0" borderId="0" xfId="0" applyFont="1"/>
    <xf numFmtId="0" fontId="12" fillId="0" borderId="0" xfId="0" applyFont="1"/>
    <xf numFmtId="0" fontId="35" fillId="0" borderId="0" xfId="25"/>
    <xf numFmtId="0" fontId="35" fillId="0" borderId="0" xfId="25" applyAlignment="1">
      <alignment wrapText="1"/>
    </xf>
    <xf numFmtId="0" fontId="15" fillId="0" borderId="0" xfId="25" applyFont="1" applyAlignment="1">
      <alignment horizontal="center"/>
    </xf>
    <xf numFmtId="0" fontId="16" fillId="0" borderId="0" xfId="25" applyFont="1" applyAlignment="1">
      <alignment horizontal="center"/>
    </xf>
    <xf numFmtId="0" fontId="16" fillId="0" borderId="3" xfId="25" applyFont="1" applyBorder="1" applyAlignment="1">
      <alignment horizontal="center" vertical="center" wrapText="1"/>
    </xf>
    <xf numFmtId="0" fontId="16" fillId="0" borderId="3" xfId="25" applyFont="1" applyBorder="1" applyAlignment="1">
      <alignment horizontal="center" wrapText="1"/>
    </xf>
    <xf numFmtId="0" fontId="16" fillId="0" borderId="3" xfId="25" applyFont="1" applyBorder="1" applyAlignment="1">
      <alignment horizontal="center"/>
    </xf>
    <xf numFmtId="0" fontId="16" fillId="0" borderId="4" xfId="25" applyFont="1" applyBorder="1" applyAlignment="1">
      <alignment horizontal="center"/>
    </xf>
    <xf numFmtId="0" fontId="16" fillId="0" borderId="5" xfId="25" applyFont="1" applyBorder="1" applyAlignment="1">
      <alignment horizontal="center" vertical="center" wrapText="1"/>
    </xf>
    <xf numFmtId="0" fontId="16" fillId="0" borderId="4" xfId="25" applyFont="1" applyBorder="1" applyAlignment="1">
      <alignment horizontal="center" vertical="center" wrapText="1"/>
    </xf>
    <xf numFmtId="0" fontId="0" fillId="0" borderId="0" xfId="25" applyFont="1"/>
    <xf numFmtId="0" fontId="16" fillId="0" borderId="6" xfId="25" applyFont="1" applyBorder="1" applyAlignment="1">
      <alignment horizontal="center" vertical="center" wrapText="1"/>
    </xf>
    <xf numFmtId="2" fontId="35" fillId="0" borderId="0" xfId="25" applyNumberFormat="1"/>
    <xf numFmtId="0" fontId="16" fillId="0" borderId="0" xfId="25" applyFont="1" applyBorder="1" applyAlignment="1">
      <alignment horizontal="center" vertical="center" wrapText="1"/>
    </xf>
    <xf numFmtId="0" fontId="15" fillId="0" borderId="0" xfId="25" applyFont="1" applyAlignment="1">
      <alignment horizontal="center" vertical="center" wrapText="1"/>
    </xf>
    <xf numFmtId="0" fontId="16" fillId="0" borderId="0" xfId="25" applyFont="1" applyAlignment="1">
      <alignment horizontal="center" vertical="center" wrapText="1"/>
    </xf>
    <xf numFmtId="4" fontId="13" fillId="0" borderId="0" xfId="25" applyNumberFormat="1" applyFont="1"/>
    <xf numFmtId="4" fontId="35" fillId="0" borderId="0" xfId="25" applyNumberFormat="1"/>
    <xf numFmtId="0" fontId="35" fillId="0" borderId="0" xfId="25" applyAlignment="1">
      <alignment horizontal="center" vertical="center" wrapText="1"/>
    </xf>
    <xf numFmtId="0" fontId="3" fillId="0" borderId="0" xfId="30"/>
    <xf numFmtId="0" fontId="21" fillId="0" borderId="0" xfId="30" applyFont="1" applyAlignment="1">
      <alignment vertical="center" wrapText="1"/>
    </xf>
    <xf numFmtId="4" fontId="3" fillId="0" borderId="0" xfId="30" applyNumberFormat="1" applyFont="1" applyAlignment="1">
      <alignment horizontal="center" vertical="center" wrapText="1"/>
    </xf>
    <xf numFmtId="0" fontId="22" fillId="0" borderId="0" xfId="30" applyFont="1" applyAlignment="1">
      <alignment horizontal="center"/>
    </xf>
    <xf numFmtId="0" fontId="23" fillId="0" borderId="0" xfId="30" applyFont="1" applyAlignment="1">
      <alignment horizontal="center"/>
    </xf>
    <xf numFmtId="0" fontId="24" fillId="0" borderId="0" xfId="30" applyFont="1" applyAlignment="1">
      <alignment horizontal="center"/>
    </xf>
    <xf numFmtId="0" fontId="25" fillId="0" borderId="0" xfId="30" applyFont="1" applyAlignment="1">
      <alignment horizontal="center"/>
    </xf>
    <xf numFmtId="0" fontId="30" fillId="0" borderId="0" xfId="25" applyFont="1"/>
    <xf numFmtId="169" fontId="34" fillId="0" borderId="7" xfId="25" applyNumberFormat="1" applyFont="1" applyBorder="1" applyAlignment="1">
      <alignment horizontal="left"/>
    </xf>
    <xf numFmtId="0" fontId="37" fillId="0" borderId="0" xfId="31" applyAlignment="1">
      <alignment vertical="center"/>
    </xf>
    <xf numFmtId="0" fontId="37" fillId="0" borderId="0" xfId="31"/>
    <xf numFmtId="0" fontId="37" fillId="0" borderId="0" xfId="31" applyFont="1" applyAlignment="1">
      <alignment vertical="center"/>
    </xf>
    <xf numFmtId="0" fontId="37" fillId="0" borderId="8" xfId="31" applyBorder="1" applyAlignment="1">
      <alignment vertical="center"/>
    </xf>
    <xf numFmtId="4" fontId="37" fillId="0" borderId="8" xfId="31" applyNumberFormat="1" applyBorder="1" applyAlignment="1">
      <alignment horizontal="center" vertical="center"/>
    </xf>
    <xf numFmtId="0" fontId="37" fillId="0" borderId="0" xfId="31" applyBorder="1" applyAlignment="1">
      <alignment vertical="center"/>
    </xf>
    <xf numFmtId="0" fontId="37" fillId="0" borderId="0" xfId="31" applyBorder="1" applyAlignment="1">
      <alignment horizontal="center" vertical="center"/>
    </xf>
    <xf numFmtId="0" fontId="41" fillId="0" borderId="0" xfId="31" applyFont="1" applyAlignment="1">
      <alignment vertical="center"/>
    </xf>
    <xf numFmtId="0" fontId="41" fillId="0" borderId="8" xfId="31" applyFont="1" applyBorder="1" applyAlignment="1">
      <alignment vertical="center"/>
    </xf>
    <xf numFmtId="0" fontId="41" fillId="0" borderId="8" xfId="31" applyFont="1" applyBorder="1" applyAlignment="1">
      <alignment horizontal="center" vertical="center"/>
    </xf>
    <xf numFmtId="0" fontId="37" fillId="0" borderId="0" xfId="31" applyAlignment="1">
      <alignment horizontal="right" vertical="center"/>
    </xf>
    <xf numFmtId="0" fontId="37" fillId="0" borderId="9" xfId="31" applyBorder="1" applyAlignment="1">
      <alignment horizontal="center" vertical="center" wrapText="1"/>
    </xf>
    <xf numFmtId="0" fontId="37" fillId="0" borderId="9" xfId="31" applyBorder="1" applyAlignment="1">
      <alignment horizontal="center" vertical="center"/>
    </xf>
    <xf numFmtId="0" fontId="39" fillId="0" borderId="0" xfId="31" applyFont="1" applyAlignment="1">
      <alignment vertical="center"/>
    </xf>
    <xf numFmtId="0" fontId="42" fillId="0" borderId="0" xfId="31" applyFont="1" applyAlignment="1">
      <alignment vertical="center" wrapText="1"/>
    </xf>
    <xf numFmtId="4" fontId="37" fillId="0" borderId="0" xfId="31" applyNumberFormat="1" applyFont="1" applyAlignment="1">
      <alignment horizontal="center" vertical="center" wrapText="1"/>
    </xf>
    <xf numFmtId="0" fontId="37" fillId="0" borderId="10" xfId="31" applyBorder="1" applyAlignment="1">
      <alignment vertical="center"/>
    </xf>
    <xf numFmtId="4" fontId="37" fillId="0" borderId="0" xfId="31" applyNumberFormat="1" applyFont="1" applyBorder="1" applyAlignment="1">
      <alignment horizontal="center" vertical="center" wrapText="1"/>
    </xf>
    <xf numFmtId="4" fontId="37" fillId="0" borderId="8" xfId="31" applyNumberFormat="1" applyFont="1" applyBorder="1" applyAlignment="1">
      <alignment horizontal="center" vertical="center" wrapText="1"/>
    </xf>
    <xf numFmtId="4" fontId="37" fillId="0" borderId="0" xfId="31" applyNumberFormat="1"/>
    <xf numFmtId="4" fontId="37" fillId="0" borderId="10" xfId="31" applyNumberFormat="1" applyFont="1" applyBorder="1" applyAlignment="1">
      <alignment horizontal="center" vertical="center" wrapText="1"/>
    </xf>
    <xf numFmtId="0" fontId="37" fillId="0" borderId="10" xfId="31" applyBorder="1" applyAlignment="1">
      <alignment horizontal="left" vertical="center"/>
    </xf>
    <xf numFmtId="0" fontId="37" fillId="0" borderId="0" xfId="31" applyAlignment="1">
      <alignment vertical="center" wrapText="1"/>
    </xf>
    <xf numFmtId="0" fontId="38" fillId="0" borderId="10" xfId="31" applyFont="1" applyBorder="1" applyAlignment="1">
      <alignment vertical="center"/>
    </xf>
    <xf numFmtId="4" fontId="38" fillId="0" borderId="10" xfId="31" applyNumberFormat="1" applyFont="1" applyBorder="1" applyAlignment="1">
      <alignment horizontal="center" vertical="center" wrapText="1"/>
    </xf>
    <xf numFmtId="0" fontId="38" fillId="0" borderId="0" xfId="31" applyFont="1"/>
    <xf numFmtId="0" fontId="41" fillId="0" borderId="0" xfId="31" applyFont="1" applyAlignment="1">
      <alignment horizontal="center" vertical="center"/>
    </xf>
    <xf numFmtId="49" fontId="27" fillId="0" borderId="0" xfId="31" applyNumberFormat="1" applyFont="1" applyAlignment="1">
      <alignment vertical="center" wrapText="1"/>
    </xf>
    <xf numFmtId="0" fontId="37" fillId="0" borderId="8" xfId="31" applyFont="1" applyBorder="1" applyAlignment="1">
      <alignment horizontal="left" vertical="center" wrapText="1"/>
    </xf>
    <xf numFmtId="0" fontId="22" fillId="0" borderId="0" xfId="30" applyFont="1" applyBorder="1" applyAlignment="1">
      <alignment horizontal="center"/>
    </xf>
    <xf numFmtId="0" fontId="23" fillId="0" borderId="0" xfId="30" applyFont="1" applyBorder="1" applyAlignment="1">
      <alignment horizontal="center"/>
    </xf>
    <xf numFmtId="0" fontId="25" fillId="0" borderId="0" xfId="30" applyFont="1" applyBorder="1" applyAlignment="1">
      <alignment horizontal="center"/>
    </xf>
    <xf numFmtId="0" fontId="24" fillId="0" borderId="0" xfId="30" applyFont="1" applyBorder="1" applyAlignment="1">
      <alignment horizontal="center"/>
    </xf>
    <xf numFmtId="166" fontId="26" fillId="0" borderId="0" xfId="30" applyNumberFormat="1" applyFont="1" applyBorder="1" applyAlignment="1"/>
    <xf numFmtId="0" fontId="42" fillId="0" borderId="0" xfId="31" applyFont="1" applyAlignment="1">
      <alignment horizontal="center" vertical="center" wrapText="1"/>
    </xf>
    <xf numFmtId="4" fontId="23" fillId="0" borderId="0" xfId="30" applyNumberFormat="1" applyFont="1" applyAlignment="1">
      <alignment horizontal="center"/>
    </xf>
    <xf numFmtId="0" fontId="0" fillId="0" borderId="7" xfId="25" applyFont="1" applyBorder="1" applyAlignment="1">
      <alignment horizontal="left"/>
    </xf>
    <xf numFmtId="0" fontId="0" fillId="0" borderId="11" xfId="25" applyFont="1" applyBorder="1" applyAlignment="1">
      <alignment horizontal="left"/>
    </xf>
    <xf numFmtId="0" fontId="100" fillId="0" borderId="0" xfId="0" applyFont="1" applyBorder="1" applyAlignment="1">
      <alignment vertical="center"/>
    </xf>
    <xf numFmtId="0" fontId="100" fillId="0" borderId="12" xfId="0" applyFont="1" applyBorder="1" applyAlignment="1">
      <alignment vertical="center"/>
    </xf>
    <xf numFmtId="0" fontId="100" fillId="0" borderId="13" xfId="0" applyFont="1" applyBorder="1" applyAlignment="1">
      <alignment vertical="center"/>
    </xf>
    <xf numFmtId="0" fontId="100" fillId="0" borderId="14" xfId="0" applyFont="1" applyBorder="1" applyAlignment="1">
      <alignment vertical="center"/>
    </xf>
    <xf numFmtId="0" fontId="101" fillId="0" borderId="4" xfId="25" applyFont="1" applyBorder="1" applyAlignment="1">
      <alignment horizontal="center"/>
    </xf>
    <xf numFmtId="0" fontId="101" fillId="0" borderId="9" xfId="25" applyFont="1" applyBorder="1" applyAlignment="1">
      <alignment horizontal="center"/>
    </xf>
    <xf numFmtId="0" fontId="102" fillId="0" borderId="15" xfId="0" applyFont="1" applyBorder="1" applyAlignment="1">
      <alignment vertical="center"/>
    </xf>
    <xf numFmtId="0" fontId="103" fillId="0" borderId="0" xfId="31" applyFont="1" applyAlignment="1">
      <alignment horizontal="center"/>
    </xf>
    <xf numFmtId="1" fontId="37" fillId="0" borderId="0" xfId="31" applyNumberFormat="1"/>
    <xf numFmtId="0" fontId="102" fillId="0" borderId="16" xfId="0" applyFont="1" applyBorder="1" applyAlignment="1">
      <alignment vertical="center"/>
    </xf>
    <xf numFmtId="0" fontId="102" fillId="0" borderId="12" xfId="0" applyFont="1" applyBorder="1" applyAlignment="1">
      <alignment vertical="center"/>
    </xf>
    <xf numFmtId="0" fontId="102" fillId="0" borderId="13" xfId="0" applyFont="1" applyBorder="1" applyAlignment="1">
      <alignment vertical="center"/>
    </xf>
    <xf numFmtId="0" fontId="102" fillId="0" borderId="17" xfId="0" applyFont="1" applyBorder="1" applyAlignment="1">
      <alignment vertical="center"/>
    </xf>
    <xf numFmtId="0" fontId="102" fillId="0" borderId="0" xfId="0" applyFont="1" applyBorder="1" applyAlignment="1">
      <alignment vertical="center"/>
    </xf>
    <xf numFmtId="0" fontId="102" fillId="0" borderId="14" xfId="0" applyFont="1" applyBorder="1" applyAlignment="1">
      <alignment vertical="center"/>
    </xf>
    <xf numFmtId="0" fontId="102" fillId="0" borderId="18" xfId="0" applyFont="1" applyBorder="1" applyAlignment="1">
      <alignment vertical="center"/>
    </xf>
    <xf numFmtId="0" fontId="102" fillId="0" borderId="19" xfId="0" applyFont="1" applyBorder="1" applyAlignment="1">
      <alignment vertical="center"/>
    </xf>
    <xf numFmtId="0" fontId="102" fillId="0" borderId="20" xfId="0" applyFont="1" applyBorder="1" applyAlignment="1">
      <alignment vertical="center"/>
    </xf>
    <xf numFmtId="0" fontId="44" fillId="0" borderId="0" xfId="0" applyFont="1" applyBorder="1" applyAlignment="1">
      <alignment horizontal="center" vertical="top" wrapText="1"/>
    </xf>
    <xf numFmtId="0" fontId="45" fillId="0" borderId="0" xfId="0" applyFont="1" applyAlignment="1">
      <alignment horizontal="justify" vertical="top"/>
    </xf>
    <xf numFmtId="0" fontId="45" fillId="0" borderId="0" xfId="0" applyFont="1" applyBorder="1" applyAlignment="1">
      <alignment horizontal="justify" vertical="top" wrapText="1"/>
    </xf>
    <xf numFmtId="0" fontId="45" fillId="0" borderId="0" xfId="0" applyNumberFormat="1" applyFont="1" applyBorder="1" applyAlignment="1">
      <alignment horizontal="justify" vertical="top" wrapText="1"/>
    </xf>
    <xf numFmtId="0" fontId="44" fillId="0" borderId="0" xfId="0" applyNumberFormat="1" applyFont="1" applyBorder="1" applyAlignment="1">
      <alignment horizontal="justify" vertical="top" wrapText="1"/>
    </xf>
    <xf numFmtId="0" fontId="44" fillId="0" borderId="0" xfId="0" applyFont="1" applyAlignment="1">
      <alignment horizontal="justify" vertical="top"/>
    </xf>
    <xf numFmtId="0" fontId="45" fillId="0" borderId="0" xfId="0" applyFont="1" applyAlignment="1">
      <alignment horizontal="justify" vertical="center" wrapText="1"/>
    </xf>
    <xf numFmtId="0" fontId="45" fillId="0" borderId="0" xfId="0" applyFont="1" applyAlignment="1">
      <alignment horizontal="justify" vertical="center"/>
    </xf>
    <xf numFmtId="0" fontId="43" fillId="0" borderId="0" xfId="0" applyFont="1" applyAlignment="1">
      <alignment wrapText="1"/>
    </xf>
    <xf numFmtId="0" fontId="43" fillId="0" borderId="0" xfId="0" applyFont="1" applyAlignment="1">
      <alignment horizontal="left"/>
    </xf>
    <xf numFmtId="0" fontId="49" fillId="0" borderId="0" xfId="0" applyFont="1" applyAlignment="1">
      <alignment horizontal="justify" vertical="top"/>
    </xf>
    <xf numFmtId="0" fontId="49" fillId="0" borderId="0" xfId="0" applyFont="1" applyBorder="1" applyAlignment="1">
      <alignment horizontal="justify" vertical="top" wrapText="1"/>
    </xf>
    <xf numFmtId="0" fontId="51" fillId="0" borderId="0" xfId="0" applyNumberFormat="1" applyFont="1" applyBorder="1" applyAlignment="1">
      <alignment horizontal="justify" vertical="top" wrapText="1"/>
    </xf>
    <xf numFmtId="0" fontId="51" fillId="0" borderId="0" xfId="0" applyFont="1" applyAlignment="1">
      <alignment horizontal="justify" vertical="top"/>
    </xf>
    <xf numFmtId="0" fontId="51" fillId="0" borderId="0" xfId="0" applyFont="1" applyBorder="1" applyAlignment="1">
      <alignment horizontal="justify" vertical="top" wrapText="1"/>
    </xf>
    <xf numFmtId="0" fontId="49" fillId="0" borderId="0" xfId="0" applyFont="1" applyAlignment="1">
      <alignment horizontal="justify" vertical="top" wrapText="1"/>
    </xf>
    <xf numFmtId="0" fontId="49" fillId="0" borderId="0" xfId="0" applyFont="1" applyAlignment="1">
      <alignment horizontal="justify" vertical="center" wrapText="1"/>
    </xf>
    <xf numFmtId="0" fontId="51" fillId="0" borderId="0" xfId="0" applyFont="1" applyAlignment="1">
      <alignment horizontal="justify" vertical="top" wrapText="1"/>
    </xf>
    <xf numFmtId="0" fontId="49" fillId="0" borderId="0" xfId="0" applyFont="1" applyAlignment="1"/>
    <xf numFmtId="0" fontId="49" fillId="0" borderId="8" xfId="0" applyFont="1" applyBorder="1" applyAlignment="1"/>
    <xf numFmtId="0" fontId="49" fillId="0" borderId="8" xfId="0" applyFont="1" applyBorder="1" applyAlignment="1">
      <alignment horizontal="justify" vertical="top" wrapText="1"/>
    </xf>
    <xf numFmtId="0" fontId="49" fillId="0" borderId="0" xfId="0" applyFont="1" applyAlignment="1">
      <alignment vertical="top"/>
    </xf>
    <xf numFmtId="0" fontId="49" fillId="0" borderId="8" xfId="0" applyFont="1" applyBorder="1" applyAlignment="1">
      <alignment horizontal="justify" vertical="top"/>
    </xf>
    <xf numFmtId="0" fontId="49" fillId="0" borderId="8" xfId="0" applyFont="1" applyBorder="1" applyAlignment="1">
      <alignment vertical="top"/>
    </xf>
    <xf numFmtId="0" fontId="49" fillId="6" borderId="0" xfId="0" applyFont="1" applyFill="1" applyBorder="1" applyAlignment="1">
      <alignment horizontal="center" vertical="top" wrapText="1"/>
    </xf>
    <xf numFmtId="0" fontId="49" fillId="6" borderId="0" xfId="0" applyFont="1" applyFill="1" applyBorder="1" applyAlignment="1">
      <alignment horizontal="left" vertical="top" wrapText="1"/>
    </xf>
    <xf numFmtId="0" fontId="49" fillId="6" borderId="0" xfId="0" applyFont="1" applyFill="1" applyBorder="1" applyAlignment="1">
      <alignment horizontal="justify" vertical="top" wrapText="1"/>
    </xf>
    <xf numFmtId="0" fontId="49" fillId="0" borderId="0" xfId="0" applyFont="1" applyAlignment="1">
      <alignment horizontal="center" vertical="center" wrapText="1"/>
    </xf>
    <xf numFmtId="0" fontId="36" fillId="0" borderId="0" xfId="0" applyFont="1" applyAlignment="1"/>
    <xf numFmtId="0" fontId="49" fillId="0" borderId="0" xfId="0" applyFont="1" applyBorder="1" applyAlignment="1">
      <alignment horizontal="left" vertical="top"/>
    </xf>
    <xf numFmtId="0" fontId="49" fillId="0" borderId="0" xfId="0" applyFont="1" applyBorder="1" applyAlignment="1">
      <alignment horizontal="right" vertical="top"/>
    </xf>
    <xf numFmtId="0" fontId="104" fillId="0" borderId="16" xfId="31" applyFont="1" applyBorder="1"/>
    <xf numFmtId="0" fontId="55" fillId="0" borderId="12" xfId="31" applyFont="1" applyBorder="1"/>
    <xf numFmtId="0" fontId="55" fillId="0" borderId="13" xfId="31" applyFont="1" applyBorder="1"/>
    <xf numFmtId="4" fontId="105" fillId="0" borderId="9" xfId="31" applyNumberFormat="1" applyFont="1" applyBorder="1"/>
    <xf numFmtId="0" fontId="37" fillId="0" borderId="0" xfId="31" applyBorder="1"/>
    <xf numFmtId="0" fontId="37" fillId="0" borderId="14" xfId="31" applyBorder="1"/>
    <xf numFmtId="0" fontId="37" fillId="0" borderId="19" xfId="31" applyBorder="1"/>
    <xf numFmtId="0" fontId="37" fillId="0" borderId="20" xfId="31" applyBorder="1"/>
    <xf numFmtId="4" fontId="27" fillId="0" borderId="0" xfId="31" applyNumberFormat="1" applyFont="1" applyBorder="1" applyAlignment="1">
      <alignment horizontal="center" vertical="center" wrapText="1"/>
    </xf>
    <xf numFmtId="0" fontId="42" fillId="0" borderId="8" xfId="31" applyFont="1" applyBorder="1" applyAlignment="1">
      <alignment horizontal="center" vertical="center" wrapText="1"/>
    </xf>
    <xf numFmtId="0" fontId="106" fillId="0" borderId="15" xfId="0" applyFont="1" applyBorder="1" applyAlignment="1">
      <alignment vertical="center"/>
    </xf>
    <xf numFmtId="2" fontId="34" fillId="0" borderId="7" xfId="25" applyNumberFormat="1" applyFont="1" applyBorder="1" applyAlignment="1">
      <alignment horizontal="left"/>
    </xf>
    <xf numFmtId="0" fontId="16" fillId="0" borderId="21" xfId="32" applyFont="1" applyBorder="1" applyAlignment="1">
      <alignment horizontal="center" vertical="center" wrapText="1"/>
    </xf>
    <xf numFmtId="0" fontId="0" fillId="0" borderId="0" xfId="0" applyFont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2" fontId="107" fillId="0" borderId="11" xfId="0" applyNumberFormat="1" applyFont="1" applyBorder="1" applyAlignment="1">
      <alignment vertical="center"/>
    </xf>
    <xf numFmtId="0" fontId="108" fillId="0" borderId="22" xfId="0" applyFont="1" applyBorder="1" applyAlignment="1">
      <alignment vertical="center"/>
    </xf>
    <xf numFmtId="4" fontId="3" fillId="0" borderId="0" xfId="31" applyNumberFormat="1" applyFont="1" applyAlignment="1">
      <alignment horizontal="center" vertical="center" wrapText="1"/>
    </xf>
    <xf numFmtId="4" fontId="3" fillId="0" borderId="8" xfId="31" applyNumberFormat="1" applyFont="1" applyBorder="1" applyAlignment="1">
      <alignment horizontal="center" vertical="center" wrapText="1"/>
    </xf>
    <xf numFmtId="4" fontId="3" fillId="0" borderId="0" xfId="31" applyNumberFormat="1" applyFont="1" applyBorder="1" applyAlignment="1">
      <alignment horizontal="center" vertical="center" wrapText="1"/>
    </xf>
    <xf numFmtId="0" fontId="21" fillId="0" borderId="0" xfId="31" applyFont="1"/>
    <xf numFmtId="4" fontId="109" fillId="0" borderId="9" xfId="31" applyNumberFormat="1" applyFont="1" applyBorder="1"/>
    <xf numFmtId="0" fontId="21" fillId="0" borderId="0" xfId="31" applyFont="1" applyBorder="1"/>
    <xf numFmtId="0" fontId="21" fillId="0" borderId="14" xfId="31" applyFont="1" applyBorder="1"/>
    <xf numFmtId="0" fontId="21" fillId="0" borderId="0" xfId="31" applyFont="1" applyAlignment="1">
      <alignment vertical="center" wrapText="1"/>
    </xf>
    <xf numFmtId="0" fontId="37" fillId="0" borderId="0" xfId="31" applyFont="1" applyAlignment="1">
      <alignment horizontal="center" vertical="center"/>
    </xf>
    <xf numFmtId="0" fontId="37" fillId="0" borderId="10" xfId="31" applyFont="1" applyBorder="1" applyAlignment="1">
      <alignment vertical="center"/>
    </xf>
    <xf numFmtId="0" fontId="37" fillId="0" borderId="0" xfId="31" applyFont="1" applyBorder="1" applyAlignment="1">
      <alignment vertical="center"/>
    </xf>
    <xf numFmtId="0" fontId="37" fillId="0" borderId="0" xfId="30" applyFont="1" applyAlignment="1">
      <alignment horizontal="center" vertical="center"/>
    </xf>
    <xf numFmtId="0" fontId="37" fillId="0" borderId="10" xfId="31" applyFont="1" applyBorder="1" applyAlignment="1">
      <alignment horizontal="center" vertical="center"/>
    </xf>
    <xf numFmtId="0" fontId="37" fillId="0" borderId="0" xfId="31" applyFont="1" applyBorder="1" applyAlignment="1">
      <alignment horizontal="center" vertical="center"/>
    </xf>
    <xf numFmtId="0" fontId="42" fillId="0" borderId="0" xfId="31" applyFont="1" applyAlignment="1">
      <alignment vertical="center"/>
    </xf>
    <xf numFmtId="0" fontId="42" fillId="0" borderId="0" xfId="31" applyFont="1" applyBorder="1" applyAlignment="1">
      <alignment horizontal="left" vertical="center"/>
    </xf>
    <xf numFmtId="0" fontId="42" fillId="0" borderId="0" xfId="31" applyFont="1" applyBorder="1" applyAlignment="1">
      <alignment vertical="center"/>
    </xf>
    <xf numFmtId="0" fontId="37" fillId="0" borderId="8" xfId="31" applyFont="1" applyBorder="1" applyAlignment="1">
      <alignment vertical="center"/>
    </xf>
    <xf numFmtId="0" fontId="37" fillId="0" borderId="10" xfId="31" applyFont="1" applyBorder="1" applyAlignment="1">
      <alignment horizontal="left" vertical="center"/>
    </xf>
    <xf numFmtId="0" fontId="110" fillId="0" borderId="15" xfId="0" applyFont="1" applyBorder="1" applyAlignment="1">
      <alignment vertical="center"/>
    </xf>
    <xf numFmtId="0" fontId="110" fillId="0" borderId="2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1" fillId="0" borderId="0" xfId="0" applyFont="1" applyBorder="1" applyAlignment="1">
      <alignment vertical="center"/>
    </xf>
    <xf numFmtId="0" fontId="112" fillId="0" borderId="0" xfId="0" applyFont="1" applyAlignment="1">
      <alignment horizontal="left"/>
    </xf>
    <xf numFmtId="0" fontId="113" fillId="0" borderId="0" xfId="0" applyFont="1" applyBorder="1" applyAlignment="1">
      <alignment vertical="center"/>
    </xf>
    <xf numFmtId="2" fontId="114" fillId="0" borderId="11" xfId="0" applyNumberFormat="1" applyFont="1" applyBorder="1" applyAlignment="1">
      <alignment vertical="center"/>
    </xf>
    <xf numFmtId="0" fontId="0" fillId="0" borderId="16" xfId="0" applyBorder="1"/>
    <xf numFmtId="0" fontId="0" fillId="0" borderId="13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20" xfId="0" applyBorder="1"/>
    <xf numFmtId="0" fontId="115" fillId="0" borderId="0" xfId="0" applyFont="1" applyBorder="1" applyAlignment="1">
      <alignment vertical="center"/>
    </xf>
    <xf numFmtId="2" fontId="115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115" fillId="0" borderId="24" xfId="0" applyFont="1" applyBorder="1" applyAlignment="1">
      <alignment vertical="center"/>
    </xf>
    <xf numFmtId="0" fontId="116" fillId="0" borderId="25" xfId="0" applyFont="1" applyBorder="1" applyAlignment="1">
      <alignment horizontal="center"/>
    </xf>
    <xf numFmtId="0" fontId="117" fillId="0" borderId="0" xfId="0" applyFont="1"/>
    <xf numFmtId="0" fontId="118" fillId="0" borderId="0" xfId="0" applyFont="1"/>
    <xf numFmtId="0" fontId="102" fillId="0" borderId="0" xfId="0" applyFont="1"/>
    <xf numFmtId="169" fontId="114" fillId="0" borderId="11" xfId="0" applyNumberFormat="1" applyFont="1" applyBorder="1" applyAlignment="1">
      <alignment vertical="center"/>
    </xf>
    <xf numFmtId="0" fontId="35" fillId="0" borderId="0" xfId="25" applyAlignment="1">
      <alignment horizontal="center" vertical="center"/>
    </xf>
    <xf numFmtId="0" fontId="20" fillId="0" borderId="0" xfId="30" applyFont="1" applyBorder="1" applyAlignment="1">
      <alignment horizontal="center"/>
    </xf>
    <xf numFmtId="0" fontId="35" fillId="0" borderId="0" xfId="25" applyAlignment="1">
      <alignment horizontal="center"/>
    </xf>
    <xf numFmtId="0" fontId="37" fillId="0" borderId="0" xfId="31" applyAlignment="1"/>
    <xf numFmtId="0" fontId="30" fillId="0" borderId="0" xfId="0" applyFont="1" applyAlignment="1">
      <alignment horizontal="justify" vertical="top" wrapText="1" shrinkToFit="1"/>
    </xf>
    <xf numFmtId="0" fontId="30" fillId="0" borderId="9" xfId="0" applyNumberFormat="1" applyFont="1" applyBorder="1" applyAlignment="1">
      <alignment horizontal="center" vertical="center" wrapText="1" shrinkToFit="1"/>
    </xf>
    <xf numFmtId="0" fontId="30" fillId="0" borderId="26" xfId="0" applyNumberFormat="1" applyFont="1" applyBorder="1" applyAlignment="1">
      <alignment horizontal="center" vertical="center" wrapText="1" shrinkToFit="1"/>
    </xf>
    <xf numFmtId="4" fontId="30" fillId="0" borderId="9" xfId="0" applyNumberFormat="1" applyFont="1" applyBorder="1" applyAlignment="1">
      <alignment horizontal="center" wrapText="1" shrinkToFit="1"/>
    </xf>
    <xf numFmtId="0" fontId="30" fillId="0" borderId="0" xfId="0" applyFont="1"/>
    <xf numFmtId="0" fontId="32" fillId="0" borderId="0" xfId="25" applyFont="1" applyAlignment="1"/>
    <xf numFmtId="0" fontId="6" fillId="0" borderId="0" xfId="0" applyFont="1" applyAlignment="1">
      <alignment horizontal="justify" vertical="top"/>
    </xf>
    <xf numFmtId="0" fontId="119" fillId="0" borderId="0" xfId="0" applyFont="1" applyAlignment="1">
      <alignment horizontal="justify" vertical="top"/>
    </xf>
    <xf numFmtId="0" fontId="13" fillId="0" borderId="0" xfId="0" applyFont="1"/>
    <xf numFmtId="0" fontId="120" fillId="0" borderId="0" xfId="0" applyFont="1"/>
    <xf numFmtId="0" fontId="56" fillId="0" borderId="0" xfId="0" applyFont="1"/>
    <xf numFmtId="0" fontId="121" fillId="0" borderId="0" xfId="0" applyFont="1" applyAlignment="1">
      <alignment vertical="center"/>
    </xf>
    <xf numFmtId="0" fontId="122" fillId="0" borderId="0" xfId="31" applyFont="1"/>
    <xf numFmtId="0" fontId="123" fillId="0" borderId="0" xfId="0" applyFont="1" applyAlignment="1">
      <alignment horizontal="justify" vertical="center"/>
    </xf>
    <xf numFmtId="0" fontId="45" fillId="0" borderId="0" xfId="0" applyFont="1" applyBorder="1" applyAlignment="1">
      <alignment horizontal="justify" vertical="top"/>
    </xf>
    <xf numFmtId="0" fontId="48" fillId="0" borderId="0" xfId="0" applyFont="1" applyAlignment="1">
      <alignment vertical="top" wrapText="1"/>
    </xf>
    <xf numFmtId="0" fontId="44" fillId="0" borderId="0" xfId="0" applyFont="1" applyBorder="1" applyAlignment="1">
      <alignment horizontal="justify" vertical="top"/>
    </xf>
    <xf numFmtId="0" fontId="9" fillId="0" borderId="0" xfId="0" applyFont="1" applyBorder="1" applyAlignment="1">
      <alignment vertical="top"/>
    </xf>
    <xf numFmtId="0" fontId="124" fillId="0" borderId="0" xfId="0" applyFont="1" applyBorder="1" applyAlignment="1">
      <alignment vertical="top"/>
    </xf>
    <xf numFmtId="0" fontId="9" fillId="0" borderId="0" xfId="0" applyFont="1" applyBorder="1" applyAlignment="1">
      <alignment horizontal="justify" vertical="top"/>
    </xf>
    <xf numFmtId="0" fontId="124" fillId="0" borderId="0" xfId="0" applyFont="1" applyBorder="1" applyAlignment="1"/>
    <xf numFmtId="0" fontId="6" fillId="0" borderId="0" xfId="0" applyFont="1" applyAlignment="1">
      <alignment vertical="center"/>
    </xf>
    <xf numFmtId="0" fontId="51" fillId="0" borderId="0" xfId="0" applyFont="1" applyAlignment="1">
      <alignment horizontal="left" vertical="center" wrapText="1"/>
    </xf>
    <xf numFmtId="0" fontId="51" fillId="0" borderId="0" xfId="0" applyNumberFormat="1" applyFont="1" applyBorder="1" applyAlignment="1">
      <alignment horizontal="justify" vertical="center" wrapText="1"/>
    </xf>
    <xf numFmtId="0" fontId="51" fillId="0" borderId="0" xfId="0" applyFont="1" applyAlignment="1">
      <alignment horizontal="justify" vertical="center"/>
    </xf>
    <xf numFmtId="0" fontId="51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1" fillId="0" borderId="0" xfId="0" applyFont="1" applyBorder="1" applyAlignment="1">
      <alignment horizontal="left" vertical="center"/>
    </xf>
    <xf numFmtId="177" fontId="6" fillId="0" borderId="0" xfId="0" applyNumberFormat="1" applyFont="1" applyAlignment="1">
      <alignment vertical="center"/>
    </xf>
    <xf numFmtId="0" fontId="49" fillId="0" borderId="0" xfId="0" applyFont="1" applyAlignment="1">
      <alignment horizontal="justify" vertical="center"/>
    </xf>
    <xf numFmtId="0" fontId="49" fillId="0" borderId="0" xfId="0" applyFont="1" applyBorder="1" applyAlignment="1">
      <alignment horizontal="justify" vertical="center"/>
    </xf>
    <xf numFmtId="0" fontId="49" fillId="0" borderId="0" xfId="0" applyFont="1" applyBorder="1" applyAlignment="1">
      <alignment horizontal="right" vertical="center"/>
    </xf>
    <xf numFmtId="0" fontId="125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26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43" fillId="0" borderId="0" xfId="0" applyFont="1" applyAlignment="1">
      <alignment horizontal="left" vertical="center" wrapText="1"/>
    </xf>
    <xf numFmtId="0" fontId="44" fillId="0" borderId="0" xfId="0" applyNumberFormat="1" applyFont="1" applyBorder="1" applyAlignment="1">
      <alignment horizontal="justify" vertical="center" wrapText="1"/>
    </xf>
    <xf numFmtId="0" fontId="44" fillId="0" borderId="0" xfId="0" applyFont="1" applyAlignment="1">
      <alignment horizontal="justify" vertical="center"/>
    </xf>
    <xf numFmtId="0" fontId="44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43" fillId="0" borderId="0" xfId="0" applyNumberFormat="1" applyFont="1" applyBorder="1" applyAlignment="1">
      <alignment horizontal="justify" vertical="center" wrapText="1"/>
    </xf>
    <xf numFmtId="0" fontId="43" fillId="0" borderId="0" xfId="0" applyFont="1" applyAlignment="1">
      <alignment horizontal="justify" vertical="center"/>
    </xf>
    <xf numFmtId="0" fontId="43" fillId="0" borderId="0" xfId="0" applyFont="1" applyBorder="1" applyAlignment="1">
      <alignment horizontal="justify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4" fontId="127" fillId="0" borderId="0" xfId="0" applyNumberFormat="1" applyFont="1" applyBorder="1" applyAlignment="1">
      <alignment vertical="center"/>
    </xf>
    <xf numFmtId="0" fontId="128" fillId="0" borderId="0" xfId="0" applyFont="1" applyBorder="1" applyAlignment="1">
      <alignment vertical="center"/>
    </xf>
    <xf numFmtId="0" fontId="128" fillId="0" borderId="0" xfId="0" applyFont="1" applyBorder="1" applyAlignment="1">
      <alignment horizontal="right" vertical="center"/>
    </xf>
    <xf numFmtId="4" fontId="128" fillId="0" borderId="0" xfId="0" applyNumberFormat="1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129" fillId="0" borderId="0" xfId="0" applyFont="1" applyFill="1"/>
    <xf numFmtId="0" fontId="130" fillId="0" borderId="0" xfId="0" applyFont="1" applyFill="1" applyAlignment="1">
      <alignment horizontal="justify" vertical="center"/>
    </xf>
    <xf numFmtId="0" fontId="131" fillId="0" borderId="0" xfId="0" applyFont="1" applyFill="1" applyAlignment="1">
      <alignment horizontal="right" vertical="center"/>
    </xf>
    <xf numFmtId="0" fontId="131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justify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justify" vertical="top"/>
    </xf>
    <xf numFmtId="0" fontId="43" fillId="0" borderId="8" xfId="0" applyFont="1" applyBorder="1" applyAlignment="1">
      <alignment vertical="top"/>
    </xf>
    <xf numFmtId="0" fontId="43" fillId="0" borderId="0" xfId="0" applyFont="1" applyAlignment="1">
      <alignment vertical="top"/>
    </xf>
    <xf numFmtId="0" fontId="59" fillId="0" borderId="0" xfId="0" applyFont="1" applyAlignment="1">
      <alignment horizontal="left"/>
    </xf>
    <xf numFmtId="0" fontId="60" fillId="0" borderId="0" xfId="0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top"/>
    </xf>
    <xf numFmtId="0" fontId="8" fillId="0" borderId="0" xfId="0" applyFont="1" applyBorder="1" applyAlignment="1">
      <alignment vertical="center" wrapText="1"/>
    </xf>
    <xf numFmtId="0" fontId="132" fillId="0" borderId="12" xfId="0" applyFont="1" applyBorder="1" applyAlignment="1">
      <alignment horizontal="center" vertical="center"/>
    </xf>
    <xf numFmtId="0" fontId="37" fillId="0" borderId="0" xfId="31" applyBorder="1" applyAlignment="1"/>
    <xf numFmtId="4" fontId="133" fillId="0" borderId="9" xfId="30" applyNumberFormat="1" applyFont="1" applyBorder="1" applyAlignment="1">
      <alignment horizontal="center" vertical="center"/>
    </xf>
    <xf numFmtId="0" fontId="134" fillId="0" borderId="9" xfId="30" applyFont="1" applyBorder="1" applyAlignment="1">
      <alignment horizontal="center" vertical="center"/>
    </xf>
    <xf numFmtId="0" fontId="132" fillId="0" borderId="16" xfId="0" applyFont="1" applyBorder="1" applyAlignment="1">
      <alignment horizontal="right" vertical="center"/>
    </xf>
    <xf numFmtId="49" fontId="132" fillId="0" borderId="12" xfId="0" applyNumberFormat="1" applyFont="1" applyBorder="1" applyAlignment="1">
      <alignment horizontal="left" vertical="center"/>
    </xf>
    <xf numFmtId="165" fontId="35" fillId="0" borderId="0" xfId="25" applyNumberFormat="1" applyAlignment="1">
      <alignment vertical="center"/>
    </xf>
    <xf numFmtId="4" fontId="18" fillId="0" borderId="0" xfId="25" applyNumberFormat="1" applyFont="1" applyAlignment="1">
      <alignment vertical="center"/>
    </xf>
    <xf numFmtId="0" fontId="17" fillId="0" borderId="0" xfId="25" applyFont="1" applyAlignment="1">
      <alignment vertical="center"/>
    </xf>
    <xf numFmtId="0" fontId="35" fillId="0" borderId="0" xfId="25" applyAlignment="1">
      <alignment vertical="center"/>
    </xf>
    <xf numFmtId="4" fontId="32" fillId="0" borderId="0" xfId="25" applyNumberFormat="1" applyFont="1" applyAlignment="1"/>
    <xf numFmtId="0" fontId="120" fillId="0" borderId="9" xfId="0" applyFont="1" applyBorder="1" applyAlignment="1">
      <alignment vertical="center"/>
    </xf>
    <xf numFmtId="0" fontId="135" fillId="0" borderId="0" xfId="25" applyFont="1" applyAlignment="1">
      <alignment horizontal="center"/>
    </xf>
    <xf numFmtId="0" fontId="30" fillId="0" borderId="8" xfId="0" applyFont="1" applyBorder="1"/>
    <xf numFmtId="0" fontId="14" fillId="0" borderId="0" xfId="0" applyFont="1"/>
    <xf numFmtId="0" fontId="0" fillId="0" borderId="8" xfId="0" applyFont="1" applyBorder="1"/>
    <xf numFmtId="0" fontId="31" fillId="0" borderId="0" xfId="0" applyFont="1"/>
    <xf numFmtId="0" fontId="30" fillId="0" borderId="8" xfId="0" applyFont="1" applyBorder="1" applyAlignment="1"/>
    <xf numFmtId="0" fontId="30" fillId="6" borderId="8" xfId="0" applyFont="1" applyFill="1" applyBorder="1"/>
    <xf numFmtId="0" fontId="16" fillId="0" borderId="9" xfId="25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left"/>
    </xf>
    <xf numFmtId="0" fontId="31" fillId="0" borderId="22" xfId="0" applyFont="1" applyBorder="1" applyAlignment="1">
      <alignment horizontal="center"/>
    </xf>
    <xf numFmtId="0" fontId="31" fillId="0" borderId="24" xfId="0" applyFont="1" applyBorder="1" applyAlignment="1">
      <alignment horizontal="center"/>
    </xf>
    <xf numFmtId="0" fontId="35" fillId="0" borderId="26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31" fillId="0" borderId="8" xfId="0" applyFont="1" applyBorder="1"/>
    <xf numFmtId="0" fontId="61" fillId="0" borderId="0" xfId="0" applyFont="1" applyAlignment="1"/>
    <xf numFmtId="0" fontId="31" fillId="0" borderId="0" xfId="0" applyFont="1" applyAlignment="1"/>
    <xf numFmtId="0" fontId="31" fillId="0" borderId="0" xfId="0" applyFont="1" applyBorder="1" applyAlignment="1">
      <alignment wrapText="1"/>
    </xf>
    <xf numFmtId="0" fontId="31" fillId="0" borderId="8" xfId="0" applyFont="1" applyBorder="1" applyAlignment="1">
      <alignment wrapText="1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14" fontId="0" fillId="0" borderId="0" xfId="0" applyNumberFormat="1"/>
    <xf numFmtId="0" fontId="32" fillId="0" borderId="0" xfId="0" applyFont="1"/>
    <xf numFmtId="0" fontId="31" fillId="0" borderId="10" xfId="0" applyFont="1" applyBorder="1" applyAlignment="1">
      <alignment horizontal="left"/>
    </xf>
    <xf numFmtId="0" fontId="31" fillId="0" borderId="10" xfId="0" applyFont="1" applyBorder="1" applyAlignment="1"/>
    <xf numFmtId="0" fontId="136" fillId="0" borderId="9" xfId="0" applyFont="1" applyBorder="1" applyAlignment="1">
      <alignment horizontal="center" vertical="center" wrapText="1" shrinkToFit="1"/>
    </xf>
    <xf numFmtId="0" fontId="136" fillId="0" borderId="9" xfId="0" applyFont="1" applyBorder="1" applyAlignment="1">
      <alignment horizontal="center" wrapText="1" shrinkToFit="1"/>
    </xf>
    <xf numFmtId="0" fontId="136" fillId="0" borderId="9" xfId="0" applyNumberFormat="1" applyFont="1" applyBorder="1" applyAlignment="1">
      <alignment horizontal="center" vertical="center" wrapText="1" shrinkToFit="1"/>
    </xf>
    <xf numFmtId="4" fontId="136" fillId="0" borderId="9" xfId="0" applyNumberFormat="1" applyFont="1" applyBorder="1" applyAlignment="1">
      <alignment horizontal="center" wrapText="1" shrinkToFit="1"/>
    </xf>
    <xf numFmtId="0" fontId="136" fillId="0" borderId="26" xfId="0" applyNumberFormat="1" applyFont="1" applyBorder="1" applyAlignment="1">
      <alignment horizontal="center" vertical="center" wrapText="1" shrinkToFit="1"/>
    </xf>
    <xf numFmtId="0" fontId="30" fillId="0" borderId="0" xfId="0" applyFont="1" applyAlignment="1">
      <alignment horizontal="justify" vertical="top"/>
    </xf>
    <xf numFmtId="0" fontId="30" fillId="0" borderId="0" xfId="0" applyFont="1" applyAlignment="1">
      <alignment horizontal="justify" vertical="center" wrapText="1"/>
    </xf>
    <xf numFmtId="0" fontId="30" fillId="0" borderId="0" xfId="0" applyFont="1" applyAlignment="1">
      <alignment horizontal="justify" vertical="center"/>
    </xf>
    <xf numFmtId="0" fontId="30" fillId="0" borderId="0" xfId="0" applyFont="1" applyBorder="1" applyAlignment="1">
      <alignment vertical="center" wrapText="1"/>
    </xf>
    <xf numFmtId="0" fontId="137" fillId="0" borderId="0" xfId="0" applyFont="1" applyAlignment="1">
      <alignment horizontal="justify" vertical="center"/>
    </xf>
    <xf numFmtId="0" fontId="30" fillId="0" borderId="0" xfId="0" applyNumberFormat="1" applyFont="1" applyBorder="1" applyAlignment="1">
      <alignment vertical="center" wrapText="1"/>
    </xf>
    <xf numFmtId="0" fontId="138" fillId="0" borderId="0" xfId="0" applyFont="1" applyAlignment="1">
      <alignment horizontal="justify" vertical="top"/>
    </xf>
    <xf numFmtId="0" fontId="139" fillId="0" borderId="0" xfId="0" applyFont="1" applyFill="1" applyAlignment="1">
      <alignment vertical="center"/>
    </xf>
    <xf numFmtId="0" fontId="56" fillId="0" borderId="0" xfId="0" applyFont="1" applyAlignment="1">
      <alignment horizontal="justify" vertical="top"/>
    </xf>
    <xf numFmtId="0" fontId="56" fillId="0" borderId="0" xfId="0" applyNumberFormat="1" applyFont="1" applyBorder="1" applyAlignment="1">
      <alignment vertical="center" wrapText="1"/>
    </xf>
    <xf numFmtId="0" fontId="30" fillId="0" borderId="8" xfId="0" applyFont="1" applyBorder="1" applyAlignment="1">
      <alignment horizontal="justify" vertical="center"/>
    </xf>
    <xf numFmtId="0" fontId="30" fillId="0" borderId="28" xfId="0" applyFont="1" applyBorder="1" applyAlignment="1">
      <alignment horizontal="justify" vertical="center" wrapText="1"/>
    </xf>
    <xf numFmtId="0" fontId="30" fillId="0" borderId="29" xfId="0" applyFont="1" applyBorder="1" applyAlignment="1">
      <alignment horizontal="justify" vertical="top"/>
    </xf>
    <xf numFmtId="0" fontId="56" fillId="0" borderId="0" xfId="0" applyNumberFormat="1" applyFont="1" applyBorder="1" applyAlignment="1">
      <alignment horizontal="left" vertical="center" wrapText="1"/>
    </xf>
    <xf numFmtId="0" fontId="111" fillId="0" borderId="0" xfId="0" applyFont="1" applyAlignment="1">
      <alignment vertical="top"/>
    </xf>
    <xf numFmtId="0" fontId="26" fillId="0" borderId="0" xfId="0" applyFont="1" applyAlignment="1">
      <alignment horizontal="justify" vertical="top"/>
    </xf>
    <xf numFmtId="0" fontId="0" fillId="0" borderId="0" xfId="0" applyFont="1" applyAlignment="1">
      <alignment horizontal="justify" vertical="center" wrapText="1"/>
    </xf>
    <xf numFmtId="0" fontId="0" fillId="0" borderId="8" xfId="0" applyFont="1" applyBorder="1" applyAlignment="1">
      <alignment horizontal="justify" vertical="top"/>
    </xf>
    <xf numFmtId="0" fontId="0" fillId="0" borderId="0" xfId="0" applyNumberFormat="1" applyFont="1" applyBorder="1" applyAlignment="1">
      <alignment horizontal="right" vertical="center" wrapText="1"/>
    </xf>
    <xf numFmtId="0" fontId="0" fillId="0" borderId="0" xfId="0" applyNumberFormat="1" applyFont="1" applyBorder="1" applyAlignment="1">
      <alignment vertical="center" wrapText="1"/>
    </xf>
    <xf numFmtId="4" fontId="140" fillId="0" borderId="0" xfId="25" applyNumberFormat="1" applyFont="1" applyAlignment="1"/>
    <xf numFmtId="0" fontId="141" fillId="0" borderId="0" xfId="0" applyFont="1" applyAlignment="1">
      <alignment vertical="top"/>
    </xf>
    <xf numFmtId="49" fontId="141" fillId="0" borderId="0" xfId="0" applyNumberFormat="1" applyFont="1" applyAlignment="1">
      <alignment vertical="center"/>
    </xf>
    <xf numFmtId="49" fontId="111" fillId="0" borderId="0" xfId="0" applyNumberFormat="1" applyFont="1" applyAlignment="1">
      <alignment vertical="top"/>
    </xf>
    <xf numFmtId="49" fontId="56" fillId="0" borderId="0" xfId="0" applyNumberFormat="1" applyFont="1" applyAlignment="1">
      <alignment horizontal="justify" vertical="top"/>
    </xf>
    <xf numFmtId="0" fontId="141" fillId="0" borderId="8" xfId="0" applyNumberFormat="1" applyFont="1" applyBorder="1" applyAlignment="1">
      <alignment horizontal="center" vertical="center"/>
    </xf>
    <xf numFmtId="49" fontId="141" fillId="0" borderId="0" xfId="0" applyNumberFormat="1" applyFont="1" applyAlignment="1">
      <alignment horizontal="center" vertical="center"/>
    </xf>
    <xf numFmtId="49" fontId="141" fillId="0" borderId="8" xfId="0" applyNumberFormat="1" applyFont="1" applyBorder="1" applyAlignment="1">
      <alignment horizontal="center" vertical="center"/>
    </xf>
    <xf numFmtId="0" fontId="134" fillId="0" borderId="9" xfId="31" applyFont="1" applyBorder="1" applyAlignment="1">
      <alignment horizontal="right" vertical="center"/>
    </xf>
    <xf numFmtId="4" fontId="133" fillId="0" borderId="9" xfId="31" applyNumberFormat="1" applyFont="1" applyBorder="1" applyAlignment="1">
      <alignment vertical="center"/>
    </xf>
    <xf numFmtId="4" fontId="142" fillId="0" borderId="4" xfId="25" applyNumberFormat="1" applyFont="1" applyBorder="1"/>
    <xf numFmtId="0" fontId="14" fillId="0" borderId="0" xfId="0" applyFont="1" applyBorder="1" applyAlignment="1">
      <alignment horizontal="center" vertical="top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141" fillId="0" borderId="11" xfId="0" applyFont="1" applyBorder="1" applyAlignment="1">
      <alignment vertical="center"/>
    </xf>
    <xf numFmtId="0" fontId="49" fillId="0" borderId="29" xfId="0" applyFont="1" applyBorder="1" applyAlignment="1">
      <alignment horizontal="justify" vertical="top" wrapText="1"/>
    </xf>
    <xf numFmtId="0" fontId="51" fillId="0" borderId="29" xfId="0" applyFont="1" applyBorder="1" applyAlignment="1">
      <alignment horizontal="justify" vertical="top"/>
    </xf>
    <xf numFmtId="0" fontId="51" fillId="0" borderId="0" xfId="0" applyFont="1" applyBorder="1" applyAlignment="1">
      <alignment horizontal="justify" vertical="top"/>
    </xf>
    <xf numFmtId="0" fontId="51" fillId="0" borderId="29" xfId="0" applyFont="1" applyBorder="1" applyAlignment="1">
      <alignment horizontal="justify" vertical="top" wrapText="1"/>
    </xf>
    <xf numFmtId="0" fontId="31" fillId="0" borderId="0" xfId="0" applyFont="1" applyAlignment="1">
      <alignment horizontal="left" wrapText="1"/>
    </xf>
    <xf numFmtId="4" fontId="128" fillId="0" borderId="0" xfId="0" applyNumberFormat="1" applyFont="1" applyBorder="1" applyAlignment="1">
      <alignment horizontal="right" vertical="center"/>
    </xf>
    <xf numFmtId="0" fontId="31" fillId="0" borderId="0" xfId="0" applyFont="1" applyBorder="1" applyAlignment="1">
      <alignment horizontal="right"/>
    </xf>
    <xf numFmtId="0" fontId="31" fillId="0" borderId="12" xfId="0" applyFont="1" applyBorder="1" applyAlignment="1">
      <alignment horizontal="right"/>
    </xf>
    <xf numFmtId="0" fontId="0" fillId="0" borderId="0" xfId="0" applyBorder="1"/>
    <xf numFmtId="0" fontId="0" fillId="0" borderId="19" xfId="0" applyBorder="1"/>
    <xf numFmtId="0" fontId="31" fillId="0" borderId="17" xfId="0" applyFont="1" applyBorder="1"/>
    <xf numFmtId="0" fontId="31" fillId="0" borderId="0" xfId="0" applyFont="1" applyBorder="1"/>
    <xf numFmtId="14" fontId="0" fillId="0" borderId="0" xfId="0" applyNumberFormat="1" applyBorder="1"/>
    <xf numFmtId="0" fontId="31" fillId="0" borderId="30" xfId="0" applyFont="1" applyBorder="1" applyAlignment="1">
      <alignment horizontal="center"/>
    </xf>
    <xf numFmtId="0" fontId="136" fillId="0" borderId="31" xfId="0" applyFont="1" applyBorder="1" applyAlignment="1">
      <alignment horizontal="center" vertical="center" wrapText="1" shrinkToFit="1"/>
    </xf>
    <xf numFmtId="0" fontId="136" fillId="0" borderId="31" xfId="0" applyNumberFormat="1" applyFont="1" applyBorder="1" applyAlignment="1">
      <alignment horizontal="center" vertical="center" wrapText="1" shrinkToFit="1"/>
    </xf>
    <xf numFmtId="0" fontId="136" fillId="0" borderId="32" xfId="0" applyNumberFormat="1" applyFont="1" applyBorder="1" applyAlignment="1">
      <alignment horizontal="center" vertical="center" wrapText="1" shrinkToFit="1"/>
    </xf>
    <xf numFmtId="0" fontId="30" fillId="0" borderId="32" xfId="0" applyNumberFormat="1" applyFont="1" applyBorder="1" applyAlignment="1">
      <alignment horizontal="center" vertical="center" wrapText="1" shrinkToFit="1"/>
    </xf>
    <xf numFmtId="0" fontId="30" fillId="0" borderId="31" xfId="0" applyNumberFormat="1" applyFont="1" applyBorder="1" applyAlignment="1">
      <alignment horizontal="center" vertical="center" wrapText="1" shrinkToFit="1"/>
    </xf>
    <xf numFmtId="0" fontId="0" fillId="0" borderId="19" xfId="0" applyBorder="1" applyAlignment="1">
      <alignment horizontal="right"/>
    </xf>
    <xf numFmtId="0" fontId="31" fillId="0" borderId="0" xfId="0" applyFont="1" applyAlignment="1">
      <alignment horizontal="center"/>
    </xf>
    <xf numFmtId="170" fontId="31" fillId="0" borderId="0" xfId="0" applyNumberFormat="1" applyFont="1" applyAlignment="1">
      <alignment horizontal="right"/>
    </xf>
    <xf numFmtId="167" fontId="31" fillId="0" borderId="0" xfId="0" applyNumberFormat="1" applyFont="1"/>
    <xf numFmtId="1" fontId="31" fillId="0" borderId="0" xfId="0" applyNumberFormat="1" applyFont="1"/>
    <xf numFmtId="0" fontId="31" fillId="0" borderId="9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5" fillId="0" borderId="0" xfId="0" applyFont="1"/>
    <xf numFmtId="0" fontId="143" fillId="0" borderId="9" xfId="0" applyFont="1" applyFill="1" applyBorder="1"/>
    <xf numFmtId="0" fontId="31" fillId="0" borderId="8" xfId="0" applyFont="1" applyBorder="1" applyAlignment="1">
      <alignment horizontal="left" wrapText="1"/>
    </xf>
    <xf numFmtId="170" fontId="1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69" fillId="0" borderId="0" xfId="0" applyFont="1" applyAlignment="1">
      <alignment horizontal="right" wrapText="1"/>
    </xf>
    <xf numFmtId="174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right" wrapText="1"/>
    </xf>
    <xf numFmtId="0" fontId="31" fillId="0" borderId="8" xfId="0" applyFont="1" applyBorder="1" applyAlignment="1">
      <alignment horizontal="left" vertical="top"/>
    </xf>
    <xf numFmtId="0" fontId="31" fillId="0" borderId="8" xfId="0" applyFont="1" applyBorder="1" applyAlignment="1">
      <alignment horizontal="left" vertical="top" wrapText="1"/>
    </xf>
    <xf numFmtId="0" fontId="69" fillId="0" borderId="8" xfId="0" applyFont="1" applyBorder="1" applyAlignment="1">
      <alignment horizontal="right" wrapText="1"/>
    </xf>
    <xf numFmtId="0" fontId="31" fillId="0" borderId="8" xfId="0" applyFont="1" applyBorder="1" applyAlignment="1">
      <alignment horizontal="right"/>
    </xf>
    <xf numFmtId="174" fontId="31" fillId="0" borderId="8" xfId="0" applyNumberFormat="1" applyFont="1" applyBorder="1" applyAlignment="1">
      <alignment horizontal="right"/>
    </xf>
    <xf numFmtId="0" fontId="31" fillId="0" borderId="8" xfId="0" applyFont="1" applyBorder="1" applyAlignment="1">
      <alignment horizontal="right" wrapText="1"/>
    </xf>
    <xf numFmtId="170" fontId="31" fillId="0" borderId="8" xfId="0" applyNumberFormat="1" applyFont="1" applyBorder="1" applyAlignment="1">
      <alignment horizontal="right"/>
    </xf>
    <xf numFmtId="4" fontId="30" fillId="0" borderId="0" xfId="0" applyNumberFormat="1" applyFont="1" applyAlignment="1">
      <alignment horizontal="right" vertical="center" wrapText="1" shrinkToFit="1"/>
    </xf>
    <xf numFmtId="4" fontId="30" fillId="0" borderId="0" xfId="0" applyNumberFormat="1" applyFont="1" applyBorder="1" applyAlignment="1">
      <alignment horizontal="right" vertical="center" wrapText="1" shrinkToFit="1"/>
    </xf>
    <xf numFmtId="4" fontId="30" fillId="0" borderId="0" xfId="25" applyNumberFormat="1" applyFont="1" applyBorder="1" applyAlignment="1">
      <alignment horizontal="right" vertical="center" wrapText="1" shrinkToFit="1"/>
    </xf>
    <xf numFmtId="4" fontId="111" fillId="0" borderId="0" xfId="25" applyNumberFormat="1" applyFont="1" applyBorder="1" applyAlignment="1">
      <alignment horizontal="right" vertical="center" wrapText="1" shrinkToFit="1"/>
    </xf>
    <xf numFmtId="0" fontId="16" fillId="0" borderId="9" xfId="32" applyFont="1" applyBorder="1" applyAlignment="1">
      <alignment horizontal="center" vertical="center" wrapText="1"/>
    </xf>
    <xf numFmtId="168" fontId="16" fillId="0" borderId="0" xfId="47" applyNumberFormat="1" applyFont="1" applyFill="1" applyBorder="1" applyAlignment="1" applyProtection="1">
      <alignment horizontal="right" vertical="center" wrapText="1"/>
    </xf>
    <xf numFmtId="0" fontId="16" fillId="0" borderId="33" xfId="25" applyFont="1" applyBorder="1" applyAlignment="1">
      <alignment horizontal="center" vertical="center" wrapText="1"/>
    </xf>
    <xf numFmtId="0" fontId="16" fillId="0" borderId="34" xfId="25" applyFont="1" applyBorder="1" applyAlignment="1">
      <alignment horizontal="center" vertical="center" wrapText="1"/>
    </xf>
    <xf numFmtId="0" fontId="16" fillId="0" borderId="35" xfId="25" applyFont="1" applyBorder="1" applyAlignment="1">
      <alignment horizontal="center" vertical="center"/>
    </xf>
    <xf numFmtId="0" fontId="16" fillId="0" borderId="36" xfId="25" applyFont="1" applyBorder="1" applyAlignment="1">
      <alignment horizontal="center" vertical="center" wrapText="1"/>
    </xf>
    <xf numFmtId="0" fontId="16" fillId="0" borderId="37" xfId="25" applyFont="1" applyBorder="1" applyAlignment="1">
      <alignment horizontal="center" vertical="center" wrapText="1"/>
    </xf>
    <xf numFmtId="0" fontId="16" fillId="0" borderId="38" xfId="25" applyFont="1" applyBorder="1" applyAlignment="1">
      <alignment horizontal="center" vertical="center" wrapText="1"/>
    </xf>
    <xf numFmtId="0" fontId="16" fillId="0" borderId="39" xfId="25" applyFont="1" applyBorder="1" applyAlignment="1">
      <alignment horizontal="center" vertical="center" wrapText="1"/>
    </xf>
    <xf numFmtId="0" fontId="16" fillId="0" borderId="40" xfId="25" applyFont="1" applyBorder="1" applyAlignment="1">
      <alignment horizontal="center" vertical="center" wrapText="1"/>
    </xf>
    <xf numFmtId="0" fontId="49" fillId="0" borderId="0" xfId="0" applyFont="1" applyAlignment="1">
      <alignment horizontal="justify"/>
    </xf>
    <xf numFmtId="0" fontId="16" fillId="0" borderId="41" xfId="25" applyFont="1" applyBorder="1" applyAlignment="1">
      <alignment horizontal="center" vertical="center" wrapText="1"/>
    </xf>
    <xf numFmtId="0" fontId="16" fillId="0" borderId="42" xfId="25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170" fontId="69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0" fontId="144" fillId="0" borderId="24" xfId="31" applyFont="1" applyBorder="1"/>
    <xf numFmtId="4" fontId="133" fillId="0" borderId="26" xfId="30" applyNumberFormat="1" applyFont="1" applyBorder="1" applyAlignment="1">
      <alignment horizontal="center" vertical="center"/>
    </xf>
    <xf numFmtId="0" fontId="74" fillId="0" borderId="0" xfId="0" applyFont="1"/>
    <xf numFmtId="0" fontId="145" fillId="0" borderId="0" xfId="0" applyFont="1"/>
    <xf numFmtId="0" fontId="43" fillId="0" borderId="0" xfId="0" applyFont="1" applyAlignment="1">
      <alignment horizontal="left" vertical="center"/>
    </xf>
    <xf numFmtId="0" fontId="46" fillId="0" borderId="8" xfId="0" applyFont="1" applyBorder="1" applyAlignment="1">
      <alignment horizontal="justify" vertical="center"/>
    </xf>
    <xf numFmtId="0" fontId="16" fillId="0" borderId="43" xfId="25" applyFont="1" applyBorder="1" applyAlignment="1">
      <alignment horizontal="center" vertical="center" wrapText="1"/>
    </xf>
    <xf numFmtId="9" fontId="16" fillId="0" borderId="40" xfId="25" applyNumberFormat="1" applyFont="1" applyBorder="1" applyAlignment="1">
      <alignment horizontal="center" vertical="center" wrapText="1"/>
    </xf>
    <xf numFmtId="0" fontId="42" fillId="0" borderId="0" xfId="31" applyFont="1" applyBorder="1" applyAlignment="1">
      <alignment horizontal="center" vertical="center" wrapText="1"/>
    </xf>
    <xf numFmtId="0" fontId="16" fillId="0" borderId="7" xfId="25" applyFont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24" xfId="0" applyFont="1" applyBorder="1"/>
    <xf numFmtId="0" fontId="38" fillId="0" borderId="0" xfId="31" applyFont="1" applyBorder="1" applyAlignment="1">
      <alignment vertical="center"/>
    </xf>
    <xf numFmtId="0" fontId="38" fillId="0" borderId="0" xfId="31" applyFont="1" applyBorder="1" applyAlignment="1">
      <alignment horizontal="left" vertical="center" wrapText="1"/>
    </xf>
    <xf numFmtId="4" fontId="38" fillId="0" borderId="0" xfId="3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0" fillId="0" borderId="0" xfId="0" applyFill="1"/>
    <xf numFmtId="0" fontId="31" fillId="0" borderId="10" xfId="0" applyFont="1" applyBorder="1"/>
    <xf numFmtId="0" fontId="12" fillId="0" borderId="10" xfId="0" applyFont="1" applyBorder="1" applyAlignment="1">
      <alignment horizontal="right" wrapText="1"/>
    </xf>
    <xf numFmtId="0" fontId="16" fillId="0" borderId="44" xfId="25" applyFont="1" applyBorder="1" applyAlignment="1">
      <alignment horizontal="center" vertical="center" wrapText="1"/>
    </xf>
    <xf numFmtId="178" fontId="128" fillId="0" borderId="0" xfId="0" applyNumberFormat="1" applyFont="1" applyBorder="1" applyAlignment="1">
      <alignment horizontal="right" vertical="center"/>
    </xf>
    <xf numFmtId="14" fontId="31" fillId="0" borderId="24" xfId="0" applyNumberFormat="1" applyFont="1" applyFill="1" applyBorder="1" applyAlignment="1">
      <alignment horizontal="center"/>
    </xf>
    <xf numFmtId="14" fontId="31" fillId="0" borderId="9" xfId="0" applyNumberFormat="1" applyFont="1" applyFill="1" applyBorder="1" applyAlignment="1">
      <alignment horizontal="center"/>
    </xf>
    <xf numFmtId="0" fontId="38" fillId="0" borderId="10" xfId="31" applyFont="1" applyBorder="1" applyAlignment="1">
      <alignment horizontal="left" vertical="center" wrapText="1"/>
    </xf>
    <xf numFmtId="0" fontId="37" fillId="0" borderId="10" xfId="31" applyFont="1" applyBorder="1" applyAlignment="1">
      <alignment horizontal="left" vertical="center" wrapText="1"/>
    </xf>
    <xf numFmtId="0" fontId="38" fillId="0" borderId="8" xfId="31" applyFont="1" applyBorder="1" applyAlignment="1">
      <alignment vertical="center"/>
    </xf>
    <xf numFmtId="0" fontId="14" fillId="0" borderId="0" xfId="38" applyFont="1"/>
    <xf numFmtId="0" fontId="75" fillId="0" borderId="0" xfId="38" applyFont="1" applyAlignment="1">
      <alignment horizontal="center"/>
    </xf>
    <xf numFmtId="0" fontId="76" fillId="0" borderId="0" xfId="38" applyFont="1" applyAlignment="1">
      <alignment horizontal="center"/>
    </xf>
    <xf numFmtId="0" fontId="31" fillId="0" borderId="0" xfId="38" applyFont="1"/>
    <xf numFmtId="0" fontId="31" fillId="0" borderId="0" xfId="38" applyFont="1" applyAlignment="1">
      <alignment horizontal="right"/>
    </xf>
    <xf numFmtId="170" fontId="31" fillId="0" borderId="0" xfId="38" applyNumberFormat="1" applyFont="1" applyAlignment="1">
      <alignment horizontal="right"/>
    </xf>
    <xf numFmtId="0" fontId="35" fillId="0" borderId="0" xfId="38"/>
    <xf numFmtId="167" fontId="31" fillId="0" borderId="0" xfId="38" applyNumberFormat="1" applyFont="1"/>
    <xf numFmtId="1" fontId="31" fillId="0" borderId="0" xfId="38" applyNumberFormat="1" applyFont="1"/>
    <xf numFmtId="0" fontId="14" fillId="0" borderId="9" xfId="38" applyFont="1" applyBorder="1" applyAlignment="1">
      <alignment horizontal="center" vertical="center" wrapText="1"/>
    </xf>
    <xf numFmtId="0" fontId="31" fillId="0" borderId="9" xfId="38" applyFont="1" applyBorder="1" applyAlignment="1">
      <alignment horizontal="center" vertical="center" wrapText="1"/>
    </xf>
    <xf numFmtId="0" fontId="31" fillId="0" borderId="26" xfId="38" applyFont="1" applyBorder="1" applyAlignment="1">
      <alignment horizontal="center" vertical="center" wrapText="1"/>
    </xf>
    <xf numFmtId="0" fontId="14" fillId="0" borderId="0" xfId="38" applyFont="1" applyBorder="1" applyAlignment="1">
      <alignment horizontal="center" vertical="center" wrapText="1"/>
    </xf>
    <xf numFmtId="0" fontId="31" fillId="0" borderId="0" xfId="38" applyFont="1" applyBorder="1" applyAlignment="1">
      <alignment horizontal="center" vertical="center" wrapText="1"/>
    </xf>
    <xf numFmtId="0" fontId="12" fillId="0" borderId="0" xfId="38" applyFont="1" applyBorder="1" applyAlignment="1">
      <alignment horizontal="left" vertical="center"/>
    </xf>
    <xf numFmtId="0" fontId="14" fillId="0" borderId="0" xfId="38" applyFont="1" applyAlignment="1">
      <alignment horizontal="left" vertical="top"/>
    </xf>
    <xf numFmtId="0" fontId="14" fillId="0" borderId="0" xfId="38" applyFont="1" applyAlignment="1">
      <alignment horizontal="left" vertical="top" wrapText="1"/>
    </xf>
    <xf numFmtId="0" fontId="31" fillId="0" borderId="0" xfId="38" applyFont="1" applyAlignment="1">
      <alignment horizontal="left" vertical="top" wrapText="1"/>
    </xf>
    <xf numFmtId="0" fontId="69" fillId="0" borderId="0" xfId="38" applyFont="1" applyAlignment="1">
      <alignment horizontal="right" wrapText="1"/>
    </xf>
    <xf numFmtId="174" fontId="31" fillId="0" borderId="0" xfId="38" applyNumberFormat="1" applyFont="1" applyAlignment="1">
      <alignment horizontal="right"/>
    </xf>
    <xf numFmtId="0" fontId="31" fillId="0" borderId="0" xfId="38" applyFont="1" applyAlignment="1">
      <alignment horizontal="left" wrapText="1"/>
    </xf>
    <xf numFmtId="0" fontId="31" fillId="0" borderId="0" xfId="38" applyFont="1" applyAlignment="1">
      <alignment horizontal="right" wrapText="1"/>
    </xf>
    <xf numFmtId="170" fontId="69" fillId="0" borderId="0" xfId="38" applyNumberFormat="1" applyFont="1" applyAlignment="1">
      <alignment horizontal="right"/>
    </xf>
    <xf numFmtId="0" fontId="14" fillId="0" borderId="8" xfId="38" applyFont="1" applyBorder="1" applyAlignment="1">
      <alignment horizontal="left" vertical="top"/>
    </xf>
    <xf numFmtId="0" fontId="14" fillId="0" borderId="8" xfId="38" applyFont="1" applyBorder="1" applyAlignment="1">
      <alignment horizontal="left" vertical="top" wrapText="1"/>
    </xf>
    <xf numFmtId="0" fontId="31" fillId="0" borderId="8" xfId="38" applyFont="1" applyBorder="1" applyAlignment="1">
      <alignment horizontal="left" vertical="top" wrapText="1"/>
    </xf>
    <xf numFmtId="0" fontId="69" fillId="0" borderId="8" xfId="38" applyFont="1" applyBorder="1" applyAlignment="1">
      <alignment horizontal="right" wrapText="1"/>
    </xf>
    <xf numFmtId="0" fontId="31" fillId="0" borderId="8" xfId="38" applyFont="1" applyBorder="1" applyAlignment="1">
      <alignment horizontal="right"/>
    </xf>
    <xf numFmtId="174" fontId="31" fillId="0" borderId="8" xfId="38" applyNumberFormat="1" applyFont="1" applyBorder="1" applyAlignment="1">
      <alignment horizontal="right"/>
    </xf>
    <xf numFmtId="0" fontId="31" fillId="0" borderId="8" xfId="38" applyFont="1" applyBorder="1" applyAlignment="1">
      <alignment horizontal="left" wrapText="1"/>
    </xf>
    <xf numFmtId="170" fontId="31" fillId="0" borderId="8" xfId="38" applyNumberFormat="1" applyFont="1" applyBorder="1" applyAlignment="1">
      <alignment horizontal="right"/>
    </xf>
    <xf numFmtId="0" fontId="31" fillId="0" borderId="8" xfId="38" applyFont="1" applyBorder="1" applyAlignment="1">
      <alignment horizontal="right" wrapText="1"/>
    </xf>
    <xf numFmtId="170" fontId="12" fillId="0" borderId="0" xfId="38" applyNumberFormat="1" applyFont="1" applyAlignment="1">
      <alignment horizontal="right"/>
    </xf>
    <xf numFmtId="170" fontId="35" fillId="0" borderId="0" xfId="38" applyNumberFormat="1"/>
    <xf numFmtId="0" fontId="77" fillId="0" borderId="0" xfId="38" applyFont="1" applyAlignment="1">
      <alignment wrapText="1"/>
    </xf>
    <xf numFmtId="0" fontId="146" fillId="0" borderId="0" xfId="0" applyFont="1"/>
    <xf numFmtId="0" fontId="78" fillId="0" borderId="0" xfId="2" applyFont="1" applyAlignment="1">
      <alignment horizontal="left" vertical="center" wrapText="1"/>
    </xf>
    <xf numFmtId="0" fontId="147" fillId="0" borderId="0" xfId="0" applyFont="1"/>
    <xf numFmtId="0" fontId="78" fillId="0" borderId="0" xfId="2" quotePrefix="1" applyFont="1" applyAlignment="1">
      <alignment horizontal="left" vertical="center" wrapText="1"/>
    </xf>
    <xf numFmtId="0" fontId="79" fillId="0" borderId="0" xfId="1" quotePrefix="1" applyFont="1" applyAlignment="1">
      <alignment horizontal="right" vertical="center" wrapText="1"/>
    </xf>
    <xf numFmtId="0" fontId="79" fillId="0" borderId="0" xfId="1" applyFont="1" applyAlignment="1">
      <alignment horizontal="right" vertical="center" wrapText="1"/>
    </xf>
    <xf numFmtId="0" fontId="31" fillId="0" borderId="0" xfId="2" applyFont="1" applyAlignment="1">
      <alignment horizontal="left" vertical="center" wrapText="1"/>
    </xf>
    <xf numFmtId="0" fontId="80" fillId="0" borderId="8" xfId="1" quotePrefix="1" applyFont="1" applyBorder="1" applyAlignment="1">
      <alignment horizontal="right" vertical="center" wrapText="1"/>
    </xf>
    <xf numFmtId="0" fontId="80" fillId="0" borderId="8" xfId="1" applyFont="1" applyBorder="1" applyAlignment="1">
      <alignment horizontal="right" vertical="center" wrapText="1"/>
    </xf>
    <xf numFmtId="0" fontId="147" fillId="0" borderId="0" xfId="0" applyFont="1" applyAlignment="1">
      <alignment wrapText="1"/>
    </xf>
    <xf numFmtId="0" fontId="63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4" fontId="147" fillId="0" borderId="0" xfId="0" applyNumberFormat="1" applyFont="1"/>
    <xf numFmtId="0" fontId="148" fillId="0" borderId="9" xfId="32" applyFont="1" applyFill="1" applyBorder="1" applyAlignment="1">
      <alignment horizontal="left" vertical="center" wrapText="1"/>
    </xf>
    <xf numFmtId="0" fontId="148" fillId="0" borderId="45" xfId="32" applyFont="1" applyFill="1" applyBorder="1" applyAlignment="1">
      <alignment horizontal="center" vertical="center" wrapText="1"/>
    </xf>
    <xf numFmtId="4" fontId="148" fillId="0" borderId="9" xfId="49" applyNumberFormat="1" applyFont="1" applyFill="1" applyBorder="1" applyAlignment="1">
      <alignment horizontal="center" vertical="center" wrapText="1"/>
    </xf>
    <xf numFmtId="0" fontId="148" fillId="0" borderId="46" xfId="32" applyFont="1" applyFill="1" applyBorder="1" applyAlignment="1">
      <alignment horizontal="center" vertical="center" wrapText="1"/>
    </xf>
    <xf numFmtId="0" fontId="148" fillId="0" borderId="0" xfId="32" applyFont="1" applyFill="1" applyBorder="1" applyAlignment="1">
      <alignment horizontal="center" vertical="center" wrapText="1"/>
    </xf>
    <xf numFmtId="0" fontId="149" fillId="0" borderId="0" xfId="32" applyFont="1" applyFill="1" applyBorder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43" fillId="0" borderId="0" xfId="37" applyFont="1" applyFill="1"/>
    <xf numFmtId="0" fontId="0" fillId="0" borderId="9" xfId="0" applyBorder="1"/>
    <xf numFmtId="0" fontId="49" fillId="0" borderId="9" xfId="0" applyFont="1" applyBorder="1" applyAlignment="1">
      <alignment horizontal="justify" vertical="center"/>
    </xf>
    <xf numFmtId="0" fontId="43" fillId="0" borderId="9" xfId="0" applyFont="1" applyBorder="1" applyAlignment="1">
      <alignment horizontal="justify" vertical="center"/>
    </xf>
    <xf numFmtId="4" fontId="49" fillId="0" borderId="9" xfId="0" applyNumberFormat="1" applyFont="1" applyBorder="1" applyAlignment="1">
      <alignment horizontal="justify" vertical="center"/>
    </xf>
    <xf numFmtId="0" fontId="49" fillId="0" borderId="0" xfId="0" applyFont="1" applyFill="1" applyBorder="1" applyAlignment="1">
      <alignment horizontal="justify" vertical="center"/>
    </xf>
    <xf numFmtId="4" fontId="43" fillId="0" borderId="9" xfId="0" applyNumberFormat="1" applyFont="1" applyBorder="1" applyAlignment="1">
      <alignment horizontal="justify" vertical="center"/>
    </xf>
    <xf numFmtId="4" fontId="129" fillId="0" borderId="9" xfId="0" applyNumberFormat="1" applyFont="1" applyFill="1" applyBorder="1"/>
    <xf numFmtId="4" fontId="0" fillId="0" borderId="0" xfId="0" applyNumberFormat="1"/>
    <xf numFmtId="0" fontId="43" fillId="0" borderId="0" xfId="0" applyFont="1" applyAlignment="1">
      <alignment vertical="center"/>
    </xf>
    <xf numFmtId="0" fontId="43" fillId="0" borderId="0" xfId="37" applyFont="1"/>
    <xf numFmtId="0" fontId="35" fillId="0" borderId="0" xfId="37"/>
    <xf numFmtId="0" fontId="43" fillId="0" borderId="0" xfId="37" applyFont="1" applyAlignment="1">
      <alignment vertical="top"/>
    </xf>
    <xf numFmtId="0" fontId="66" fillId="0" borderId="0" xfId="37" applyFont="1" applyAlignment="1">
      <alignment wrapText="1"/>
    </xf>
    <xf numFmtId="0" fontId="66" fillId="0" borderId="0" xfId="37" applyFont="1" applyFill="1" applyAlignment="1">
      <alignment wrapText="1"/>
    </xf>
    <xf numFmtId="0" fontId="43" fillId="0" borderId="47" xfId="37" applyFont="1" applyFill="1" applyBorder="1"/>
    <xf numFmtId="0" fontId="43" fillId="0" borderId="48" xfId="37" applyFont="1" applyFill="1" applyBorder="1"/>
    <xf numFmtId="0" fontId="43" fillId="0" borderId="9" xfId="37" applyFont="1" applyBorder="1" applyAlignment="1">
      <alignment horizontal="center" vertical="center"/>
    </xf>
    <xf numFmtId="0" fontId="43" fillId="0" borderId="26" xfId="37" applyFont="1" applyBorder="1" applyAlignment="1">
      <alignment horizontal="center" vertical="center"/>
    </xf>
    <xf numFmtId="0" fontId="43" fillId="0" borderId="49" xfId="37" applyFont="1" applyBorder="1" applyAlignment="1">
      <alignment horizontal="center" vertical="center"/>
    </xf>
    <xf numFmtId="0" fontId="43" fillId="0" borderId="26" xfId="37" applyFont="1" applyBorder="1" applyAlignment="1">
      <alignment horizontal="left" vertical="top" wrapText="1"/>
    </xf>
    <xf numFmtId="0" fontId="150" fillId="3" borderId="0" xfId="37" applyFont="1" applyFill="1"/>
    <xf numFmtId="0" fontId="43" fillId="0" borderId="50" xfId="37" applyFont="1" applyBorder="1" applyAlignment="1">
      <alignment horizontal="left" vertical="top" wrapText="1"/>
    </xf>
    <xf numFmtId="0" fontId="43" fillId="0" borderId="50" xfId="37" applyFont="1" applyBorder="1" applyAlignment="1">
      <alignment vertical="top" wrapText="1"/>
    </xf>
    <xf numFmtId="0" fontId="43" fillId="0" borderId="0" xfId="37" applyFont="1" applyBorder="1" applyAlignment="1">
      <alignment vertical="top" wrapText="1"/>
    </xf>
    <xf numFmtId="4" fontId="43" fillId="0" borderId="50" xfId="37" applyNumberFormat="1" applyFont="1" applyBorder="1" applyAlignment="1">
      <alignment vertical="top" wrapText="1"/>
    </xf>
    <xf numFmtId="0" fontId="151" fillId="3" borderId="0" xfId="37" applyFont="1" applyFill="1"/>
    <xf numFmtId="0" fontId="43" fillId="0" borderId="51" xfId="37" applyFont="1" applyFill="1" applyBorder="1"/>
    <xf numFmtId="0" fontId="150" fillId="0" borderId="0" xfId="37" applyFont="1"/>
    <xf numFmtId="0" fontId="152" fillId="3" borderId="52" xfId="37" applyFont="1" applyFill="1" applyBorder="1" applyAlignment="1">
      <alignment wrapText="1"/>
    </xf>
    <xf numFmtId="0" fontId="43" fillId="0" borderId="53" xfId="37" applyFont="1" applyFill="1" applyBorder="1"/>
    <xf numFmtId="0" fontId="43" fillId="0" borderId="54" xfId="37" applyFont="1" applyBorder="1"/>
    <xf numFmtId="0" fontId="43" fillId="0" borderId="55" xfId="37" applyFont="1" applyFill="1" applyBorder="1"/>
    <xf numFmtId="0" fontId="43" fillId="0" borderId="56" xfId="37" applyFont="1" applyBorder="1"/>
    <xf numFmtId="0" fontId="43" fillId="0" borderId="26" xfId="37" applyFont="1" applyBorder="1" applyAlignment="1">
      <alignment vertical="top" wrapText="1"/>
    </xf>
    <xf numFmtId="4" fontId="43" fillId="0" borderId="26" xfId="37" applyNumberFormat="1" applyFont="1" applyBorder="1" applyAlignment="1">
      <alignment vertical="top" wrapText="1"/>
    </xf>
    <xf numFmtId="0" fontId="43" fillId="0" borderId="57" xfId="37" applyFont="1" applyFill="1" applyBorder="1"/>
    <xf numFmtId="0" fontId="43" fillId="0" borderId="58" xfId="37" applyFont="1" applyBorder="1"/>
    <xf numFmtId="0" fontId="43" fillId="0" borderId="29" xfId="37" applyFont="1" applyBorder="1" applyAlignment="1">
      <alignment vertical="top" wrapText="1"/>
    </xf>
    <xf numFmtId="0" fontId="35" fillId="0" borderId="0" xfId="37" applyFill="1"/>
    <xf numFmtId="0" fontId="43" fillId="0" borderId="21" xfId="37" applyFont="1" applyBorder="1" applyAlignment="1">
      <alignment vertical="top" wrapText="1"/>
    </xf>
    <xf numFmtId="0" fontId="43" fillId="0" borderId="59" xfId="37" applyFont="1" applyBorder="1" applyAlignment="1">
      <alignment vertical="top" wrapText="1"/>
    </xf>
    <xf numFmtId="4" fontId="43" fillId="0" borderId="21" xfId="37" applyNumberFormat="1" applyFont="1" applyBorder="1" applyAlignment="1">
      <alignment vertical="top" wrapText="1"/>
    </xf>
    <xf numFmtId="0" fontId="43" fillId="0" borderId="9" xfId="37" applyFont="1" applyBorder="1" applyAlignment="1">
      <alignment horizontal="left" vertical="top" wrapText="1"/>
    </xf>
    <xf numFmtId="0" fontId="43" fillId="0" borderId="9" xfId="37" applyFont="1" applyBorder="1" applyAlignment="1">
      <alignment vertical="top" wrapText="1"/>
    </xf>
    <xf numFmtId="4" fontId="43" fillId="0" borderId="9" xfId="37" applyNumberFormat="1" applyFont="1" applyBorder="1" applyAlignment="1">
      <alignment vertical="top" wrapText="1"/>
    </xf>
    <xf numFmtId="0" fontId="43" fillId="0" borderId="0" xfId="37" applyFont="1" applyAlignment="1"/>
    <xf numFmtId="0" fontId="43" fillId="0" borderId="53" xfId="37" applyFont="1" applyBorder="1"/>
    <xf numFmtId="0" fontId="43" fillId="0" borderId="60" xfId="37" applyFont="1" applyBorder="1"/>
    <xf numFmtId="0" fontId="35" fillId="0" borderId="54" xfId="37" applyFill="1" applyBorder="1"/>
    <xf numFmtId="0" fontId="43" fillId="0" borderId="57" xfId="37" applyFont="1" applyBorder="1"/>
    <xf numFmtId="0" fontId="43" fillId="0" borderId="61" xfId="37" applyFont="1" applyBorder="1"/>
    <xf numFmtId="0" fontId="35" fillId="0" borderId="58" xfId="37" applyFill="1" applyBorder="1"/>
    <xf numFmtId="0" fontId="43" fillId="0" borderId="26" xfId="37" applyFont="1" applyBorder="1" applyAlignment="1">
      <alignment wrapText="1"/>
    </xf>
    <xf numFmtId="4" fontId="43" fillId="0" borderId="0" xfId="37" applyNumberFormat="1" applyFont="1"/>
    <xf numFmtId="0" fontId="6" fillId="0" borderId="0" xfId="37" applyFont="1" applyFill="1"/>
    <xf numFmtId="0" fontId="43" fillId="0" borderId="55" xfId="37" applyFont="1" applyBorder="1"/>
    <xf numFmtId="0" fontId="43" fillId="0" borderId="50" xfId="35" applyFont="1" applyBorder="1" applyAlignment="1">
      <alignment vertical="top" wrapText="1"/>
    </xf>
    <xf numFmtId="0" fontId="43" fillId="2" borderId="0" xfId="37" applyFont="1" applyFill="1"/>
    <xf numFmtId="0" fontId="6" fillId="0" borderId="9" xfId="37" applyFont="1" applyBorder="1" applyAlignment="1">
      <alignment vertical="top" wrapText="1"/>
    </xf>
    <xf numFmtId="4" fontId="6" fillId="0" borderId="9" xfId="37" applyNumberFormat="1" applyFont="1" applyBorder="1" applyAlignment="1">
      <alignment vertical="top" wrapText="1"/>
    </xf>
    <xf numFmtId="0" fontId="43" fillId="0" borderId="0" xfId="37" applyFont="1" applyAlignment="1">
      <alignment horizontal="left" vertical="top" wrapText="1"/>
    </xf>
    <xf numFmtId="0" fontId="43" fillId="0" borderId="0" xfId="37" applyFont="1" applyAlignment="1">
      <alignment vertical="top" wrapText="1"/>
    </xf>
    <xf numFmtId="0" fontId="43" fillId="0" borderId="0" xfId="37" applyFont="1" applyAlignment="1">
      <alignment horizontal="right" vertical="top" wrapText="1"/>
    </xf>
    <xf numFmtId="0" fontId="43" fillId="0" borderId="8" xfId="37" applyFont="1" applyBorder="1" applyAlignment="1">
      <alignment vertical="top" wrapText="1"/>
    </xf>
    <xf numFmtId="0" fontId="43" fillId="0" borderId="0" xfId="37" applyFont="1" applyAlignment="1">
      <alignment horizontal="left" vertical="top"/>
    </xf>
    <xf numFmtId="0" fontId="21" fillId="0" borderId="0" xfId="30" applyFont="1" applyBorder="1" applyAlignment="1">
      <alignment vertical="center" wrapText="1"/>
    </xf>
    <xf numFmtId="0" fontId="21" fillId="0" borderId="8" xfId="30" applyFont="1" applyBorder="1" applyAlignment="1">
      <alignment vertical="center" wrapText="1"/>
    </xf>
    <xf numFmtId="0" fontId="43" fillId="0" borderId="50" xfId="43" applyFont="1" applyBorder="1" applyAlignment="1">
      <alignment vertical="top" wrapText="1"/>
    </xf>
    <xf numFmtId="0" fontId="43" fillId="0" borderId="0" xfId="43" applyFont="1" applyBorder="1" applyAlignment="1">
      <alignment vertical="top" wrapText="1"/>
    </xf>
    <xf numFmtId="4" fontId="43" fillId="0" borderId="50" xfId="43" applyNumberFormat="1" applyFont="1" applyBorder="1" applyAlignment="1">
      <alignment vertical="top" wrapText="1"/>
    </xf>
    <xf numFmtId="0" fontId="43" fillId="0" borderId="26" xfId="43" applyFont="1" applyBorder="1" applyAlignment="1">
      <alignment vertical="top" wrapText="1"/>
    </xf>
    <xf numFmtId="4" fontId="43" fillId="0" borderId="26" xfId="43" applyNumberFormat="1" applyFont="1" applyBorder="1" applyAlignment="1">
      <alignment vertical="top" wrapText="1"/>
    </xf>
    <xf numFmtId="0" fontId="43" fillId="0" borderId="29" xfId="43" applyFont="1" applyBorder="1" applyAlignment="1">
      <alignment vertical="top" wrapText="1"/>
    </xf>
    <xf numFmtId="0" fontId="43" fillId="0" borderId="59" xfId="43" applyFont="1" applyBorder="1" applyAlignment="1">
      <alignment vertical="top" wrapText="1"/>
    </xf>
    <xf numFmtId="4" fontId="43" fillId="0" borderId="21" xfId="43" applyNumberFormat="1" applyFont="1" applyBorder="1" applyAlignment="1">
      <alignment vertical="top" wrapText="1"/>
    </xf>
    <xf numFmtId="0" fontId="0" fillId="0" borderId="0" xfId="35" applyFont="1"/>
    <xf numFmtId="0" fontId="31" fillId="0" borderId="0" xfId="0" applyFont="1" applyBorder="1" applyAlignment="1">
      <alignment horizontal="center"/>
    </xf>
    <xf numFmtId="0" fontId="84" fillId="0" borderId="0" xfId="30" applyFont="1" applyBorder="1"/>
    <xf numFmtId="0" fontId="56" fillId="0" borderId="0" xfId="30" applyFont="1" applyAlignment="1"/>
    <xf numFmtId="0" fontId="85" fillId="0" borderId="0" xfId="30" applyFont="1" applyBorder="1"/>
    <xf numFmtId="0" fontId="30" fillId="0" borderId="0" xfId="30" applyFont="1" applyBorder="1" applyAlignment="1"/>
    <xf numFmtId="0" fontId="30" fillId="0" borderId="0" xfId="30" applyFont="1" applyBorder="1" applyAlignment="1">
      <alignment horizontal="left" wrapText="1"/>
    </xf>
    <xf numFmtId="0" fontId="30" fillId="0" borderId="0" xfId="30" applyFont="1" applyBorder="1" applyAlignment="1">
      <alignment wrapText="1"/>
    </xf>
    <xf numFmtId="0" fontId="30" fillId="0" borderId="0" xfId="30" applyFont="1" applyBorder="1" applyAlignment="1">
      <alignment horizontal="center" wrapText="1"/>
    </xf>
    <xf numFmtId="0" fontId="83" fillId="0" borderId="0" xfId="30" applyFont="1" applyBorder="1" applyAlignment="1">
      <alignment horizontal="center" vertical="top"/>
    </xf>
    <xf numFmtId="0" fontId="87" fillId="0" borderId="0" xfId="30" applyFont="1" applyBorder="1" applyAlignment="1">
      <alignment horizontal="center" vertical="top"/>
    </xf>
    <xf numFmtId="0" fontId="88" fillId="0" borderId="0" xfId="30" applyFont="1"/>
    <xf numFmtId="0" fontId="88" fillId="0" borderId="0" xfId="30" applyFont="1" applyAlignment="1">
      <alignment wrapText="1"/>
    </xf>
    <xf numFmtId="171" fontId="88" fillId="0" borderId="0" xfId="30" applyNumberFormat="1" applyFont="1" applyAlignment="1">
      <alignment vertical="center"/>
    </xf>
    <xf numFmtId="171" fontId="32" fillId="0" borderId="0" xfId="17" applyNumberFormat="1" applyFont="1" applyBorder="1" applyAlignment="1">
      <alignment horizontal="right" vertical="center" wrapText="1"/>
    </xf>
    <xf numFmtId="2" fontId="32" fillId="0" borderId="0" xfId="17" applyNumberFormat="1" applyFont="1" applyBorder="1" applyAlignment="1">
      <alignment horizontal="left" vertical="center" wrapText="1"/>
    </xf>
    <xf numFmtId="0" fontId="88" fillId="0" borderId="0" xfId="30" applyFont="1" applyBorder="1" applyAlignment="1">
      <alignment horizontal="right" vertical="center"/>
    </xf>
    <xf numFmtId="171" fontId="32" fillId="0" borderId="0" xfId="17" applyNumberFormat="1" applyFont="1" applyBorder="1" applyAlignment="1">
      <alignment horizontal="right" vertical="center"/>
    </xf>
    <xf numFmtId="2" fontId="32" fillId="0" borderId="0" xfId="17" applyNumberFormat="1" applyFont="1" applyBorder="1" applyAlignment="1">
      <alignment horizontal="left" vertical="center"/>
    </xf>
    <xf numFmtId="49" fontId="90" fillId="0" borderId="0" xfId="17" applyNumberFormat="1" applyFont="1"/>
    <xf numFmtId="0" fontId="88" fillId="0" borderId="0" xfId="30" applyFont="1" applyAlignment="1">
      <alignment vertical="top"/>
    </xf>
    <xf numFmtId="14" fontId="88" fillId="0" borderId="0" xfId="30" applyNumberFormat="1" applyFont="1" applyAlignment="1">
      <alignment horizontal="left" vertical="top"/>
    </xf>
    <xf numFmtId="0" fontId="88" fillId="0" borderId="62" xfId="18" applyFont="1" applyBorder="1" applyAlignment="1">
      <alignment horizontal="center" vertical="center"/>
    </xf>
    <xf numFmtId="49" fontId="32" fillId="0" borderId="26" xfId="30" applyNumberFormat="1" applyFont="1" applyFill="1" applyBorder="1" applyAlignment="1">
      <alignment horizontal="center" vertical="center" wrapText="1"/>
    </xf>
    <xf numFmtId="49" fontId="32" fillId="0" borderId="26" xfId="30" applyNumberFormat="1" applyFont="1" applyFill="1" applyBorder="1" applyAlignment="1">
      <alignment horizontal="left" vertical="center" wrapText="1"/>
    </xf>
    <xf numFmtId="49" fontId="88" fillId="0" borderId="26" xfId="30" applyNumberFormat="1" applyFont="1" applyFill="1" applyBorder="1" applyAlignment="1">
      <alignment horizontal="center" vertical="center" wrapText="1"/>
    </xf>
    <xf numFmtId="4" fontId="88" fillId="0" borderId="26" xfId="30" applyNumberFormat="1" applyFont="1" applyFill="1" applyBorder="1" applyAlignment="1">
      <alignment horizontal="right" vertical="center" wrapText="1"/>
    </xf>
    <xf numFmtId="0" fontId="88" fillId="0" borderId="26" xfId="30" applyNumberFormat="1" applyFont="1" applyFill="1" applyBorder="1" applyAlignment="1">
      <alignment horizontal="right" vertical="center" wrapText="1"/>
    </xf>
    <xf numFmtId="49" fontId="88" fillId="0" borderId="26" xfId="30" applyNumberFormat="1" applyFont="1" applyFill="1" applyBorder="1" applyAlignment="1">
      <alignment horizontal="right" vertical="center" wrapText="1"/>
    </xf>
    <xf numFmtId="0" fontId="88" fillId="0" borderId="26" xfId="30" applyNumberFormat="1" applyFont="1" applyFill="1" applyBorder="1" applyAlignment="1">
      <alignment horizontal="left" vertical="top" wrapText="1"/>
    </xf>
    <xf numFmtId="49" fontId="32" fillId="0" borderId="9" xfId="30" applyNumberFormat="1" applyFont="1" applyFill="1" applyBorder="1" applyAlignment="1">
      <alignment horizontal="center" vertical="center" wrapText="1"/>
    </xf>
    <xf numFmtId="49" fontId="32" fillId="0" borderId="9" xfId="30" applyNumberFormat="1" applyFont="1" applyFill="1" applyBorder="1" applyAlignment="1">
      <alignment horizontal="left" vertical="center" wrapText="1"/>
    </xf>
    <xf numFmtId="0" fontId="88" fillId="0" borderId="9" xfId="30" applyNumberFormat="1" applyFont="1" applyFill="1" applyBorder="1" applyAlignment="1">
      <alignment horizontal="left" vertical="top" wrapText="1"/>
    </xf>
    <xf numFmtId="49" fontId="88" fillId="0" borderId="9" xfId="30" applyNumberFormat="1" applyFont="1" applyFill="1" applyBorder="1" applyAlignment="1">
      <alignment horizontal="center" vertical="center" wrapText="1"/>
    </xf>
    <xf numFmtId="2" fontId="88" fillId="0" borderId="26" xfId="30" applyNumberFormat="1" applyFont="1" applyFill="1" applyBorder="1" applyAlignment="1">
      <alignment horizontal="right" vertical="center" wrapText="1"/>
    </xf>
    <xf numFmtId="4" fontId="88" fillId="0" borderId="9" xfId="30" applyNumberFormat="1" applyFont="1" applyFill="1" applyBorder="1" applyAlignment="1">
      <alignment horizontal="right" vertical="center" wrapText="1"/>
    </xf>
    <xf numFmtId="0" fontId="88" fillId="0" borderId="9" xfId="30" applyNumberFormat="1" applyFont="1" applyFill="1" applyBorder="1" applyAlignment="1">
      <alignment horizontal="right" vertical="center" wrapText="1"/>
    </xf>
    <xf numFmtId="0" fontId="88" fillId="0" borderId="9" xfId="30" applyNumberFormat="1" applyFont="1" applyFill="1" applyBorder="1" applyAlignment="1">
      <alignment horizontal="center" vertical="center" wrapText="1"/>
    </xf>
    <xf numFmtId="49" fontId="88" fillId="0" borderId="9" xfId="30" applyNumberFormat="1" applyFont="1" applyFill="1" applyBorder="1" applyAlignment="1">
      <alignment horizontal="right" vertical="center" wrapText="1"/>
    </xf>
    <xf numFmtId="169" fontId="88" fillId="0" borderId="9" xfId="30" applyNumberFormat="1" applyFont="1" applyFill="1" applyBorder="1" applyAlignment="1">
      <alignment horizontal="right" vertical="center" wrapText="1"/>
    </xf>
    <xf numFmtId="49" fontId="30" fillId="0" borderId="0" xfId="16" applyNumberFormat="1" applyFont="1" applyBorder="1" applyAlignment="1">
      <alignment horizontal="left" vertical="center" wrapText="1"/>
    </xf>
    <xf numFmtId="49" fontId="30" fillId="0" borderId="0" xfId="30" applyNumberFormat="1" applyFont="1" applyBorder="1" applyAlignment="1">
      <alignment horizontal="left" vertical="center" wrapText="1"/>
    </xf>
    <xf numFmtId="4" fontId="30" fillId="0" borderId="0" xfId="16" applyNumberFormat="1" applyFont="1" applyBorder="1" applyAlignment="1">
      <alignment horizontal="right" vertical="center" wrapText="1"/>
    </xf>
    <xf numFmtId="49" fontId="30" fillId="0" borderId="0" xfId="16" applyNumberFormat="1" applyFont="1" applyBorder="1" applyAlignment="1">
      <alignment horizontal="right" vertical="center" wrapText="1"/>
    </xf>
    <xf numFmtId="0" fontId="30" fillId="0" borderId="0" xfId="30" applyFont="1" applyBorder="1"/>
    <xf numFmtId="0" fontId="30" fillId="0" borderId="0" xfId="30" applyFont="1"/>
    <xf numFmtId="0" fontId="84" fillId="0" borderId="0" xfId="30" applyFont="1"/>
    <xf numFmtId="49" fontId="30" fillId="0" borderId="0" xfId="30" applyNumberFormat="1" applyFont="1" applyBorder="1"/>
    <xf numFmtId="49" fontId="92" fillId="0" borderId="26" xfId="30" applyNumberFormat="1" applyFont="1" applyFill="1" applyBorder="1" applyAlignment="1">
      <alignment horizontal="center" vertical="center" wrapText="1"/>
    </xf>
    <xf numFmtId="49" fontId="92" fillId="0" borderId="26" xfId="30" applyNumberFormat="1" applyFont="1" applyFill="1" applyBorder="1" applyAlignment="1">
      <alignment horizontal="left" vertical="center" wrapText="1"/>
    </xf>
    <xf numFmtId="0" fontId="93" fillId="0" borderId="26" xfId="30" applyNumberFormat="1" applyFont="1" applyFill="1" applyBorder="1" applyAlignment="1">
      <alignment horizontal="left" vertical="center" wrapText="1"/>
    </xf>
    <xf numFmtId="49" fontId="93" fillId="0" borderId="26" xfId="30" applyNumberFormat="1" applyFont="1" applyFill="1" applyBorder="1" applyAlignment="1">
      <alignment horizontal="center" vertical="center" wrapText="1"/>
    </xf>
    <xf numFmtId="4" fontId="93" fillId="0" borderId="26" xfId="30" applyNumberFormat="1" applyFont="1" applyFill="1" applyBorder="1" applyAlignment="1">
      <alignment horizontal="right" vertical="center" wrapText="1"/>
    </xf>
    <xf numFmtId="0" fontId="93" fillId="0" borderId="26" xfId="30" applyNumberFormat="1" applyFont="1" applyFill="1" applyBorder="1" applyAlignment="1">
      <alignment horizontal="right" vertical="center" wrapText="1"/>
    </xf>
    <xf numFmtId="0" fontId="93" fillId="0" borderId="26" xfId="30" applyNumberFormat="1" applyFont="1" applyFill="1" applyBorder="1" applyAlignment="1">
      <alignment horizontal="center" vertical="center" wrapText="1"/>
    </xf>
    <xf numFmtId="49" fontId="93" fillId="0" borderId="26" xfId="30" applyNumberFormat="1" applyFont="1" applyFill="1" applyBorder="1" applyAlignment="1">
      <alignment horizontal="right" vertical="center" wrapText="1"/>
    </xf>
    <xf numFmtId="4" fontId="93" fillId="0" borderId="9" xfId="30" applyNumberFormat="1" applyFont="1" applyFill="1" applyBorder="1" applyAlignment="1">
      <alignment horizontal="right" vertical="center" wrapText="1"/>
    </xf>
    <xf numFmtId="49" fontId="93" fillId="0" borderId="9" xfId="30" applyNumberFormat="1" applyFont="1" applyFill="1" applyBorder="1" applyAlignment="1">
      <alignment horizontal="right" vertical="center" wrapText="1"/>
    </xf>
    <xf numFmtId="4" fontId="92" fillId="0" borderId="9" xfId="30" applyNumberFormat="1" applyFont="1" applyFill="1" applyBorder="1" applyAlignment="1">
      <alignment horizontal="right" vertical="center" wrapText="1"/>
    </xf>
    <xf numFmtId="49" fontId="92" fillId="0" borderId="9" xfId="30" applyNumberFormat="1" applyFont="1" applyFill="1" applyBorder="1" applyAlignment="1">
      <alignment horizontal="right" vertical="center" wrapText="1"/>
    </xf>
    <xf numFmtId="0" fontId="93" fillId="0" borderId="0" xfId="55" applyFont="1" applyBorder="1" applyAlignment="1">
      <alignment horizontal="left" vertical="top"/>
    </xf>
    <xf numFmtId="0" fontId="93" fillId="0" borderId="0" xfId="30" applyFont="1"/>
    <xf numFmtId="0" fontId="93" fillId="0" borderId="0" xfId="30" applyFont="1" applyBorder="1" applyAlignment="1">
      <alignment horizontal="left"/>
    </xf>
    <xf numFmtId="176" fontId="35" fillId="0" borderId="22" xfId="46" applyNumberFormat="1" applyFont="1" applyBorder="1" applyAlignment="1">
      <alignment vertical="center"/>
    </xf>
    <xf numFmtId="0" fontId="0" fillId="0" borderId="11" xfId="0" applyBorder="1" applyAlignment="1">
      <alignment vertical="center"/>
    </xf>
    <xf numFmtId="0" fontId="153" fillId="3" borderId="0" xfId="37" applyFont="1" applyFill="1"/>
    <xf numFmtId="4" fontId="154" fillId="0" borderId="0" xfId="31" applyNumberFormat="1" applyFont="1"/>
    <xf numFmtId="169" fontId="93" fillId="0" borderId="26" xfId="30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horizontal="right" vertical="center"/>
    </xf>
    <xf numFmtId="0" fontId="155" fillId="0" borderId="0" xfId="0" applyFont="1"/>
    <xf numFmtId="0" fontId="156" fillId="0" borderId="0" xfId="0" applyFont="1" applyAlignment="1">
      <alignment horizontal="right" vertical="center"/>
    </xf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left" vertical="center" indent="15"/>
    </xf>
    <xf numFmtId="0" fontId="157" fillId="0" borderId="0" xfId="0" applyFont="1" applyAlignment="1">
      <alignment horizontal="center" vertical="center"/>
    </xf>
    <xf numFmtId="0" fontId="156" fillId="0" borderId="63" xfId="0" applyFont="1" applyBorder="1" applyAlignment="1">
      <alignment horizontal="center" vertical="center" wrapText="1"/>
    </xf>
    <xf numFmtId="0" fontId="156" fillId="0" borderId="26" xfId="0" applyFont="1" applyBorder="1" applyAlignment="1">
      <alignment horizontal="center" vertical="center" wrapText="1"/>
    </xf>
    <xf numFmtId="0" fontId="156" fillId="0" borderId="0" xfId="0" applyFont="1" applyAlignment="1">
      <alignment horizontal="left"/>
    </xf>
    <xf numFmtId="0" fontId="155" fillId="0" borderId="8" xfId="0" applyFont="1" applyBorder="1"/>
    <xf numFmtId="0" fontId="156" fillId="0" borderId="0" xfId="0" applyFont="1" applyAlignment="1">
      <alignment horizontal="left" indent="15"/>
    </xf>
    <xf numFmtId="0" fontId="8" fillId="0" borderId="0" xfId="22" applyFont="1" applyBorder="1" applyAlignment="1">
      <alignment horizontal="left" vertical="top" wrapText="1"/>
    </xf>
    <xf numFmtId="0" fontId="8" fillId="0" borderId="0" xfId="22" applyFont="1" applyBorder="1" applyAlignment="1">
      <alignment horizontal="justify" vertical="top" wrapText="1"/>
    </xf>
    <xf numFmtId="0" fontId="8" fillId="0" borderId="8" xfId="22" applyFont="1" applyBorder="1" applyAlignment="1">
      <alignment vertical="center" wrapText="1"/>
    </xf>
    <xf numFmtId="0" fontId="8" fillId="0" borderId="0" xfId="22" applyFont="1" applyBorder="1" applyAlignment="1">
      <alignment vertical="center" wrapText="1"/>
    </xf>
    <xf numFmtId="0" fontId="156" fillId="0" borderId="64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justify" vertical="top" wrapText="1"/>
    </xf>
    <xf numFmtId="0" fontId="125" fillId="0" borderId="0" xfId="0" applyFont="1" applyAlignment="1">
      <alignment vertical="center"/>
    </xf>
    <xf numFmtId="4" fontId="156" fillId="6" borderId="20" xfId="0" applyNumberFormat="1" applyFont="1" applyFill="1" applyBorder="1" applyAlignment="1">
      <alignment horizontal="center" vertical="center" wrapText="1"/>
    </xf>
    <xf numFmtId="4" fontId="43" fillId="0" borderId="20" xfId="0" applyNumberFormat="1" applyFont="1" applyFill="1" applyBorder="1" applyAlignment="1">
      <alignment horizontal="center" vertical="center" wrapText="1"/>
    </xf>
    <xf numFmtId="0" fontId="37" fillId="0" borderId="0" xfId="31" applyAlignment="1">
      <alignment horizontal="center" vertical="center"/>
    </xf>
    <xf numFmtId="0" fontId="30" fillId="0" borderId="46" xfId="32" applyFont="1" applyFill="1" applyBorder="1" applyAlignment="1">
      <alignment horizontal="left" vertical="center" wrapText="1"/>
    </xf>
    <xf numFmtId="0" fontId="37" fillId="0" borderId="0" xfId="31" applyFont="1" applyAlignment="1">
      <alignment vertical="center" wrapText="1"/>
    </xf>
    <xf numFmtId="4" fontId="37" fillId="0" borderId="0" xfId="31" applyNumberFormat="1" applyAlignment="1">
      <alignment horizontal="center" vertical="center"/>
    </xf>
    <xf numFmtId="49" fontId="0" fillId="0" borderId="12" xfId="0" applyNumberFormat="1" applyBorder="1" applyAlignment="1">
      <alignment vertical="center"/>
    </xf>
    <xf numFmtId="49" fontId="129" fillId="0" borderId="0" xfId="0" applyNumberFormat="1" applyFont="1" applyBorder="1" applyAlignment="1">
      <alignment vertical="center"/>
    </xf>
    <xf numFmtId="170" fontId="75" fillId="0" borderId="0" xfId="0" applyNumberFormat="1" applyFont="1" applyAlignment="1">
      <alignment horizontal="right"/>
    </xf>
    <xf numFmtId="0" fontId="35" fillId="0" borderId="0" xfId="0" applyFont="1" applyAlignment="1">
      <alignment horizontal="right"/>
    </xf>
    <xf numFmtId="170" fontId="31" fillId="0" borderId="0" xfId="0" applyNumberFormat="1" applyFont="1"/>
    <xf numFmtId="179" fontId="31" fillId="0" borderId="0" xfId="0" applyNumberFormat="1" applyFont="1"/>
    <xf numFmtId="179" fontId="31" fillId="0" borderId="0" xfId="0" applyNumberFormat="1" applyFont="1" applyAlignment="1">
      <alignment horizontal="right"/>
    </xf>
    <xf numFmtId="179" fontId="12" fillId="0" borderId="0" xfId="0" applyNumberFormat="1" applyFont="1" applyAlignment="1"/>
    <xf numFmtId="179" fontId="12" fillId="0" borderId="0" xfId="0" applyNumberFormat="1" applyFont="1" applyAlignment="1">
      <alignment horizontal="right"/>
    </xf>
    <xf numFmtId="10" fontId="31" fillId="0" borderId="0" xfId="0" applyNumberFormat="1" applyFont="1" applyAlignment="1">
      <alignment wrapText="1"/>
    </xf>
    <xf numFmtId="10" fontId="31" fillId="0" borderId="0" xfId="0" applyNumberFormat="1" applyFont="1" applyAlignment="1">
      <alignment horizontal="right" wrapText="1"/>
    </xf>
    <xf numFmtId="4" fontId="12" fillId="0" borderId="0" xfId="0" applyNumberFormat="1" applyFont="1" applyAlignment="1">
      <alignment horizontal="right"/>
    </xf>
    <xf numFmtId="0" fontId="32" fillId="0" borderId="0" xfId="25" applyFont="1"/>
    <xf numFmtId="0" fontId="56" fillId="0" borderId="0" xfId="25" applyFont="1" applyAlignment="1"/>
    <xf numFmtId="0" fontId="56" fillId="0" borderId="0" xfId="25" applyFont="1"/>
    <xf numFmtId="0" fontId="31" fillId="0" borderId="0" xfId="25" applyFont="1"/>
    <xf numFmtId="0" fontId="14" fillId="0" borderId="0" xfId="25" applyFont="1"/>
    <xf numFmtId="49" fontId="42" fillId="0" borderId="0" xfId="31" applyNumberFormat="1" applyFont="1" applyAlignment="1">
      <alignment horizontal="center" vertical="center" wrapText="1"/>
    </xf>
    <xf numFmtId="49" fontId="42" fillId="0" borderId="0" xfId="31" applyNumberFormat="1" applyFont="1" applyBorder="1" applyAlignment="1">
      <alignment horizontal="center" vertical="center" wrapText="1"/>
    </xf>
    <xf numFmtId="49" fontId="42" fillId="0" borderId="8" xfId="31" applyNumberFormat="1" applyFont="1" applyBorder="1" applyAlignment="1">
      <alignment horizontal="center" vertical="center" wrapText="1"/>
    </xf>
    <xf numFmtId="0" fontId="37" fillId="0" borderId="9" xfId="31" applyBorder="1"/>
    <xf numFmtId="14" fontId="35" fillId="0" borderId="0" xfId="37" applyNumberFormat="1"/>
    <xf numFmtId="14" fontId="3" fillId="0" borderId="0" xfId="30" applyNumberFormat="1"/>
    <xf numFmtId="14" fontId="35" fillId="0" borderId="0" xfId="38" applyNumberFormat="1"/>
    <xf numFmtId="2" fontId="37" fillId="0" borderId="9" xfId="31" applyNumberFormat="1" applyBorder="1"/>
    <xf numFmtId="0" fontId="156" fillId="6" borderId="0" xfId="0" applyFont="1" applyFill="1" applyBorder="1" applyAlignment="1">
      <alignment horizontal="justify" vertical="center" wrapText="1"/>
    </xf>
    <xf numFmtId="4" fontId="156" fillId="6" borderId="0" xfId="0" applyNumberFormat="1" applyFont="1" applyFill="1" applyBorder="1" applyAlignment="1">
      <alignment horizontal="center" vertical="center" wrapText="1"/>
    </xf>
    <xf numFmtId="0" fontId="156" fillId="6" borderId="0" xfId="0" applyFont="1" applyFill="1" applyBorder="1" applyAlignment="1">
      <alignment vertical="center" wrapText="1"/>
    </xf>
    <xf numFmtId="0" fontId="42" fillId="0" borderId="0" xfId="31" applyFont="1" applyAlignment="1">
      <alignment horizontal="center" vertical="center"/>
    </xf>
    <xf numFmtId="0" fontId="156" fillId="0" borderId="20" xfId="0" applyFont="1" applyFill="1" applyBorder="1" applyAlignment="1">
      <alignment vertical="center" wrapText="1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2" fontId="37" fillId="0" borderId="0" xfId="31" applyNumberFormat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49" fillId="0" borderId="0" xfId="0" applyNumberFormat="1" applyFont="1" applyBorder="1" applyAlignment="1">
      <alignment horizontal="justify" vertical="center" wrapText="1"/>
    </xf>
    <xf numFmtId="177" fontId="43" fillId="0" borderId="0" xfId="0" applyNumberFormat="1" applyFont="1" applyAlignment="1">
      <alignment vertical="center"/>
    </xf>
    <xf numFmtId="0" fontId="45" fillId="0" borderId="0" xfId="0" applyNumberFormat="1" applyFont="1" applyBorder="1" applyAlignment="1">
      <alignment horizontal="justify" vertical="center" wrapText="1"/>
    </xf>
    <xf numFmtId="0" fontId="43" fillId="0" borderId="0" xfId="0" applyFont="1"/>
    <xf numFmtId="0" fontId="49" fillId="0" borderId="8" xfId="0" applyFont="1" applyBorder="1" applyAlignment="1">
      <alignment horizontal="justify" vertical="center"/>
    </xf>
    <xf numFmtId="0" fontId="43" fillId="0" borderId="8" xfId="0" applyFont="1" applyBorder="1" applyAlignment="1">
      <alignment horizontal="justify" vertical="center"/>
    </xf>
    <xf numFmtId="4" fontId="38" fillId="0" borderId="0" xfId="31" applyNumberFormat="1" applyFont="1"/>
    <xf numFmtId="0" fontId="0" fillId="0" borderId="0" xfId="0" applyFont="1" applyBorder="1" applyAlignment="1">
      <alignment vertical="center" wrapText="1"/>
    </xf>
    <xf numFmtId="0" fontId="156" fillId="6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4" fontId="43" fillId="0" borderId="20" xfId="22" applyNumberFormat="1" applyFont="1" applyFill="1" applyBorder="1" applyAlignment="1">
      <alignment horizontal="center"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56" fillId="0" borderId="20" xfId="22" applyFont="1" applyFill="1" applyBorder="1" applyAlignment="1">
      <alignment vertical="center" wrapText="1"/>
    </xf>
    <xf numFmtId="0" fontId="148" fillId="0" borderId="50" xfId="32" applyFont="1" applyFill="1" applyBorder="1" applyAlignment="1">
      <alignment horizontal="left" vertical="center" wrapText="1"/>
    </xf>
    <xf numFmtId="0" fontId="148" fillId="0" borderId="21" xfId="32" applyFont="1" applyFill="1" applyBorder="1" applyAlignment="1">
      <alignment horizontal="center" vertical="center" wrapText="1"/>
    </xf>
    <xf numFmtId="0" fontId="148" fillId="0" borderId="26" xfId="32" applyFont="1" applyFill="1" applyBorder="1" applyAlignment="1">
      <alignment horizontal="left" vertical="center" wrapText="1"/>
    </xf>
    <xf numFmtId="0" fontId="82" fillId="0" borderId="9" xfId="25" applyFont="1" applyBorder="1" applyAlignment="1">
      <alignment horizontal="center" vertical="center" wrapText="1"/>
    </xf>
    <xf numFmtId="0" fontId="82" fillId="0" borderId="9" xfId="25" applyFont="1" applyBorder="1" applyAlignment="1">
      <alignment horizontal="center" vertical="center"/>
    </xf>
    <xf numFmtId="0" fontId="82" fillId="0" borderId="45" xfId="25" applyFont="1" applyBorder="1" applyAlignment="1">
      <alignment horizontal="center"/>
    </xf>
    <xf numFmtId="0" fontId="82" fillId="0" borderId="45" xfId="25" applyFont="1" applyBorder="1" applyAlignment="1">
      <alignment horizontal="center" vertical="center"/>
    </xf>
    <xf numFmtId="0" fontId="30" fillId="0" borderId="50" xfId="3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48" fillId="0" borderId="21" xfId="32" applyFont="1" applyFill="1" applyBorder="1" applyAlignment="1">
      <alignment horizontal="left" vertical="center" wrapText="1"/>
    </xf>
    <xf numFmtId="180" fontId="6" fillId="0" borderId="0" xfId="0" applyNumberFormat="1" applyFont="1" applyAlignment="1">
      <alignment horizontal="left" wrapText="1"/>
    </xf>
    <xf numFmtId="0" fontId="156" fillId="0" borderId="20" xfId="22" applyFont="1" applyFill="1" applyBorder="1" applyAlignment="1">
      <alignment vertical="center" wrapText="1"/>
    </xf>
    <xf numFmtId="49" fontId="92" fillId="0" borderId="9" xfId="19" applyNumberFormat="1" applyFont="1" applyFill="1" applyBorder="1" applyAlignment="1">
      <alignment horizontal="center" vertical="center" wrapText="1"/>
    </xf>
    <xf numFmtId="49" fontId="92" fillId="0" borderId="26" xfId="19" applyNumberFormat="1" applyFont="1" applyFill="1" applyBorder="1" applyAlignment="1">
      <alignment horizontal="left" vertical="center" wrapText="1"/>
    </xf>
    <xf numFmtId="0" fontId="93" fillId="0" borderId="9" xfId="19" applyNumberFormat="1" applyFont="1" applyFill="1" applyBorder="1" applyAlignment="1">
      <alignment horizontal="left" vertical="top" wrapText="1"/>
    </xf>
    <xf numFmtId="49" fontId="93" fillId="0" borderId="9" xfId="19" applyNumberFormat="1" applyFont="1" applyFill="1" applyBorder="1" applyAlignment="1">
      <alignment horizontal="center" vertical="center" wrapText="1"/>
    </xf>
    <xf numFmtId="2" fontId="93" fillId="0" borderId="26" xfId="19" applyNumberFormat="1" applyFont="1" applyFill="1" applyBorder="1" applyAlignment="1">
      <alignment horizontal="right" vertical="center" wrapText="1"/>
    </xf>
    <xf numFmtId="4" fontId="93" fillId="0" borderId="9" xfId="19" applyNumberFormat="1" applyFont="1" applyFill="1" applyBorder="1" applyAlignment="1">
      <alignment horizontal="right" vertical="center" wrapText="1"/>
    </xf>
    <xf numFmtId="0" fontId="93" fillId="0" borderId="9" xfId="19" applyNumberFormat="1" applyFont="1" applyFill="1" applyBorder="1" applyAlignment="1">
      <alignment horizontal="right" vertical="center" wrapText="1"/>
    </xf>
    <xf numFmtId="4" fontId="93" fillId="0" borderId="26" xfId="19" applyNumberFormat="1" applyFont="1" applyFill="1" applyBorder="1" applyAlignment="1">
      <alignment horizontal="right" vertical="center" wrapText="1"/>
    </xf>
    <xf numFmtId="0" fontId="93" fillId="0" borderId="26" xfId="19" applyNumberFormat="1" applyFont="1" applyFill="1" applyBorder="1" applyAlignment="1">
      <alignment horizontal="center" vertical="center" wrapText="1"/>
    </xf>
    <xf numFmtId="49" fontId="93" fillId="0" borderId="9" xfId="19" applyNumberFormat="1" applyFont="1" applyFill="1" applyBorder="1" applyAlignment="1">
      <alignment horizontal="right" vertical="center" wrapText="1"/>
    </xf>
    <xf numFmtId="49" fontId="92" fillId="0" borderId="9" xfId="19" applyNumberFormat="1" applyFont="1" applyFill="1" applyBorder="1" applyAlignment="1">
      <alignment horizontal="left" vertical="center" wrapText="1"/>
    </xf>
    <xf numFmtId="2" fontId="92" fillId="0" borderId="25" xfId="19" applyNumberFormat="1" applyFont="1" applyFill="1" applyBorder="1" applyAlignment="1">
      <alignment vertical="center" wrapText="1"/>
    </xf>
    <xf numFmtId="49" fontId="92" fillId="0" borderId="10" xfId="19" applyNumberFormat="1" applyFont="1" applyFill="1" applyBorder="1" applyAlignment="1">
      <alignment vertical="center" wrapText="1"/>
    </xf>
    <xf numFmtId="4" fontId="92" fillId="0" borderId="25" xfId="19" applyNumberFormat="1" applyFont="1" applyFill="1" applyBorder="1" applyAlignment="1">
      <alignment horizontal="right" vertical="center" wrapText="1"/>
    </xf>
    <xf numFmtId="49" fontId="93" fillId="0" borderId="45" xfId="19" applyNumberFormat="1" applyFont="1" applyFill="1" applyBorder="1" applyAlignment="1">
      <alignment horizontal="right" vertical="center" wrapText="1"/>
    </xf>
    <xf numFmtId="49" fontId="93" fillId="0" borderId="9" xfId="19" applyNumberFormat="1" applyFont="1" applyFill="1" applyBorder="1" applyAlignment="1">
      <alignment horizontal="left" vertical="center" wrapText="1"/>
    </xf>
    <xf numFmtId="4" fontId="93" fillId="0" borderId="21" xfId="19" applyNumberFormat="1" applyFont="1" applyFill="1" applyBorder="1" applyAlignment="1">
      <alignment horizontal="right" vertical="center" wrapText="1"/>
    </xf>
    <xf numFmtId="4" fontId="93" fillId="0" borderId="50" xfId="19" applyNumberFormat="1" applyFont="1" applyFill="1" applyBorder="1" applyAlignment="1">
      <alignment horizontal="right" vertical="center" wrapText="1"/>
    </xf>
    <xf numFmtId="49" fontId="93" fillId="0" borderId="10" xfId="19" applyNumberFormat="1" applyFont="1" applyFill="1" applyBorder="1" applyAlignment="1">
      <alignment horizontal="center" vertical="center" wrapText="1"/>
    </xf>
    <xf numFmtId="49" fontId="93" fillId="0" borderId="45" xfId="19" applyNumberFormat="1" applyFont="1" applyFill="1" applyBorder="1" applyAlignment="1">
      <alignment horizontal="center" vertical="center" wrapText="1"/>
    </xf>
    <xf numFmtId="49" fontId="92" fillId="0" borderId="26" xfId="19" applyNumberFormat="1" applyFont="1" applyFill="1" applyBorder="1" applyAlignment="1">
      <alignment horizontal="center" vertical="center" wrapText="1"/>
    </xf>
    <xf numFmtId="0" fontId="93" fillId="0" borderId="26" xfId="19" applyNumberFormat="1" applyFont="1" applyFill="1" applyBorder="1" applyAlignment="1">
      <alignment horizontal="left" vertical="center" wrapText="1"/>
    </xf>
    <xf numFmtId="49" fontId="93" fillId="0" borderId="26" xfId="19" applyNumberFormat="1" applyFont="1" applyFill="1" applyBorder="1" applyAlignment="1">
      <alignment horizontal="left" vertical="center" wrapText="1"/>
    </xf>
    <xf numFmtId="169" fontId="93" fillId="0" borderId="26" xfId="19" applyNumberFormat="1" applyFont="1" applyFill="1" applyBorder="1" applyAlignment="1">
      <alignment horizontal="left" vertical="center" wrapText="1"/>
    </xf>
    <xf numFmtId="4" fontId="93" fillId="0" borderId="26" xfId="19" applyNumberFormat="1" applyFont="1" applyFill="1" applyBorder="1" applyAlignment="1">
      <alignment horizontal="left" vertical="center" wrapText="1"/>
    </xf>
    <xf numFmtId="0" fontId="93" fillId="0" borderId="27" xfId="19" applyNumberFormat="1" applyFont="1" applyFill="1" applyBorder="1" applyAlignment="1">
      <alignment horizontal="center" vertical="center" wrapText="1"/>
    </xf>
    <xf numFmtId="49" fontId="93" fillId="0" borderId="26" xfId="19" applyNumberFormat="1" applyFont="1" applyFill="1" applyBorder="1" applyAlignment="1">
      <alignment horizontal="right" vertical="center" wrapText="1"/>
    </xf>
    <xf numFmtId="4" fontId="92" fillId="0" borderId="25" xfId="0" applyNumberFormat="1" applyFont="1" applyFill="1" applyBorder="1" applyAlignment="1">
      <alignment horizontal="right" vertical="center" wrapText="1"/>
    </xf>
    <xf numFmtId="0" fontId="158" fillId="0" borderId="15" xfId="0" applyNumberFormat="1" applyFont="1" applyFill="1" applyBorder="1" applyAlignment="1">
      <alignment vertical="top" wrapText="1"/>
    </xf>
    <xf numFmtId="49" fontId="92" fillId="0" borderId="23" xfId="0" applyNumberFormat="1" applyFont="1" applyFill="1" applyBorder="1" applyAlignment="1">
      <alignment horizontal="right" vertical="center" wrapText="1"/>
    </xf>
    <xf numFmtId="49" fontId="32" fillId="0" borderId="0" xfId="30" applyNumberFormat="1" applyFont="1" applyFill="1" applyBorder="1" applyAlignment="1">
      <alignment horizontal="center" vertical="center" wrapText="1"/>
    </xf>
    <xf numFmtId="49" fontId="32" fillId="0" borderId="0" xfId="30" applyNumberFormat="1" applyFont="1" applyFill="1" applyBorder="1" applyAlignment="1">
      <alignment horizontal="left" vertical="center" wrapText="1"/>
    </xf>
    <xf numFmtId="0" fontId="88" fillId="0" borderId="0" xfId="30" applyNumberFormat="1" applyFont="1" applyFill="1" applyBorder="1" applyAlignment="1">
      <alignment horizontal="left" vertical="top" wrapText="1"/>
    </xf>
    <xf numFmtId="49" fontId="88" fillId="0" borderId="0" xfId="30" applyNumberFormat="1" applyFont="1" applyFill="1" applyBorder="1" applyAlignment="1">
      <alignment horizontal="center" vertical="center" wrapText="1"/>
    </xf>
    <xf numFmtId="2" fontId="88" fillId="0" borderId="0" xfId="30" applyNumberFormat="1" applyFont="1" applyFill="1" applyBorder="1" applyAlignment="1">
      <alignment horizontal="right" vertical="center" wrapText="1"/>
    </xf>
    <xf numFmtId="4" fontId="88" fillId="0" borderId="0" xfId="30" applyNumberFormat="1" applyFont="1" applyFill="1" applyBorder="1" applyAlignment="1">
      <alignment horizontal="right" vertical="center" wrapText="1"/>
    </xf>
    <xf numFmtId="0" fontId="88" fillId="0" borderId="0" xfId="30" applyNumberFormat="1" applyFont="1" applyFill="1" applyBorder="1" applyAlignment="1">
      <alignment horizontal="right" vertical="center" wrapText="1"/>
    </xf>
    <xf numFmtId="0" fontId="88" fillId="0" borderId="0" xfId="30" applyNumberFormat="1" applyFont="1" applyFill="1" applyBorder="1" applyAlignment="1">
      <alignment horizontal="center" vertical="center" wrapText="1"/>
    </xf>
    <xf numFmtId="49" fontId="88" fillId="0" borderId="0" xfId="30" applyNumberFormat="1" applyFont="1" applyFill="1" applyBorder="1" applyAlignment="1">
      <alignment horizontal="right" vertical="center" wrapText="1"/>
    </xf>
    <xf numFmtId="169" fontId="88" fillId="0" borderId="0" xfId="3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5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159" fillId="0" borderId="0" xfId="0" applyNumberFormat="1" applyFont="1" applyAlignment="1"/>
    <xf numFmtId="0" fontId="160" fillId="0" borderId="0" xfId="0" applyNumberFormat="1" applyFont="1" applyAlignment="1">
      <alignment horizontal="right" vertical="center"/>
    </xf>
    <xf numFmtId="0" fontId="160" fillId="0" borderId="8" xfId="0" applyNumberFormat="1" applyFont="1" applyBorder="1" applyAlignment="1"/>
    <xf numFmtId="0" fontId="160" fillId="0" borderId="0" xfId="0" applyNumberFormat="1" applyFont="1" applyAlignment="1">
      <alignment horizontal="left"/>
    </xf>
    <xf numFmtId="0" fontId="160" fillId="0" borderId="0" xfId="0" applyNumberFormat="1" applyFont="1" applyAlignment="1"/>
    <xf numFmtId="0" fontId="160" fillId="0" borderId="0" xfId="0" applyNumberFormat="1" applyFont="1" applyAlignment="1">
      <alignment vertical="center"/>
    </xf>
    <xf numFmtId="0" fontId="159" fillId="0" borderId="0" xfId="0" applyNumberFormat="1" applyFont="1" applyAlignment="1">
      <alignment wrapText="1"/>
    </xf>
    <xf numFmtId="0" fontId="31" fillId="0" borderId="0" xfId="0" applyFont="1" applyAlignment="1">
      <alignment horizontal="right" vertical="top" wrapText="1"/>
    </xf>
    <xf numFmtId="181" fontId="31" fillId="0" borderId="0" xfId="0" applyNumberFormat="1" applyFont="1" applyAlignment="1">
      <alignment horizontal="right" vertical="top"/>
    </xf>
    <xf numFmtId="0" fontId="31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0" fontId="31" fillId="0" borderId="49" xfId="0" applyFont="1" applyBorder="1" applyAlignment="1">
      <alignment horizontal="left" wrapText="1"/>
    </xf>
    <xf numFmtId="0" fontId="31" fillId="0" borderId="8" xfId="0" applyFont="1" applyFill="1" applyBorder="1"/>
    <xf numFmtId="0" fontId="0" fillId="0" borderId="0" xfId="0" applyAlignment="1">
      <alignment horizontal="center"/>
    </xf>
    <xf numFmtId="49" fontId="31" fillId="0" borderId="22" xfId="0" applyNumberFormat="1" applyFont="1" applyBorder="1" applyAlignment="1"/>
    <xf numFmtId="49" fontId="31" fillId="0" borderId="27" xfId="0" applyNumberFormat="1" applyFont="1" applyBorder="1" applyAlignment="1"/>
    <xf numFmtId="49" fontId="31" fillId="0" borderId="59" xfId="0" applyNumberFormat="1" applyFont="1" applyBorder="1" applyAlignment="1"/>
    <xf numFmtId="49" fontId="31" fillId="0" borderId="46" xfId="0" applyNumberFormat="1" applyFont="1" applyBorder="1" applyAlignment="1"/>
    <xf numFmtId="0" fontId="31" fillId="0" borderId="24" xfId="0" applyFont="1" applyBorder="1" applyAlignment="1"/>
    <xf numFmtId="0" fontId="31" fillId="0" borderId="45" xfId="0" applyFont="1" applyBorder="1" applyAlignment="1"/>
    <xf numFmtId="0" fontId="31" fillId="0" borderId="0" xfId="0" applyFont="1" applyBorder="1" applyAlignment="1"/>
    <xf numFmtId="0" fontId="35" fillId="0" borderId="0" xfId="0" applyFont="1" applyAlignment="1">
      <alignment vertical="center"/>
    </xf>
    <xf numFmtId="0" fontId="31" fillId="0" borderId="24" xfId="0" quotePrefix="1" applyFont="1" applyBorder="1" applyAlignment="1"/>
    <xf numFmtId="0" fontId="31" fillId="0" borderId="45" xfId="0" quotePrefix="1" applyFont="1" applyBorder="1" applyAlignment="1"/>
    <xf numFmtId="0" fontId="31" fillId="0" borderId="22" xfId="0" applyFont="1" applyBorder="1" applyAlignment="1"/>
    <xf numFmtId="0" fontId="31" fillId="0" borderId="27" xfId="0" applyFont="1" applyBorder="1" applyAlignment="1"/>
    <xf numFmtId="0" fontId="31" fillId="0" borderId="59" xfId="0" applyFont="1" applyBorder="1" applyAlignment="1"/>
    <xf numFmtId="0" fontId="31" fillId="0" borderId="46" xfId="0" applyFont="1" applyBorder="1" applyAlignment="1"/>
    <xf numFmtId="0" fontId="31" fillId="0" borderId="28" xfId="0" applyFont="1" applyBorder="1" applyAlignment="1"/>
    <xf numFmtId="0" fontId="148" fillId="0" borderId="21" xfId="32" applyFont="1" applyFill="1" applyBorder="1" applyAlignment="1">
      <alignment horizontal="left" vertical="center" wrapText="1"/>
    </xf>
    <xf numFmtId="0" fontId="93" fillId="0" borderId="22" xfId="19" applyNumberFormat="1" applyFont="1" applyFill="1" applyBorder="1" applyAlignment="1">
      <alignment horizontal="right" vertical="center" wrapText="1"/>
    </xf>
    <xf numFmtId="0" fontId="161" fillId="0" borderId="46" xfId="32" applyFont="1" applyFill="1" applyBorder="1" applyAlignment="1">
      <alignment horizontal="left" vertical="top" wrapText="1"/>
    </xf>
    <xf numFmtId="0" fontId="146" fillId="0" borderId="0" xfId="0" applyFont="1"/>
    <xf numFmtId="0" fontId="148" fillId="0" borderId="26" xfId="33" applyFont="1" applyFill="1" applyBorder="1" applyAlignment="1">
      <alignment horizontal="left" vertical="center" wrapText="1"/>
    </xf>
    <xf numFmtId="14" fontId="31" fillId="0" borderId="0" xfId="0" applyNumberFormat="1" applyFont="1" applyFill="1" applyBorder="1" applyAlignment="1">
      <alignment horizontal="center"/>
    </xf>
    <xf numFmtId="2" fontId="31" fillId="0" borderId="0" xfId="0" applyNumberFormat="1" applyFont="1"/>
    <xf numFmtId="0" fontId="43" fillId="0" borderId="21" xfId="37" applyFont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162" fillId="0" borderId="0" xfId="0" applyFont="1"/>
    <xf numFmtId="0" fontId="163" fillId="0" borderId="0" xfId="0" applyFont="1" applyBorder="1" applyAlignment="1">
      <alignment horizontal="center" vertical="top"/>
    </xf>
    <xf numFmtId="0" fontId="14" fillId="0" borderId="0" xfId="25" applyFont="1" applyAlignment="1">
      <alignment horizontal="right"/>
    </xf>
    <xf numFmtId="0" fontId="14" fillId="0" borderId="0" xfId="25" applyFont="1" applyAlignment="1">
      <alignment horizontal="right" vertical="center"/>
    </xf>
    <xf numFmtId="0" fontId="14" fillId="0" borderId="0" xfId="25" applyFont="1" applyAlignment="1">
      <alignment horizontal="center"/>
    </xf>
    <xf numFmtId="0" fontId="30" fillId="0" borderId="46" xfId="32" applyFont="1" applyFill="1" applyBorder="1" applyAlignment="1">
      <alignment horizontal="left" vertical="top" wrapText="1"/>
    </xf>
    <xf numFmtId="0" fontId="147" fillId="0" borderId="0" xfId="0" applyFont="1"/>
    <xf numFmtId="4" fontId="147" fillId="0" borderId="0" xfId="0" applyNumberFormat="1" applyFont="1"/>
    <xf numFmtId="0" fontId="148" fillId="0" borderId="50" xfId="32" applyFont="1" applyFill="1" applyBorder="1" applyAlignment="1">
      <alignment horizontal="left" vertical="center" wrapText="1"/>
    </xf>
    <xf numFmtId="0" fontId="148" fillId="0" borderId="26" xfId="32" applyFont="1" applyFill="1" applyBorder="1" applyAlignment="1">
      <alignment horizontal="left" vertical="center" wrapText="1"/>
    </xf>
    <xf numFmtId="0" fontId="0" fillId="0" borderId="10" xfId="0" applyBorder="1"/>
    <xf numFmtId="0" fontId="43" fillId="6" borderId="26" xfId="37" applyFont="1" applyFill="1" applyBorder="1" applyAlignment="1">
      <alignment vertical="top" wrapText="1"/>
    </xf>
    <xf numFmtId="0" fontId="30" fillId="0" borderId="21" xfId="32" applyFont="1" applyFill="1" applyBorder="1" applyAlignment="1">
      <alignment horizontal="left" vertical="top" wrapText="1"/>
    </xf>
    <xf numFmtId="0" fontId="30" fillId="0" borderId="0" xfId="33" applyFont="1" applyFill="1" applyBorder="1" applyAlignment="1">
      <alignment horizontal="left" vertical="center" wrapText="1"/>
    </xf>
    <xf numFmtId="0" fontId="148" fillId="0" borderId="49" xfId="33" applyFont="1" applyFill="1" applyBorder="1" applyAlignment="1">
      <alignment horizontal="left" vertical="center" wrapText="1"/>
    </xf>
    <xf numFmtId="0" fontId="148" fillId="0" borderId="0" xfId="33" applyFont="1" applyFill="1" applyBorder="1" applyAlignment="1">
      <alignment horizontal="left" vertical="center" wrapText="1"/>
    </xf>
    <xf numFmtId="4" fontId="148" fillId="0" borderId="9" xfId="32" applyNumberFormat="1" applyFont="1" applyFill="1" applyBorder="1" applyAlignment="1">
      <alignment horizontal="center" vertical="center" wrapText="1"/>
    </xf>
    <xf numFmtId="0" fontId="37" fillId="0" borderId="0" xfId="31" applyAlignment="1">
      <alignment horizontal="center" vertical="center"/>
    </xf>
    <xf numFmtId="0" fontId="37" fillId="0" borderId="8" xfId="31" applyBorder="1" applyAlignment="1">
      <alignment horizontal="center" vertical="center"/>
    </xf>
    <xf numFmtId="0" fontId="38" fillId="0" borderId="10" xfId="31" applyFont="1" applyBorder="1" applyAlignment="1">
      <alignment horizontal="center" vertical="center"/>
    </xf>
    <xf numFmtId="0" fontId="38" fillId="0" borderId="8" xfId="31" applyFont="1" applyBorder="1" applyAlignment="1">
      <alignment horizontal="center" vertical="center"/>
    </xf>
    <xf numFmtId="0" fontId="31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 vertical="top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>
      <alignment horizontal="right"/>
    </xf>
    <xf numFmtId="0" fontId="31" fillId="0" borderId="24" xfId="0" applyFont="1" applyBorder="1" applyAlignment="1">
      <alignment horizontal="center"/>
    </xf>
    <xf numFmtId="0" fontId="35" fillId="0" borderId="26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1" fillId="0" borderId="22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0" fontId="0" fillId="0" borderId="0" xfId="0"/>
    <xf numFmtId="0" fontId="14" fillId="0" borderId="0" xfId="0" applyFont="1"/>
    <xf numFmtId="14" fontId="31" fillId="0" borderId="24" xfId="0" applyNumberFormat="1" applyFont="1" applyFill="1" applyBorder="1" applyAlignment="1">
      <alignment horizontal="center"/>
    </xf>
    <xf numFmtId="0" fontId="31" fillId="0" borderId="24" xfId="0" applyFont="1" applyBorder="1"/>
    <xf numFmtId="170" fontId="31" fillId="0" borderId="0" xfId="0" applyNumberFormat="1" applyFont="1" applyAlignment="1">
      <alignment horizontal="right"/>
    </xf>
    <xf numFmtId="0" fontId="31" fillId="0" borderId="0" xfId="0" applyFont="1"/>
    <xf numFmtId="179" fontId="31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31" fillId="0" borderId="0" xfId="0" applyFont="1" applyAlignment="1">
      <alignment horizontal="left" wrapText="1"/>
    </xf>
    <xf numFmtId="0" fontId="14" fillId="0" borderId="49" xfId="0" applyFont="1" applyBorder="1" applyAlignment="1">
      <alignment horizontal="center"/>
    </xf>
    <xf numFmtId="0" fontId="14" fillId="0" borderId="0" xfId="0" applyFont="1"/>
    <xf numFmtId="0" fontId="0" fillId="0" borderId="0" xfId="0"/>
    <xf numFmtId="0" fontId="148" fillId="0" borderId="26" xfId="32" applyFont="1" applyFill="1" applyBorder="1" applyAlignment="1">
      <alignment horizontal="left" vertical="center" wrapText="1"/>
    </xf>
    <xf numFmtId="0" fontId="175" fillId="0" borderId="0" xfId="0" applyFont="1" applyBorder="1" applyAlignment="1">
      <alignment vertical="center"/>
    </xf>
    <xf numFmtId="0" fontId="159" fillId="0" borderId="8" xfId="0" applyNumberFormat="1" applyFont="1" applyBorder="1" applyAlignment="1">
      <alignment horizontal="center"/>
    </xf>
    <xf numFmtId="0" fontId="159" fillId="0" borderId="49" xfId="0" applyNumberFormat="1" applyFont="1" applyBorder="1" applyAlignment="1"/>
    <xf numFmtId="0" fontId="15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147" fillId="0" borderId="0" xfId="25" applyFont="1"/>
    <xf numFmtId="4" fontId="147" fillId="0" borderId="0" xfId="25" applyNumberFormat="1" applyFont="1"/>
    <xf numFmtId="0" fontId="30" fillId="0" borderId="0" xfId="25" applyFont="1" applyAlignment="1">
      <alignment horizontal="center" vertical="center"/>
    </xf>
    <xf numFmtId="0" fontId="30" fillId="0" borderId="0" xfId="25" applyFont="1" applyAlignment="1">
      <alignment horizontal="justify" vertical="top"/>
    </xf>
    <xf numFmtId="0" fontId="37" fillId="0" borderId="9" xfId="31" applyFont="1" applyBorder="1" applyAlignment="1">
      <alignment horizontal="left"/>
    </xf>
    <xf numFmtId="0" fontId="177" fillId="0" borderId="9" xfId="30" applyFont="1" applyBorder="1" applyAlignment="1">
      <alignment horizontal="left"/>
    </xf>
    <xf numFmtId="0" fontId="178" fillId="0" borderId="9" xfId="31" applyFont="1" applyBorder="1" applyAlignment="1">
      <alignment horizontal="left"/>
    </xf>
    <xf numFmtId="0" fontId="178" fillId="0" borderId="9" xfId="31" applyFont="1" applyBorder="1"/>
    <xf numFmtId="0" fontId="179" fillId="0" borderId="9" xfId="30" applyFont="1" applyBorder="1" applyAlignment="1">
      <alignment horizontal="center"/>
    </xf>
    <xf numFmtId="0" fontId="180" fillId="0" borderId="9" xfId="31" applyFont="1" applyBorder="1"/>
    <xf numFmtId="0" fontId="133" fillId="0" borderId="9" xfId="30" applyFont="1" applyBorder="1" applyAlignment="1">
      <alignment horizontal="left"/>
    </xf>
    <xf numFmtId="0" fontId="181" fillId="0" borderId="9" xfId="30" applyFont="1" applyBorder="1" applyAlignment="1">
      <alignment horizontal="center"/>
    </xf>
    <xf numFmtId="0" fontId="133" fillId="0" borderId="9" xfId="31" applyFont="1" applyBorder="1"/>
    <xf numFmtId="0" fontId="161" fillId="0" borderId="9" xfId="0" applyFont="1" applyBorder="1" applyAlignment="1">
      <alignment vertical="center"/>
    </xf>
    <xf numFmtId="4" fontId="179" fillId="0" borderId="9" xfId="30" applyNumberFormat="1" applyFont="1" applyBorder="1" applyAlignment="1">
      <alignment horizontal="right"/>
    </xf>
    <xf numFmtId="4" fontId="92" fillId="7" borderId="25" xfId="0" applyNumberFormat="1" applyFont="1" applyFill="1" applyBorder="1" applyAlignment="1">
      <alignment horizontal="right" vertical="center" wrapText="1"/>
    </xf>
    <xf numFmtId="0" fontId="42" fillId="0" borderId="0" xfId="31" applyNumberFormat="1" applyFont="1" applyBorder="1" applyAlignment="1">
      <alignment horizontal="center" vertical="center" wrapText="1"/>
    </xf>
    <xf numFmtId="0" fontId="42" fillId="0" borderId="8" xfId="31" applyNumberFormat="1" applyFont="1" applyBorder="1" applyAlignment="1">
      <alignment horizontal="center" vertical="center" wrapText="1"/>
    </xf>
    <xf numFmtId="0" fontId="42" fillId="0" borderId="0" xfId="31" applyNumberFormat="1" applyFont="1" applyAlignment="1">
      <alignment horizontal="center" vertical="center" wrapText="1"/>
    </xf>
    <xf numFmtId="4" fontId="181" fillId="0" borderId="9" xfId="30" applyNumberFormat="1" applyFont="1" applyBorder="1" applyAlignment="1">
      <alignment horizontal="center"/>
    </xf>
    <xf numFmtId="4" fontId="6" fillId="7" borderId="9" xfId="37" applyNumberFormat="1" applyFont="1" applyFill="1" applyBorder="1" applyAlignment="1">
      <alignment vertical="top" wrapText="1"/>
    </xf>
    <xf numFmtId="0" fontId="0" fillId="0" borderId="0" xfId="0"/>
    <xf numFmtId="0" fontId="56" fillId="0" borderId="0" xfId="0" applyFont="1" applyBorder="1" applyAlignment="1">
      <alignment horizontal="center" wrapText="1"/>
    </xf>
    <xf numFmtId="0" fontId="0" fillId="0" borderId="0" xfId="0"/>
    <xf numFmtId="0" fontId="43" fillId="0" borderId="0" xfId="0" applyFont="1" applyAlignment="1">
      <alignment vertical="top" wrapText="1"/>
    </xf>
    <xf numFmtId="0" fontId="0" fillId="0" borderId="0" xfId="0" applyBorder="1"/>
    <xf numFmtId="0" fontId="31" fillId="0" borderId="0" xfId="2" applyFont="1" applyAlignment="1">
      <alignment horizontal="center" vertical="center" wrapText="1"/>
    </xf>
    <xf numFmtId="0" fontId="182" fillId="0" borderId="0" xfId="0" applyNumberFormat="1" applyFont="1" applyFill="1" applyAlignment="1">
      <alignment vertical="top" wrapText="1"/>
    </xf>
    <xf numFmtId="0" fontId="2" fillId="0" borderId="0" xfId="0" applyFont="1"/>
    <xf numFmtId="0" fontId="182" fillId="0" borderId="0" xfId="0" applyNumberFormat="1" applyFont="1" applyFill="1" applyAlignment="1">
      <alignment horizontal="left" vertical="top" wrapText="1"/>
    </xf>
    <xf numFmtId="0" fontId="182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82" fillId="0" borderId="9" xfId="0" applyNumberFormat="1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82" fillId="0" borderId="45" xfId="0" applyNumberFormat="1" applyFont="1" applyFill="1" applyBorder="1" applyAlignment="1">
      <alignment vertical="top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4" fontId="26" fillId="0" borderId="9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182" fontId="11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1" fillId="0" borderId="9" xfId="0" applyFont="1" applyBorder="1"/>
    <xf numFmtId="4" fontId="26" fillId="0" borderId="9" xfId="0" applyNumberFormat="1" applyFont="1" applyBorder="1" applyAlignment="1">
      <alignment horizontal="center"/>
    </xf>
    <xf numFmtId="2" fontId="0" fillId="0" borderId="0" xfId="0" applyNumberFormat="1"/>
    <xf numFmtId="4" fontId="11" fillId="0" borderId="9" xfId="0" applyNumberFormat="1" applyFont="1" applyFill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/>
    </xf>
    <xf numFmtId="4" fontId="26" fillId="6" borderId="9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6" fillId="0" borderId="0" xfId="0" applyFont="1" applyBorder="1" applyAlignment="1"/>
    <xf numFmtId="0" fontId="0" fillId="0" borderId="0" xfId="0" applyBorder="1" applyAlignment="1">
      <alignment horizontal="center"/>
    </xf>
    <xf numFmtId="4" fontId="75" fillId="0" borderId="0" xfId="0" applyNumberFormat="1" applyFont="1" applyBorder="1" applyAlignment="1">
      <alignment horizontal="right"/>
    </xf>
    <xf numFmtId="175" fontId="0" fillId="0" borderId="0" xfId="0" applyNumberFormat="1"/>
    <xf numFmtId="0" fontId="0" fillId="0" borderId="0" xfId="0" applyFont="1" applyBorder="1"/>
    <xf numFmtId="0" fontId="2" fillId="0" borderId="0" xfId="0" applyFont="1" applyBorder="1" applyAlignment="1">
      <alignment horizontal="center"/>
    </xf>
    <xf numFmtId="0" fontId="43" fillId="0" borderId="0" xfId="56" applyFont="1"/>
    <xf numFmtId="0" fontId="2" fillId="0" borderId="0" xfId="56"/>
    <xf numFmtId="0" fontId="43" fillId="0" borderId="0" xfId="56" applyFont="1" applyAlignment="1">
      <alignment vertical="top"/>
    </xf>
    <xf numFmtId="0" fontId="66" fillId="0" borderId="0" xfId="56" applyFont="1" applyAlignment="1">
      <alignment wrapText="1"/>
    </xf>
    <xf numFmtId="0" fontId="170" fillId="0" borderId="0" xfId="56" applyFont="1" applyAlignment="1">
      <alignment horizontal="center" wrapText="1"/>
    </xf>
    <xf numFmtId="0" fontId="43" fillId="0" borderId="9" xfId="56" applyFont="1" applyBorder="1" applyAlignment="1">
      <alignment horizontal="center" vertical="center"/>
    </xf>
    <xf numFmtId="0" fontId="43" fillId="0" borderId="9" xfId="56" applyFont="1" applyBorder="1"/>
    <xf numFmtId="0" fontId="151" fillId="3" borderId="9" xfId="56" applyFont="1" applyFill="1" applyBorder="1"/>
    <xf numFmtId="0" fontId="43" fillId="0" borderId="24" xfId="56" applyFont="1" applyBorder="1"/>
    <xf numFmtId="0" fontId="43" fillId="0" borderId="94" xfId="56" applyFont="1" applyBorder="1" applyAlignment="1">
      <alignment horizontal="center" vertical="center" wrapText="1"/>
    </xf>
    <xf numFmtId="0" fontId="43" fillId="0" borderId="9" xfId="56" applyFont="1" applyBorder="1" applyAlignment="1">
      <alignment horizontal="left" vertical="center" wrapText="1"/>
    </xf>
    <xf numFmtId="0" fontId="43" fillId="0" borderId="9" xfId="57" applyFont="1" applyBorder="1" applyAlignment="1">
      <alignment vertical="top" wrapText="1"/>
    </xf>
    <xf numFmtId="0" fontId="43" fillId="0" borderId="9" xfId="57" applyFont="1" applyBorder="1" applyAlignment="1">
      <alignment horizontal="center" vertical="center" wrapText="1"/>
    </xf>
    <xf numFmtId="4" fontId="43" fillId="0" borderId="9" xfId="57" applyNumberFormat="1" applyFont="1" applyBorder="1" applyAlignment="1">
      <alignment horizontal="right" vertical="center" wrapText="1"/>
    </xf>
    <xf numFmtId="0" fontId="43" fillId="0" borderId="0" xfId="56" applyFont="1" applyAlignment="1">
      <alignment horizontal="left" vertical="center"/>
    </xf>
    <xf numFmtId="0" fontId="43" fillId="0" borderId="0" xfId="56" applyFont="1" applyBorder="1"/>
    <xf numFmtId="0" fontId="152" fillId="3" borderId="0" xfId="56" applyFont="1" applyFill="1" applyBorder="1" applyAlignment="1">
      <alignment horizontal="center" vertical="center" wrapText="1"/>
    </xf>
    <xf numFmtId="0" fontId="43" fillId="0" borderId="9" xfId="56" applyFont="1" applyBorder="1" applyAlignment="1">
      <alignment horizontal="center" vertical="center" wrapText="1"/>
    </xf>
    <xf numFmtId="0" fontId="43" fillId="0" borderId="9" xfId="56" applyFont="1" applyBorder="1" applyAlignment="1">
      <alignment vertical="top" wrapText="1"/>
    </xf>
    <xf numFmtId="4" fontId="43" fillId="0" borderId="9" xfId="56" applyNumberFormat="1" applyFont="1" applyBorder="1" applyAlignment="1">
      <alignment horizontal="right" vertical="center" wrapText="1"/>
    </xf>
    <xf numFmtId="0" fontId="6" fillId="0" borderId="9" xfId="56" applyFont="1" applyBorder="1" applyAlignment="1">
      <alignment horizontal="center" vertical="center" wrapText="1"/>
    </xf>
    <xf numFmtId="4" fontId="6" fillId="0" borderId="9" xfId="56" applyNumberFormat="1" applyFont="1" applyBorder="1" applyAlignment="1">
      <alignment horizontal="right" vertical="center" wrapText="1"/>
    </xf>
    <xf numFmtId="9" fontId="43" fillId="0" borderId="9" xfId="57" applyNumberFormat="1" applyFont="1" applyBorder="1" applyAlignment="1">
      <alignment vertical="top" wrapText="1"/>
    </xf>
    <xf numFmtId="0" fontId="43" fillId="0" borderId="95" xfId="56" applyFont="1" applyBorder="1" applyAlignment="1">
      <alignment vertical="top" wrapText="1"/>
    </xf>
    <xf numFmtId="0" fontId="43" fillId="0" borderId="94" xfId="57" applyFont="1" applyBorder="1" applyAlignment="1">
      <alignment vertical="top" wrapText="1"/>
    </xf>
    <xf numFmtId="4" fontId="43" fillId="0" borderId="94" xfId="57" applyNumberFormat="1" applyFont="1" applyFill="1" applyBorder="1" applyAlignment="1">
      <alignment horizontal="right" vertical="center" wrapText="1"/>
    </xf>
    <xf numFmtId="0" fontId="43" fillId="0" borderId="94" xfId="56" applyFont="1" applyBorder="1" applyAlignment="1">
      <alignment vertical="top" wrapText="1"/>
    </xf>
    <xf numFmtId="4" fontId="43" fillId="0" borderId="94" xfId="57" applyNumberFormat="1" applyFont="1" applyBorder="1" applyAlignment="1">
      <alignment horizontal="right" vertical="center" wrapText="1"/>
    </xf>
    <xf numFmtId="10" fontId="43" fillId="0" borderId="9" xfId="57" applyNumberFormat="1" applyFont="1" applyBorder="1" applyAlignment="1">
      <alignment vertical="top" wrapText="1"/>
    </xf>
    <xf numFmtId="0" fontId="43" fillId="0" borderId="95" xfId="56" applyFont="1" applyBorder="1" applyAlignment="1">
      <alignment horizontal="center" vertical="center" wrapText="1"/>
    </xf>
    <xf numFmtId="0" fontId="43" fillId="0" borderId="95" xfId="57" applyFont="1" applyBorder="1" applyAlignment="1">
      <alignment vertical="top" wrapText="1"/>
    </xf>
    <xf numFmtId="2" fontId="43" fillId="0" borderId="95" xfId="57" applyNumberFormat="1" applyFont="1" applyBorder="1" applyAlignment="1">
      <alignment horizontal="center" vertical="center" wrapText="1"/>
    </xf>
    <xf numFmtId="4" fontId="43" fillId="0" borderId="95" xfId="57" applyNumberFormat="1" applyFont="1" applyBorder="1" applyAlignment="1">
      <alignment horizontal="right" vertical="center" wrapText="1"/>
    </xf>
    <xf numFmtId="0" fontId="6" fillId="0" borderId="0" xfId="56" applyFont="1"/>
    <xf numFmtId="4" fontId="6" fillId="0" borderId="25" xfId="57" applyNumberFormat="1" applyFont="1" applyBorder="1" applyAlignment="1">
      <alignment horizontal="right" vertical="top" wrapText="1"/>
    </xf>
    <xf numFmtId="0" fontId="6" fillId="0" borderId="0" xfId="56" applyFont="1" applyBorder="1" applyAlignment="1">
      <alignment horizontal="left" vertical="center" wrapText="1"/>
    </xf>
    <xf numFmtId="4" fontId="6" fillId="0" borderId="0" xfId="57" applyNumberFormat="1" applyFont="1" applyBorder="1" applyAlignment="1">
      <alignment horizontal="right" vertical="top" wrapText="1"/>
    </xf>
    <xf numFmtId="0" fontId="43" fillId="0" borderId="96" xfId="56" applyFont="1" applyBorder="1" applyAlignment="1">
      <alignment horizontal="center" vertical="center" wrapText="1"/>
    </xf>
    <xf numFmtId="0" fontId="43" fillId="0" borderId="96" xfId="56" applyFont="1" applyBorder="1" applyAlignment="1">
      <alignment horizontal="left" vertical="top" wrapText="1"/>
    </xf>
    <xf numFmtId="4" fontId="43" fillId="6" borderId="96" xfId="56" applyNumberFormat="1" applyFont="1" applyFill="1" applyBorder="1" applyAlignment="1">
      <alignment horizontal="right" vertical="center" wrapText="1"/>
    </xf>
    <xf numFmtId="0" fontId="43" fillId="0" borderId="24" xfId="56" applyFont="1" applyBorder="1" applyAlignment="1">
      <alignment horizontal="center" vertical="center" wrapText="1"/>
    </xf>
    <xf numFmtId="0" fontId="43" fillId="0" borderId="9" xfId="56" applyFont="1" applyBorder="1" applyAlignment="1">
      <alignment horizontal="left" vertical="top" wrapText="1"/>
    </xf>
    <xf numFmtId="0" fontId="43" fillId="0" borderId="0" xfId="56" applyFont="1" applyBorder="1" applyAlignment="1">
      <alignment horizontal="center" vertical="center" wrapText="1"/>
    </xf>
    <xf numFmtId="0" fontId="48" fillId="6" borderId="94" xfId="56" applyFont="1" applyFill="1" applyBorder="1" applyAlignment="1">
      <alignment horizontal="left" vertical="top" wrapText="1"/>
    </xf>
    <xf numFmtId="4" fontId="43" fillId="6" borderId="94" xfId="56" applyNumberFormat="1" applyFont="1" applyFill="1" applyBorder="1" applyAlignment="1">
      <alignment horizontal="right" vertical="center" wrapText="1"/>
    </xf>
    <xf numFmtId="0" fontId="43" fillId="0" borderId="94" xfId="56" applyFont="1" applyBorder="1" applyAlignment="1">
      <alignment horizontal="left" vertical="top" wrapText="1"/>
    </xf>
    <xf numFmtId="4" fontId="43" fillId="0" borderId="94" xfId="56" applyNumberFormat="1" applyFont="1" applyFill="1" applyBorder="1" applyAlignment="1">
      <alignment horizontal="right" vertical="center" wrapText="1"/>
    </xf>
    <xf numFmtId="4" fontId="6" fillId="0" borderId="25" xfId="56" applyNumberFormat="1" applyFont="1" applyBorder="1" applyAlignment="1">
      <alignment horizontal="right" vertical="center" wrapText="1"/>
    </xf>
    <xf numFmtId="0" fontId="43" fillId="0" borderId="90" xfId="56" applyFont="1" applyBorder="1" applyAlignment="1">
      <alignment vertical="top" wrapText="1"/>
    </xf>
    <xf numFmtId="4" fontId="43" fillId="6" borderId="95" xfId="56" applyNumberFormat="1" applyFont="1" applyFill="1" applyBorder="1" applyAlignment="1">
      <alignment vertical="top" wrapText="1"/>
    </xf>
    <xf numFmtId="0" fontId="43" fillId="0" borderId="98" xfId="56" applyFont="1" applyBorder="1" applyAlignment="1">
      <alignment horizontal="center" vertical="center" wrapText="1"/>
    </xf>
    <xf numFmtId="0" fontId="6" fillId="0" borderId="24" xfId="0" applyFont="1" applyBorder="1" applyAlignment="1"/>
    <xf numFmtId="0" fontId="6" fillId="0" borderId="10" xfId="0" applyFont="1" applyBorder="1" applyAlignment="1"/>
    <xf numFmtId="0" fontId="43" fillId="0" borderId="0" xfId="56" applyFont="1" applyBorder="1" applyAlignment="1">
      <alignment horizontal="left" vertical="top" wrapText="1"/>
    </xf>
    <xf numFmtId="0" fontId="43" fillId="0" borderId="0" xfId="58" applyFont="1" applyBorder="1" applyAlignment="1">
      <alignment vertical="top" wrapText="1"/>
    </xf>
    <xf numFmtId="0" fontId="43" fillId="0" borderId="0" xfId="56" applyFont="1" applyBorder="1" applyAlignment="1">
      <alignment vertical="top" wrapText="1"/>
    </xf>
    <xf numFmtId="4" fontId="43" fillId="0" borderId="0" xfId="56" applyNumberFormat="1" applyFont="1" applyBorder="1" applyAlignment="1">
      <alignment vertical="top" wrapText="1"/>
    </xf>
    <xf numFmtId="0" fontId="43" fillId="2" borderId="0" xfId="56" applyFont="1" applyFill="1"/>
    <xf numFmtId="0" fontId="43" fillId="0" borderId="0" xfId="56" applyFont="1" applyAlignment="1">
      <alignment horizontal="left" vertical="top" wrapText="1"/>
    </xf>
    <xf numFmtId="0" fontId="43" fillId="0" borderId="0" xfId="56" applyFont="1" applyAlignment="1">
      <alignment vertical="top" wrapText="1"/>
    </xf>
    <xf numFmtId="0" fontId="43" fillId="0" borderId="8" xfId="56" applyFont="1" applyBorder="1" applyAlignment="1">
      <alignment vertical="top" wrapText="1"/>
    </xf>
    <xf numFmtId="0" fontId="43" fillId="0" borderId="0" xfId="56" applyFont="1" applyAlignment="1">
      <alignment horizontal="right" vertical="top" wrapText="1"/>
    </xf>
    <xf numFmtId="0" fontId="43" fillId="0" borderId="0" xfId="56" applyFont="1" applyAlignment="1">
      <alignment horizontal="left" vertical="top"/>
    </xf>
    <xf numFmtId="17" fontId="0" fillId="0" borderId="0" xfId="0" applyNumberFormat="1"/>
    <xf numFmtId="0" fontId="187" fillId="0" borderId="94" xfId="56" applyFont="1" applyBorder="1" applyAlignment="1">
      <alignment horizontal="center" vertical="center" wrapText="1"/>
    </xf>
    <xf numFmtId="0" fontId="0" fillId="0" borderId="0" xfId="0"/>
    <xf numFmtId="0" fontId="3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right"/>
    </xf>
    <xf numFmtId="0" fontId="14" fillId="0" borderId="49" xfId="0" applyFont="1" applyBorder="1" applyAlignment="1">
      <alignment horizontal="center"/>
    </xf>
    <xf numFmtId="0" fontId="0" fillId="0" borderId="0" xfId="0"/>
    <xf numFmtId="0" fontId="14" fillId="0" borderId="0" xfId="0" applyFont="1"/>
    <xf numFmtId="170" fontId="31" fillId="0" borderId="0" xfId="0" applyNumberFormat="1" applyFont="1" applyAlignment="1">
      <alignment horizontal="right"/>
    </xf>
    <xf numFmtId="0" fontId="14" fillId="0" borderId="0" xfId="0" applyFont="1" applyBorder="1" applyAlignment="1">
      <alignment horizontal="center"/>
    </xf>
    <xf numFmtId="0" fontId="31" fillId="0" borderId="0" xfId="0" applyFont="1"/>
    <xf numFmtId="179" fontId="31" fillId="0" borderId="0" xfId="0" applyNumberFormat="1" applyFont="1" applyAlignment="1">
      <alignment horizontal="right"/>
    </xf>
    <xf numFmtId="0" fontId="37" fillId="0" borderId="0" xfId="31" applyAlignment="1">
      <alignment horizontal="center" vertical="center"/>
    </xf>
    <xf numFmtId="49" fontId="27" fillId="0" borderId="0" xfId="31" applyNumberFormat="1" applyFont="1" applyAlignment="1">
      <alignment vertical="center" wrapText="1"/>
    </xf>
    <xf numFmtId="0" fontId="38" fillId="0" borderId="10" xfId="31" applyFont="1" applyBorder="1" applyAlignment="1">
      <alignment horizontal="left" vertical="center" wrapText="1"/>
    </xf>
    <xf numFmtId="0" fontId="37" fillId="0" borderId="9" xfId="31" applyBorder="1" applyAlignment="1">
      <alignment horizontal="center" vertical="center" wrapText="1"/>
    </xf>
    <xf numFmtId="0" fontId="37" fillId="0" borderId="0" xfId="31" applyAlignment="1">
      <alignment horizontal="right" vertical="center"/>
    </xf>
    <xf numFmtId="10" fontId="12" fillId="0" borderId="24" xfId="0" applyNumberFormat="1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10" fontId="31" fillId="0" borderId="0" xfId="0" applyNumberFormat="1" applyFont="1" applyAlignment="1">
      <alignment horizontal="left" wrapText="1"/>
    </xf>
    <xf numFmtId="0" fontId="0" fillId="0" borderId="0" xfId="0"/>
    <xf numFmtId="0" fontId="0" fillId="0" borderId="0" xfId="0" applyBorder="1" applyAlignment="1">
      <alignment vertic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right"/>
    </xf>
    <xf numFmtId="0" fontId="31" fillId="0" borderId="22" xfId="0" applyFont="1" applyBorder="1" applyAlignment="1">
      <alignment horizontal="center"/>
    </xf>
    <xf numFmtId="0" fontId="0" fillId="0" borderId="0" xfId="0"/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31" fillId="0" borderId="8" xfId="0" applyFont="1" applyBorder="1" applyAlignment="1">
      <alignment wrapText="1"/>
    </xf>
    <xf numFmtId="4" fontId="30" fillId="0" borderId="0" xfId="0" applyNumberFormat="1" applyFont="1" applyAlignment="1">
      <alignment horizontal="right" vertical="center" wrapText="1" shrinkToFit="1"/>
    </xf>
    <xf numFmtId="0" fontId="43" fillId="0" borderId="0" xfId="0" applyFont="1" applyAlignment="1">
      <alignment horizontal="left"/>
    </xf>
    <xf numFmtId="4" fontId="30" fillId="0" borderId="0" xfId="0" applyNumberFormat="1" applyFont="1" applyBorder="1" applyAlignment="1">
      <alignment horizontal="right" vertical="center" wrapText="1" shrinkToFit="1"/>
    </xf>
    <xf numFmtId="0" fontId="31" fillId="0" borderId="0" xfId="0" applyFont="1"/>
    <xf numFmtId="0" fontId="0" fillId="0" borderId="91" xfId="0" applyBorder="1" applyAlignment="1">
      <alignment horizontal="center"/>
    </xf>
    <xf numFmtId="0" fontId="0" fillId="0" borderId="0" xfId="0"/>
    <xf numFmtId="0" fontId="0" fillId="0" borderId="0" xfId="0"/>
    <xf numFmtId="4" fontId="148" fillId="6" borderId="9" xfId="49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83" fontId="0" fillId="0" borderId="0" xfId="0" applyNumberFormat="1"/>
    <xf numFmtId="0" fontId="148" fillId="0" borderId="50" xfId="32" applyFont="1" applyFill="1" applyBorder="1" applyAlignment="1">
      <alignment horizontal="left" vertical="center" wrapText="1"/>
    </xf>
    <xf numFmtId="0" fontId="148" fillId="0" borderId="26" xfId="32" applyFont="1" applyFill="1" applyBorder="1" applyAlignment="1">
      <alignment horizontal="left" vertical="center" wrapText="1"/>
    </xf>
    <xf numFmtId="0" fontId="0" fillId="0" borderId="0" xfId="0"/>
    <xf numFmtId="0" fontId="161" fillId="0" borderId="46" xfId="32" applyFont="1" applyFill="1" applyBorder="1" applyAlignment="1">
      <alignment horizontal="left" vertical="center" wrapText="1"/>
    </xf>
    <xf numFmtId="0" fontId="148" fillId="0" borderId="26" xfId="32" applyFont="1" applyFill="1" applyBorder="1" applyAlignment="1">
      <alignment horizontal="left" vertical="top" wrapText="1"/>
    </xf>
    <xf numFmtId="2" fontId="11" fillId="0" borderId="106" xfId="0" applyNumberFormat="1" applyFont="1" applyBorder="1" applyAlignment="1">
      <alignment horizontal="center" vertical="center"/>
    </xf>
    <xf numFmtId="0" fontId="148" fillId="0" borderId="106" xfId="59" applyFont="1" applyFill="1" applyBorder="1" applyAlignment="1">
      <alignment horizontal="left" vertical="center" wrapText="1"/>
    </xf>
    <xf numFmtId="0" fontId="148" fillId="0" borderId="45" xfId="59" applyFont="1" applyFill="1" applyBorder="1" applyAlignment="1">
      <alignment horizontal="center" vertical="center" wrapText="1"/>
    </xf>
    <xf numFmtId="0" fontId="43" fillId="0" borderId="104" xfId="56" applyFont="1" applyBorder="1" applyAlignment="1">
      <alignment vertical="top" wrapText="1"/>
    </xf>
    <xf numFmtId="0" fontId="43" fillId="0" borderId="104" xfId="56" applyFont="1" applyBorder="1" applyAlignment="1">
      <alignment horizontal="center" vertical="center" wrapText="1"/>
    </xf>
    <xf numFmtId="4" fontId="6" fillId="7" borderId="45" xfId="0" applyNumberFormat="1" applyFont="1" applyFill="1" applyBorder="1" applyAlignment="1"/>
    <xf numFmtId="0" fontId="0" fillId="0" borderId="0" xfId="0"/>
    <xf numFmtId="0" fontId="161" fillId="0" borderId="21" xfId="32" applyFont="1" applyFill="1" applyBorder="1" applyAlignment="1">
      <alignment horizontal="left" vertical="top" wrapText="1"/>
    </xf>
    <xf numFmtId="0" fontId="148" fillId="0" borderId="26" xfId="32" applyFont="1" applyFill="1" applyBorder="1" applyAlignment="1">
      <alignment horizontal="left" vertical="center" wrapText="1"/>
    </xf>
    <xf numFmtId="0" fontId="148" fillId="0" borderId="50" xfId="32" applyFont="1" applyFill="1" applyBorder="1" applyAlignment="1">
      <alignment horizontal="left" vertical="center" wrapText="1"/>
    </xf>
    <xf numFmtId="0" fontId="0" fillId="0" borderId="0" xfId="0"/>
    <xf numFmtId="0" fontId="43" fillId="0" borderId="106" xfId="56" applyFont="1" applyBorder="1" applyAlignment="1">
      <alignment horizontal="center" vertical="center" wrapText="1"/>
    </xf>
    <xf numFmtId="4" fontId="6" fillId="7" borderId="106" xfId="0" applyNumberFormat="1" applyFont="1" applyFill="1" applyBorder="1" applyAlignment="1">
      <alignment horizontal="right" vertical="center" wrapText="1"/>
    </xf>
    <xf numFmtId="0" fontId="161" fillId="6" borderId="46" xfId="32" applyFont="1" applyFill="1" applyBorder="1" applyAlignment="1">
      <alignment horizontal="left" vertical="center" wrapText="1"/>
    </xf>
    <xf numFmtId="2" fontId="147" fillId="0" borderId="0" xfId="25" applyNumberFormat="1" applyFont="1"/>
    <xf numFmtId="0" fontId="147" fillId="0" borderId="106" xfId="25" applyFont="1" applyBorder="1"/>
    <xf numFmtId="0" fontId="188" fillId="0" borderId="0" xfId="0" applyNumberFormat="1" applyFont="1" applyAlignment="1"/>
    <xf numFmtId="14" fontId="160" fillId="0" borderId="0" xfId="0" applyNumberFormat="1" applyFont="1" applyAlignment="1"/>
    <xf numFmtId="0" fontId="189" fillId="0" borderId="0" xfId="0" applyNumberFormat="1" applyFont="1" applyAlignment="1"/>
    <xf numFmtId="170" fontId="189" fillId="0" borderId="0" xfId="0" applyNumberFormat="1" applyFont="1" applyAlignment="1"/>
    <xf numFmtId="0" fontId="190" fillId="0" borderId="0" xfId="0" applyNumberFormat="1" applyFont="1" applyAlignment="1"/>
    <xf numFmtId="170" fontId="159" fillId="0" borderId="0" xfId="0" applyNumberFormat="1" applyFont="1" applyAlignment="1"/>
    <xf numFmtId="181" fontId="189" fillId="0" borderId="0" xfId="0" applyNumberFormat="1" applyFont="1" applyAlignment="1"/>
    <xf numFmtId="184" fontId="159" fillId="0" borderId="0" xfId="0" applyNumberFormat="1" applyFont="1" applyAlignment="1">
      <alignment horizontal="right"/>
    </xf>
    <xf numFmtId="0" fontId="31" fillId="0" borderId="0" xfId="0" quotePrefix="1" applyFont="1" applyAlignment="1">
      <alignment horizontal="left" vertical="top" wrapText="1"/>
    </xf>
    <xf numFmtId="0" fontId="69" fillId="0" borderId="0" xfId="0" applyFont="1" applyAlignment="1">
      <alignment horizontal="right" vertical="top" wrapText="1"/>
    </xf>
    <xf numFmtId="0" fontId="31" fillId="0" borderId="0" xfId="0" applyFont="1" applyAlignment="1">
      <alignment horizontal="right" vertical="top"/>
    </xf>
    <xf numFmtId="170" fontId="31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69" fillId="0" borderId="8" xfId="0" applyFont="1" applyBorder="1" applyAlignment="1">
      <alignment horizontal="right" vertical="top" wrapText="1"/>
    </xf>
    <xf numFmtId="0" fontId="31" fillId="0" borderId="8" xfId="0" applyFont="1" applyBorder="1" applyAlignment="1">
      <alignment horizontal="right" vertical="top"/>
    </xf>
    <xf numFmtId="170" fontId="31" fillId="0" borderId="8" xfId="0" applyNumberFormat="1" applyFont="1" applyBorder="1" applyAlignment="1">
      <alignment horizontal="right" vertical="top"/>
    </xf>
    <xf numFmtId="0" fontId="31" fillId="0" borderId="8" xfId="0" applyFont="1" applyBorder="1" applyAlignment="1">
      <alignment horizontal="right" vertical="top" wrapText="1"/>
    </xf>
    <xf numFmtId="0" fontId="31" fillId="0" borderId="8" xfId="0" quotePrefix="1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2" fillId="0" borderId="49" xfId="0" applyFont="1" applyBorder="1" applyAlignment="1">
      <alignment vertical="top"/>
    </xf>
    <xf numFmtId="0" fontId="13" fillId="0" borderId="49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right" vertical="top"/>
    </xf>
    <xf numFmtId="0" fontId="161" fillId="0" borderId="49" xfId="33" applyFont="1" applyFill="1" applyBorder="1" applyAlignment="1">
      <alignment horizontal="left" vertical="center" wrapText="1"/>
    </xf>
    <xf numFmtId="0" fontId="161" fillId="0" borderId="105" xfId="59" applyFont="1" applyFill="1" applyBorder="1" applyAlignment="1">
      <alignment horizontal="left" vertical="center" wrapText="1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170" fontId="12" fillId="0" borderId="49" xfId="0" applyNumberFormat="1" applyFont="1" applyBorder="1" applyAlignment="1">
      <alignment horizontal="right" vertical="top"/>
    </xf>
    <xf numFmtId="0" fontId="83" fillId="0" borderId="0" xfId="0" applyFont="1" applyAlignment="1">
      <alignment vertical="top" wrapText="1"/>
    </xf>
    <xf numFmtId="170" fontId="159" fillId="0" borderId="0" xfId="0" applyNumberFormat="1" applyFont="1" applyAlignment="1">
      <alignment horizontal="right"/>
    </xf>
    <xf numFmtId="0" fontId="159" fillId="0" borderId="0" xfId="0" applyNumberFormat="1" applyFont="1" applyAlignment="1">
      <alignment horizontal="right"/>
    </xf>
    <xf numFmtId="0" fontId="0" fillId="0" borderId="0" xfId="0"/>
    <xf numFmtId="0" fontId="160" fillId="0" borderId="106" xfId="0" applyNumberFormat="1" applyFont="1" applyBorder="1" applyAlignment="1">
      <alignment horizontal="center" vertical="center"/>
    </xf>
    <xf numFmtId="0" fontId="31" fillId="0" borderId="106" xfId="0" quotePrefix="1" applyFont="1" applyBorder="1" applyAlignment="1">
      <alignment horizontal="left" vertical="top" wrapText="1"/>
    </xf>
    <xf numFmtId="0" fontId="31" fillId="0" borderId="106" xfId="0" applyFont="1" applyBorder="1" applyAlignment="1">
      <alignment horizontal="left" vertical="top" wrapText="1"/>
    </xf>
    <xf numFmtId="0" fontId="31" fillId="0" borderId="106" xfId="0" applyFont="1" applyBorder="1" applyAlignment="1">
      <alignment horizontal="center" vertical="top" wrapText="1"/>
    </xf>
    <xf numFmtId="170" fontId="31" fillId="0" borderId="106" xfId="0" applyNumberFormat="1" applyFont="1" applyBorder="1" applyAlignment="1">
      <alignment horizontal="right" vertical="top" wrapText="1"/>
    </xf>
    <xf numFmtId="0" fontId="31" fillId="0" borderId="106" xfId="0" applyFont="1" applyBorder="1" applyAlignment="1">
      <alignment horizontal="right" vertical="top" wrapText="1"/>
    </xf>
    <xf numFmtId="0" fontId="12" fillId="0" borderId="106" xfId="0" quotePrefix="1" applyFont="1" applyBorder="1" applyAlignment="1">
      <alignment horizontal="left" vertical="top" wrapText="1"/>
    </xf>
    <xf numFmtId="0" fontId="12" fillId="0" borderId="106" xfId="0" applyFont="1" applyBorder="1" applyAlignment="1">
      <alignment horizontal="left" vertical="top" wrapText="1"/>
    </xf>
    <xf numFmtId="0" fontId="12" fillId="0" borderId="106" xfId="0" applyFont="1" applyBorder="1" applyAlignment="1">
      <alignment horizontal="center" vertical="top" wrapText="1"/>
    </xf>
    <xf numFmtId="170" fontId="12" fillId="0" borderId="106" xfId="0" applyNumberFormat="1" applyFont="1" applyBorder="1" applyAlignment="1">
      <alignment horizontal="right" vertical="top" wrapText="1"/>
    </xf>
    <xf numFmtId="0" fontId="12" fillId="0" borderId="106" xfId="0" applyFont="1" applyBorder="1" applyAlignment="1">
      <alignment horizontal="right" vertical="top" wrapText="1"/>
    </xf>
    <xf numFmtId="0" fontId="159" fillId="0" borderId="115" xfId="0" applyNumberFormat="1" applyFont="1" applyBorder="1" applyAlignment="1">
      <alignment horizontal="center" vertical="center" wrapText="1"/>
    </xf>
    <xf numFmtId="0" fontId="2" fillId="0" borderId="115" xfId="0" applyNumberFormat="1" applyFont="1" applyBorder="1" applyAlignment="1">
      <alignment horizontal="center" vertical="center" wrapText="1"/>
    </xf>
    <xf numFmtId="0" fontId="159" fillId="0" borderId="115" xfId="0" applyNumberFormat="1" applyFont="1" applyBorder="1" applyAlignment="1">
      <alignment horizontal="center"/>
    </xf>
    <xf numFmtId="0" fontId="160" fillId="0" borderId="115" xfId="0" applyNumberFormat="1" applyFont="1" applyBorder="1" applyAlignment="1">
      <alignment horizontal="center"/>
    </xf>
    <xf numFmtId="170" fontId="159" fillId="0" borderId="0" xfId="0" applyNumberFormat="1" applyFont="1" applyAlignment="1">
      <alignment horizontal="right"/>
    </xf>
    <xf numFmtId="0" fontId="159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83" fillId="0" borderId="0" xfId="0" applyFont="1" applyAlignment="1">
      <alignment vertical="top" wrapText="1"/>
    </xf>
    <xf numFmtId="170" fontId="12" fillId="0" borderId="49" xfId="0" applyNumberFormat="1" applyFont="1" applyBorder="1" applyAlignment="1">
      <alignment horizontal="right" vertical="top"/>
    </xf>
    <xf numFmtId="0" fontId="0" fillId="0" borderId="0" xfId="0"/>
    <xf numFmtId="0" fontId="0" fillId="0" borderId="2" xfId="0" applyBorder="1" applyAlignment="1">
      <alignment horizontal="center" textRotation="90"/>
    </xf>
    <xf numFmtId="0" fontId="4" fillId="0" borderId="6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7" fillId="0" borderId="11" xfId="0" applyFont="1" applyBorder="1" applyAlignment="1">
      <alignment horizontal="left" vertical="center"/>
    </xf>
    <xf numFmtId="0" fontId="107" fillId="0" borderId="15" xfId="0" applyFont="1" applyBorder="1" applyAlignment="1">
      <alignment horizontal="left" vertical="center"/>
    </xf>
    <xf numFmtId="0" fontId="107" fillId="0" borderId="23" xfId="0" applyFont="1" applyBorder="1" applyAlignment="1">
      <alignment horizontal="left" vertical="center"/>
    </xf>
    <xf numFmtId="0" fontId="114" fillId="0" borderId="11" xfId="0" applyFont="1" applyBorder="1" applyAlignment="1">
      <alignment horizontal="left" vertical="center"/>
    </xf>
    <xf numFmtId="0" fontId="114" fillId="0" borderId="15" xfId="0" applyFont="1" applyBorder="1" applyAlignment="1">
      <alignment horizontal="left" vertical="center"/>
    </xf>
    <xf numFmtId="0" fontId="114" fillId="0" borderId="2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4" fillId="0" borderId="9" xfId="0" applyFont="1" applyBorder="1" applyAlignment="1">
      <alignment vertical="center"/>
    </xf>
    <xf numFmtId="0" fontId="132" fillId="0" borderId="16" xfId="0" applyFont="1" applyBorder="1" applyAlignment="1">
      <alignment horizontal="center" vertical="center"/>
    </xf>
    <xf numFmtId="0" fontId="132" fillId="0" borderId="15" xfId="0" applyFont="1" applyBorder="1" applyAlignment="1">
      <alignment horizontal="center" vertical="center"/>
    </xf>
    <xf numFmtId="0" fontId="114" fillId="0" borderId="18" xfId="0" applyFont="1" applyBorder="1" applyAlignment="1">
      <alignment horizontal="left" vertical="center"/>
    </xf>
    <xf numFmtId="0" fontId="114" fillId="0" borderId="0" xfId="0" applyFont="1" applyBorder="1" applyAlignment="1">
      <alignment horizontal="left" vertical="center"/>
    </xf>
    <xf numFmtId="0" fontId="114" fillId="0" borderId="19" xfId="0" applyFont="1" applyBorder="1" applyAlignment="1">
      <alignment horizontal="left" vertical="center"/>
    </xf>
    <xf numFmtId="0" fontId="114" fillId="0" borderId="20" xfId="0" applyFont="1" applyBorder="1" applyAlignment="1">
      <alignment horizontal="left" vertical="center"/>
    </xf>
    <xf numFmtId="0" fontId="132" fillId="0" borderId="18" xfId="0" applyFont="1" applyBorder="1" applyAlignment="1">
      <alignment horizontal="center" vertical="center"/>
    </xf>
    <xf numFmtId="0" fontId="165" fillId="0" borderId="15" xfId="0" applyFont="1" applyBorder="1" applyAlignment="1">
      <alignment horizontal="center" vertical="center"/>
    </xf>
    <xf numFmtId="0" fontId="165" fillId="0" borderId="23" xfId="0" applyFont="1" applyBorder="1" applyAlignment="1">
      <alignment horizontal="center" vertical="center"/>
    </xf>
    <xf numFmtId="0" fontId="102" fillId="0" borderId="15" xfId="0" applyFont="1" applyBorder="1" applyAlignment="1">
      <alignment horizontal="center" vertical="center"/>
    </xf>
    <xf numFmtId="0" fontId="102" fillId="0" borderId="23" xfId="0" applyFont="1" applyBorder="1" applyAlignment="1">
      <alignment horizontal="center" vertical="center"/>
    </xf>
    <xf numFmtId="0" fontId="132" fillId="0" borderId="11" xfId="0" applyFont="1" applyBorder="1" applyAlignment="1">
      <alignment horizontal="center" vertical="center"/>
    </xf>
    <xf numFmtId="49" fontId="132" fillId="0" borderId="17" xfId="0" applyNumberFormat="1" applyFont="1" applyBorder="1" applyAlignment="1">
      <alignment horizontal="center" vertical="center"/>
    </xf>
    <xf numFmtId="49" fontId="132" fillId="0" borderId="0" xfId="0" applyNumberFormat="1" applyFont="1" applyBorder="1" applyAlignment="1">
      <alignment horizontal="center" vertical="center"/>
    </xf>
    <xf numFmtId="0" fontId="115" fillId="0" borderId="26" xfId="0" applyFont="1" applyBorder="1" applyAlignment="1">
      <alignment vertical="center"/>
    </xf>
    <xf numFmtId="0" fontId="115" fillId="0" borderId="9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0" fillId="0" borderId="24" xfId="0" applyFont="1" applyBorder="1" applyAlignment="1">
      <alignment horizontal="left" vertical="center"/>
    </xf>
    <xf numFmtId="0" fontId="120" fillId="0" borderId="10" xfId="0" applyFont="1" applyBorder="1" applyAlignment="1">
      <alignment horizontal="left" vertical="center"/>
    </xf>
    <xf numFmtId="0" fontId="120" fillId="0" borderId="45" xfId="0" applyFont="1" applyBorder="1" applyAlignment="1">
      <alignment horizontal="left" vertical="center"/>
    </xf>
    <xf numFmtId="0" fontId="0" fillId="0" borderId="66" xfId="0" applyBorder="1" applyAlignment="1">
      <alignment horizontal="center" vertical="center" wrapText="1"/>
    </xf>
    <xf numFmtId="0" fontId="0" fillId="0" borderId="66" xfId="0" applyFont="1" applyBorder="1" applyAlignment="1">
      <alignment horizontal="center" vertical="center" wrapText="1"/>
    </xf>
    <xf numFmtId="0" fontId="114" fillId="0" borderId="11" xfId="0" applyFont="1" applyBorder="1" applyAlignment="1">
      <alignment horizontal="left" vertical="center" wrapText="1"/>
    </xf>
    <xf numFmtId="0" fontId="114" fillId="0" borderId="15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left" vertical="center" wrapText="1"/>
    </xf>
    <xf numFmtId="0" fontId="120" fillId="0" borderId="11" xfId="0" applyFont="1" applyBorder="1" applyAlignment="1">
      <alignment horizontal="center" vertical="center"/>
    </xf>
    <xf numFmtId="0" fontId="120" fillId="0" borderId="15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 wrapText="1"/>
    </xf>
    <xf numFmtId="0" fontId="43" fillId="0" borderId="0" xfId="0" applyNumberFormat="1" applyFont="1" applyBorder="1" applyAlignment="1">
      <alignment horizontal="justify" vertical="center" wrapText="1"/>
    </xf>
    <xf numFmtId="0" fontId="43" fillId="0" borderId="0" xfId="0" applyFont="1" applyBorder="1" applyAlignment="1">
      <alignment horizontal="justify" vertical="center" wrapText="1"/>
    </xf>
    <xf numFmtId="0" fontId="166" fillId="0" borderId="0" xfId="0" applyFont="1" applyFill="1" applyAlignment="1">
      <alignment horizontal="left" vertical="center"/>
    </xf>
    <xf numFmtId="0" fontId="8" fillId="0" borderId="0" xfId="0" applyNumberFormat="1" applyFont="1" applyBorder="1" applyAlignment="1">
      <alignment horizontal="justify" vertical="center" wrapText="1"/>
    </xf>
    <xf numFmtId="49" fontId="8" fillId="0" borderId="0" xfId="0" applyNumberFormat="1" applyFont="1" applyBorder="1" applyAlignment="1">
      <alignment horizontal="justify" vertical="center" wrapText="1"/>
    </xf>
    <xf numFmtId="0" fontId="8" fillId="0" borderId="0" xfId="0" applyNumberFormat="1" applyFont="1" applyBorder="1" applyAlignment="1">
      <alignment horizontal="justify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70" fontId="12" fillId="0" borderId="0" xfId="38" applyNumberFormat="1" applyFont="1" applyAlignment="1">
      <alignment horizontal="right"/>
    </xf>
    <xf numFmtId="0" fontId="12" fillId="0" borderId="0" xfId="38" applyFont="1" applyBorder="1" applyAlignment="1">
      <alignment horizontal="left" vertical="center"/>
    </xf>
    <xf numFmtId="0" fontId="32" fillId="0" borderId="0" xfId="38" applyFont="1" applyAlignment="1">
      <alignment horizontal="center"/>
    </xf>
    <xf numFmtId="0" fontId="30" fillId="0" borderId="0" xfId="38" applyFont="1" applyAlignment="1">
      <alignment horizontal="center"/>
    </xf>
    <xf numFmtId="4" fontId="156" fillId="0" borderId="67" xfId="22" applyNumberFormat="1" applyFont="1" applyFill="1" applyBorder="1" applyAlignment="1">
      <alignment horizontal="center" vertical="center" wrapText="1"/>
    </xf>
    <xf numFmtId="4" fontId="156" fillId="0" borderId="68" xfId="22" applyNumberFormat="1" applyFont="1" applyFill="1" applyBorder="1" applyAlignment="1">
      <alignment horizontal="center" vertical="center" wrapText="1"/>
    </xf>
    <xf numFmtId="0" fontId="156" fillId="0" borderId="63" xfId="0" applyFont="1" applyFill="1" applyBorder="1" applyAlignment="1">
      <alignment horizontal="center" vertical="center" wrapText="1"/>
    </xf>
    <xf numFmtId="0" fontId="156" fillId="0" borderId="67" xfId="0" applyFont="1" applyFill="1" applyBorder="1" applyAlignment="1">
      <alignment horizontal="center" vertical="center" wrapText="1"/>
    </xf>
    <xf numFmtId="0" fontId="156" fillId="0" borderId="68" xfId="0" applyFont="1" applyFill="1" applyBorder="1" applyAlignment="1">
      <alignment horizontal="center" vertical="center" wrapText="1"/>
    </xf>
    <xf numFmtId="4" fontId="156" fillId="0" borderId="67" xfId="0" applyNumberFormat="1" applyFont="1" applyFill="1" applyBorder="1" applyAlignment="1">
      <alignment horizontal="center" vertical="center" wrapText="1"/>
    </xf>
    <xf numFmtId="4" fontId="156" fillId="0" borderId="68" xfId="0" applyNumberFormat="1" applyFont="1" applyFill="1" applyBorder="1" applyAlignment="1">
      <alignment horizontal="center" vertical="center" wrapText="1"/>
    </xf>
    <xf numFmtId="0" fontId="43" fillId="0" borderId="63" xfId="0" applyFont="1" applyFill="1" applyBorder="1" applyAlignment="1">
      <alignment horizontal="center" vertical="center" wrapText="1"/>
    </xf>
    <xf numFmtId="0" fontId="43" fillId="0" borderId="67" xfId="0" applyFont="1" applyFill="1" applyBorder="1" applyAlignment="1">
      <alignment horizontal="center" vertical="center" wrapText="1"/>
    </xf>
    <xf numFmtId="0" fontId="43" fillId="0" borderId="68" xfId="0" applyFont="1" applyFill="1" applyBorder="1" applyAlignment="1">
      <alignment horizontal="center" vertical="center" wrapText="1"/>
    </xf>
    <xf numFmtId="4" fontId="156" fillId="0" borderId="63" xfId="22" applyNumberFormat="1" applyFont="1" applyFill="1" applyBorder="1" applyAlignment="1">
      <alignment horizontal="center" vertical="center" wrapText="1"/>
    </xf>
    <xf numFmtId="0" fontId="156" fillId="0" borderId="63" xfId="0" applyFont="1" applyFill="1" applyBorder="1" applyAlignment="1">
      <alignment horizontal="justify" vertical="center" wrapText="1"/>
    </xf>
    <xf numFmtId="0" fontId="156" fillId="0" borderId="67" xfId="0" applyFont="1" applyFill="1" applyBorder="1" applyAlignment="1">
      <alignment horizontal="justify" vertical="center" wrapText="1"/>
    </xf>
    <xf numFmtId="0" fontId="156" fillId="0" borderId="68" xfId="0" applyFont="1" applyFill="1" applyBorder="1" applyAlignment="1">
      <alignment horizontal="justify" vertical="center" wrapText="1"/>
    </xf>
    <xf numFmtId="0" fontId="156" fillId="0" borderId="63" xfId="22" applyFont="1" applyFill="1" applyBorder="1" applyAlignment="1">
      <alignment horizontal="center" vertical="center" wrapText="1"/>
    </xf>
    <xf numFmtId="0" fontId="156" fillId="0" borderId="67" xfId="22" applyFont="1" applyFill="1" applyBorder="1" applyAlignment="1">
      <alignment horizontal="center" vertical="center" wrapText="1"/>
    </xf>
    <xf numFmtId="0" fontId="156" fillId="0" borderId="68" xfId="22" applyFont="1" applyFill="1" applyBorder="1" applyAlignment="1">
      <alignment horizontal="center" vertical="center" wrapText="1"/>
    </xf>
    <xf numFmtId="0" fontId="155" fillId="0" borderId="8" xfId="0" applyFont="1" applyBorder="1" applyAlignment="1">
      <alignment horizontal="center" vertical="center" wrapText="1"/>
    </xf>
    <xf numFmtId="0" fontId="156" fillId="0" borderId="0" xfId="0" applyFont="1" applyAlignment="1">
      <alignment horizontal="center" vertical="center"/>
    </xf>
    <xf numFmtId="0" fontId="155" fillId="0" borderId="8" xfId="0" applyFont="1" applyBorder="1" applyAlignment="1">
      <alignment horizontal="center"/>
    </xf>
    <xf numFmtId="0" fontId="155" fillId="0" borderId="49" xfId="0" applyFont="1" applyBorder="1" applyAlignment="1">
      <alignment horizontal="center"/>
    </xf>
    <xf numFmtId="0" fontId="156" fillId="0" borderId="8" xfId="0" applyFont="1" applyBorder="1" applyAlignment="1">
      <alignment horizontal="center"/>
    </xf>
    <xf numFmtId="0" fontId="156" fillId="0" borderId="0" xfId="0" applyFont="1" applyAlignment="1">
      <alignment horizontal="justify" vertical="center" wrapText="1"/>
    </xf>
    <xf numFmtId="0" fontId="156" fillId="0" borderId="49" xfId="0" applyFont="1" applyBorder="1" applyAlignment="1">
      <alignment horizontal="center" vertical="center"/>
    </xf>
    <xf numFmtId="0" fontId="157" fillId="0" borderId="0" xfId="0" applyFont="1" applyAlignment="1">
      <alignment horizontal="center" vertical="center"/>
    </xf>
    <xf numFmtId="0" fontId="156" fillId="6" borderId="63" xfId="0" applyFont="1" applyFill="1" applyBorder="1" applyAlignment="1">
      <alignment horizontal="center" vertical="center" wrapText="1"/>
    </xf>
    <xf numFmtId="0" fontId="156" fillId="6" borderId="67" xfId="0" applyFont="1" applyFill="1" applyBorder="1" applyAlignment="1">
      <alignment horizontal="center" vertical="center" wrapText="1"/>
    </xf>
    <xf numFmtId="0" fontId="156" fillId="6" borderId="68" xfId="0" applyFont="1" applyFill="1" applyBorder="1" applyAlignment="1">
      <alignment horizontal="center" vertical="center" wrapText="1"/>
    </xf>
    <xf numFmtId="4" fontId="156" fillId="6" borderId="63" xfId="0" applyNumberFormat="1" applyFont="1" applyFill="1" applyBorder="1" applyAlignment="1">
      <alignment horizontal="center" vertical="center" wrapText="1"/>
    </xf>
    <xf numFmtId="4" fontId="156" fillId="6" borderId="67" xfId="0" applyNumberFormat="1" applyFont="1" applyFill="1" applyBorder="1" applyAlignment="1">
      <alignment horizontal="center" vertical="center" wrapText="1"/>
    </xf>
    <xf numFmtId="4" fontId="156" fillId="6" borderId="68" xfId="0" applyNumberFormat="1" applyFont="1" applyFill="1" applyBorder="1" applyAlignment="1">
      <alignment horizontal="center" vertical="center" wrapText="1"/>
    </xf>
    <xf numFmtId="0" fontId="160" fillId="0" borderId="103" xfId="0" applyNumberFormat="1" applyFont="1" applyBorder="1" applyAlignment="1">
      <alignment horizontal="center" vertical="center" wrapText="1"/>
    </xf>
    <xf numFmtId="0" fontId="160" fillId="0" borderId="104" xfId="0" applyNumberFormat="1" applyFont="1" applyBorder="1" applyAlignment="1">
      <alignment horizontal="center" vertical="center" wrapText="1"/>
    </xf>
    <xf numFmtId="0" fontId="160" fillId="0" borderId="106" xfId="0" applyNumberFormat="1" applyFont="1" applyBorder="1" applyAlignment="1">
      <alignment horizontal="center" vertical="center" wrapText="1"/>
    </xf>
    <xf numFmtId="0" fontId="160" fillId="0" borderId="22" xfId="0" applyNumberFormat="1" applyFont="1" applyBorder="1" applyAlignment="1">
      <alignment horizontal="center" vertical="center" wrapText="1"/>
    </xf>
    <xf numFmtId="0" fontId="160" fillId="0" borderId="91" xfId="0" applyNumberFormat="1" applyFont="1" applyBorder="1" applyAlignment="1">
      <alignment horizontal="center" vertical="center" wrapText="1"/>
    </xf>
    <xf numFmtId="0" fontId="160" fillId="0" borderId="90" xfId="0" applyNumberFormat="1" applyFont="1" applyBorder="1" applyAlignment="1">
      <alignment horizontal="center" vertical="center" wrapText="1"/>
    </xf>
    <xf numFmtId="0" fontId="160" fillId="0" borderId="92" xfId="0" applyNumberFormat="1" applyFont="1" applyBorder="1" applyAlignment="1">
      <alignment horizontal="center" vertical="center" wrapText="1"/>
    </xf>
    <xf numFmtId="0" fontId="160" fillId="0" borderId="93" xfId="0" applyNumberFormat="1" applyFont="1" applyBorder="1" applyAlignment="1">
      <alignment horizontal="center" vertical="center" wrapText="1"/>
    </xf>
    <xf numFmtId="0" fontId="160" fillId="0" borderId="49" xfId="0" applyNumberFormat="1" applyFont="1" applyBorder="1" applyAlignment="1">
      <alignment horizontal="center" vertical="center" wrapText="1"/>
    </xf>
    <xf numFmtId="0" fontId="160" fillId="0" borderId="107" xfId="0" applyNumberFormat="1" applyFont="1" applyBorder="1" applyAlignment="1">
      <alignment horizontal="center" vertical="center" wrapText="1"/>
    </xf>
    <xf numFmtId="0" fontId="160" fillId="0" borderId="0" xfId="0" applyNumberFormat="1" applyFont="1" applyBorder="1" applyAlignment="1">
      <alignment horizontal="center" vertical="center" wrapText="1"/>
    </xf>
    <xf numFmtId="0" fontId="160" fillId="0" borderId="109" xfId="0" applyNumberFormat="1" applyFont="1" applyBorder="1" applyAlignment="1">
      <alignment horizontal="center" vertical="center" wrapText="1"/>
    </xf>
    <xf numFmtId="0" fontId="160" fillId="0" borderId="8" xfId="0" applyNumberFormat="1" applyFont="1" applyBorder="1" applyAlignment="1">
      <alignment horizontal="center" vertical="center" wrapText="1"/>
    </xf>
    <xf numFmtId="0" fontId="160" fillId="0" borderId="111" xfId="0" applyNumberFormat="1" applyFont="1" applyBorder="1" applyAlignment="1">
      <alignment horizontal="center" vertical="center" wrapText="1"/>
    </xf>
    <xf numFmtId="0" fontId="160" fillId="0" borderId="108" xfId="0" applyNumberFormat="1" applyFont="1" applyBorder="1" applyAlignment="1">
      <alignment horizontal="center" vertical="center" wrapText="1"/>
    </xf>
    <xf numFmtId="0" fontId="160" fillId="0" borderId="110" xfId="0" applyNumberFormat="1" applyFont="1" applyBorder="1" applyAlignment="1">
      <alignment horizontal="center" vertical="center" wrapText="1"/>
    </xf>
    <xf numFmtId="0" fontId="160" fillId="0" borderId="115" xfId="0" applyNumberFormat="1" applyFont="1" applyBorder="1" applyAlignment="1">
      <alignment horizontal="center" vertical="center" wrapText="1"/>
    </xf>
    <xf numFmtId="0" fontId="167" fillId="0" borderId="49" xfId="0" applyNumberFormat="1" applyFont="1" applyBorder="1" applyAlignment="1">
      <alignment horizontal="center"/>
    </xf>
    <xf numFmtId="0" fontId="61" fillId="0" borderId="106" xfId="0" quotePrefix="1" applyFont="1" applyBorder="1" applyAlignment="1">
      <alignment horizontal="left" vertical="top" wrapText="1"/>
    </xf>
    <xf numFmtId="0" fontId="160" fillId="0" borderId="105" xfId="0" applyNumberFormat="1" applyFont="1" applyBorder="1" applyAlignment="1">
      <alignment horizontal="center" vertical="center" wrapText="1"/>
    </xf>
    <xf numFmtId="0" fontId="160" fillId="0" borderId="112" xfId="0" applyNumberFormat="1" applyFont="1" applyBorder="1" applyAlignment="1">
      <alignment horizontal="center" vertical="center" wrapText="1"/>
    </xf>
    <xf numFmtId="0" fontId="160" fillId="0" borderId="113" xfId="0" applyNumberFormat="1" applyFont="1" applyBorder="1" applyAlignment="1">
      <alignment horizontal="center" vertical="center" wrapText="1"/>
    </xf>
    <xf numFmtId="0" fontId="160" fillId="0" borderId="114" xfId="0" applyNumberFormat="1" applyFont="1" applyBorder="1" applyAlignment="1">
      <alignment horizontal="center" vertical="center" wrapText="1"/>
    </xf>
    <xf numFmtId="0" fontId="149" fillId="0" borderId="8" xfId="0" applyNumberFormat="1" applyFont="1" applyBorder="1" applyAlignment="1">
      <alignment horizontal="center" vertical="center"/>
    </xf>
    <xf numFmtId="0" fontId="168" fillId="0" borderId="0" xfId="0" applyNumberFormat="1" applyFont="1" applyAlignment="1">
      <alignment horizontal="center" vertical="center"/>
    </xf>
    <xf numFmtId="0" fontId="159" fillId="0" borderId="49" xfId="0" applyNumberFormat="1" applyFont="1" applyBorder="1" applyAlignment="1">
      <alignment horizontal="center" vertical="center"/>
    </xf>
    <xf numFmtId="0" fontId="160" fillId="0" borderId="103" xfId="0" applyNumberFormat="1" applyFont="1" applyBorder="1" applyAlignment="1">
      <alignment horizontal="center" vertical="top" wrapText="1"/>
    </xf>
    <xf numFmtId="0" fontId="160" fillId="0" borderId="104" xfId="0" applyNumberFormat="1" applyFont="1" applyBorder="1" applyAlignment="1">
      <alignment horizontal="center" vertical="top" wrapText="1"/>
    </xf>
    <xf numFmtId="0" fontId="160" fillId="0" borderId="106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56" fillId="0" borderId="0" xfId="0" applyFont="1" applyAlignment="1">
      <alignment horizontal="left"/>
    </xf>
    <xf numFmtId="0" fontId="0" fillId="0" borderId="0" xfId="0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0" xfId="0" applyFont="1" applyAlignment="1">
      <alignment horizontal="left"/>
    </xf>
    <xf numFmtId="0" fontId="3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6" fillId="0" borderId="8" xfId="0" applyFont="1" applyBorder="1" applyAlignment="1">
      <alignment horizontal="center" wrapText="1"/>
    </xf>
    <xf numFmtId="0" fontId="14" fillId="0" borderId="49" xfId="0" applyFont="1" applyBorder="1" applyAlignment="1">
      <alignment horizontal="center" vertical="top"/>
    </xf>
    <xf numFmtId="0" fontId="56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62" fillId="0" borderId="0" xfId="0" applyFont="1" applyAlignment="1">
      <alignment horizontal="center" wrapText="1"/>
    </xf>
    <xf numFmtId="0" fontId="0" fillId="0" borderId="0" xfId="0" applyAlignment="1"/>
    <xf numFmtId="0" fontId="31" fillId="0" borderId="0" xfId="0" applyFont="1" applyAlignment="1">
      <alignment horizontal="left" wrapText="1"/>
    </xf>
    <xf numFmtId="0" fontId="11" fillId="0" borderId="49" xfId="0" applyFont="1" applyBorder="1" applyAlignment="1">
      <alignment horizontal="center"/>
    </xf>
    <xf numFmtId="49" fontId="93" fillId="0" borderId="24" xfId="30" applyNumberFormat="1" applyFont="1" applyFill="1" applyBorder="1" applyAlignment="1">
      <alignment horizontal="left" vertical="center" wrapText="1"/>
    </xf>
    <xf numFmtId="49" fontId="93" fillId="0" borderId="10" xfId="30" applyNumberFormat="1" applyFont="1" applyFill="1" applyBorder="1" applyAlignment="1">
      <alignment horizontal="left" vertical="center" wrapText="1"/>
    </xf>
    <xf numFmtId="49" fontId="93" fillId="0" borderId="45" xfId="30" applyNumberFormat="1" applyFont="1" applyFill="1" applyBorder="1" applyAlignment="1">
      <alignment horizontal="left" vertical="center" wrapText="1"/>
    </xf>
    <xf numFmtId="49" fontId="92" fillId="0" borderId="24" xfId="30" applyNumberFormat="1" applyFont="1" applyFill="1" applyBorder="1" applyAlignment="1">
      <alignment horizontal="left" vertical="center" wrapText="1"/>
    </xf>
    <xf numFmtId="49" fontId="92" fillId="0" borderId="10" xfId="30" applyNumberFormat="1" applyFont="1" applyFill="1" applyBorder="1" applyAlignment="1">
      <alignment horizontal="left" vertical="center" wrapText="1"/>
    </xf>
    <xf numFmtId="49" fontId="92" fillId="0" borderId="45" xfId="30" applyNumberFormat="1" applyFont="1" applyFill="1" applyBorder="1" applyAlignment="1">
      <alignment horizontal="left" vertical="center" wrapText="1"/>
    </xf>
    <xf numFmtId="0" fontId="30" fillId="0" borderId="0" xfId="30" applyFont="1" applyAlignment="1">
      <alignment horizontal="left"/>
    </xf>
    <xf numFmtId="49" fontId="93" fillId="0" borderId="9" xfId="16" applyNumberFormat="1" applyFont="1" applyFill="1" applyBorder="1" applyAlignment="1">
      <alignment horizontal="left" vertical="center" wrapText="1"/>
    </xf>
    <xf numFmtId="0" fontId="169" fillId="0" borderId="9" xfId="30" applyFont="1" applyFill="1" applyBorder="1" applyAlignment="1">
      <alignment horizontal="left" vertical="center" wrapText="1"/>
    </xf>
    <xf numFmtId="49" fontId="92" fillId="0" borderId="24" xfId="30" applyNumberFormat="1" applyFont="1" applyBorder="1" applyAlignment="1">
      <alignment horizontal="left" vertical="center" wrapText="1"/>
    </xf>
    <xf numFmtId="49" fontId="92" fillId="0" borderId="10" xfId="30" applyNumberFormat="1" applyFont="1" applyBorder="1" applyAlignment="1">
      <alignment horizontal="left" vertical="center" wrapText="1"/>
    </xf>
    <xf numFmtId="49" fontId="92" fillId="0" borderId="45" xfId="30" applyNumberFormat="1" applyFont="1" applyBorder="1" applyAlignment="1">
      <alignment horizontal="left" vertical="center" wrapText="1"/>
    </xf>
    <xf numFmtId="49" fontId="92" fillId="0" borderId="26" xfId="30" applyNumberFormat="1" applyFont="1" applyFill="1" applyBorder="1" applyAlignment="1">
      <alignment horizontal="center" vertical="center" wrapText="1"/>
    </xf>
    <xf numFmtId="0" fontId="93" fillId="0" borderId="21" xfId="25" applyFont="1" applyBorder="1" applyAlignment="1">
      <alignment wrapText="1"/>
    </xf>
    <xf numFmtId="49" fontId="92" fillId="0" borderId="26" xfId="30" applyNumberFormat="1" applyFont="1" applyFill="1" applyBorder="1" applyAlignment="1">
      <alignment horizontal="left" vertical="center" wrapText="1"/>
    </xf>
    <xf numFmtId="0" fontId="93" fillId="0" borderId="26" xfId="30" applyNumberFormat="1" applyFont="1" applyFill="1" applyBorder="1" applyAlignment="1">
      <alignment horizontal="left" vertical="center" wrapText="1"/>
    </xf>
    <xf numFmtId="0" fontId="93" fillId="0" borderId="21" xfId="25" applyFont="1" applyFill="1" applyBorder="1" applyAlignment="1">
      <alignment vertical="center" wrapText="1"/>
    </xf>
    <xf numFmtId="49" fontId="93" fillId="0" borderId="26" xfId="30" applyNumberFormat="1" applyFont="1" applyFill="1" applyBorder="1" applyAlignment="1">
      <alignment horizontal="center" vertical="center" wrapText="1"/>
    </xf>
    <xf numFmtId="49" fontId="93" fillId="0" borderId="26" xfId="30" applyNumberFormat="1" applyFont="1" applyFill="1" applyBorder="1" applyAlignment="1">
      <alignment horizontal="right" vertical="center" wrapText="1"/>
    </xf>
    <xf numFmtId="0" fontId="93" fillId="0" borderId="26" xfId="30" applyFont="1" applyBorder="1" applyAlignment="1">
      <alignment horizontal="center" vertical="center" wrapText="1"/>
    </xf>
    <xf numFmtId="0" fontId="93" fillId="0" borderId="69" xfId="30" applyFont="1" applyBorder="1" applyAlignment="1">
      <alignment horizontal="center" vertical="center" wrapText="1"/>
    </xf>
    <xf numFmtId="0" fontId="91" fillId="0" borderId="0" xfId="45" applyFont="1" applyBorder="1" applyAlignment="1">
      <alignment horizontal="center"/>
    </xf>
    <xf numFmtId="0" fontId="89" fillId="0" borderId="0" xfId="45" applyFont="1" applyBorder="1" applyAlignment="1">
      <alignment horizontal="center"/>
    </xf>
    <xf numFmtId="0" fontId="83" fillId="0" borderId="0" xfId="30" applyFont="1" applyBorder="1" applyAlignment="1">
      <alignment horizontal="center" vertical="top"/>
    </xf>
    <xf numFmtId="0" fontId="88" fillId="0" borderId="0" xfId="30" applyFont="1" applyBorder="1" applyAlignment="1">
      <alignment horizontal="right" vertical="center" wrapText="1"/>
    </xf>
    <xf numFmtId="0" fontId="88" fillId="0" borderId="0" xfId="30" applyFont="1" applyBorder="1" applyAlignment="1">
      <alignment horizontal="right" vertical="center"/>
    </xf>
    <xf numFmtId="0" fontId="83" fillId="0" borderId="0" xfId="30" applyFont="1" applyAlignment="1">
      <alignment horizontal="center" vertical="top"/>
    </xf>
    <xf numFmtId="0" fontId="56" fillId="0" borderId="0" xfId="30" applyFont="1" applyAlignment="1">
      <alignment horizontal="left"/>
    </xf>
    <xf numFmtId="0" fontId="56" fillId="0" borderId="0" xfId="30" applyFont="1" applyBorder="1" applyAlignment="1">
      <alignment horizontal="left"/>
    </xf>
    <xf numFmtId="0" fontId="56" fillId="0" borderId="0" xfId="30" applyFont="1" applyAlignment="1">
      <alignment horizontal="left" wrapText="1"/>
    </xf>
    <xf numFmtId="0" fontId="86" fillId="0" borderId="0" xfId="30" applyFont="1" applyBorder="1" applyAlignment="1">
      <alignment horizontal="left"/>
    </xf>
    <xf numFmtId="0" fontId="81" fillId="0" borderId="0" xfId="30" applyFont="1" applyBorder="1" applyAlignment="1">
      <alignment horizontal="right"/>
    </xf>
    <xf numFmtId="0" fontId="30" fillId="0" borderId="0" xfId="30" applyFont="1" applyBorder="1" applyAlignment="1">
      <alignment horizontal="left" wrapText="1"/>
    </xf>
    <xf numFmtId="0" fontId="30" fillId="0" borderId="0" xfId="30" applyFont="1" applyBorder="1" applyAlignment="1">
      <alignment horizontal="center" wrapText="1"/>
    </xf>
    <xf numFmtId="0" fontId="32" fillId="0" borderId="8" xfId="30" applyFont="1" applyBorder="1" applyAlignment="1">
      <alignment horizontal="center" vertical="center" wrapText="1"/>
    </xf>
    <xf numFmtId="0" fontId="92" fillId="0" borderId="0" xfId="45" applyFont="1" applyAlignment="1">
      <alignment horizontal="center"/>
    </xf>
    <xf numFmtId="0" fontId="26" fillId="0" borderId="24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26" fillId="0" borderId="45" xfId="0" applyFont="1" applyBorder="1" applyAlignment="1">
      <alignment horizontal="left"/>
    </xf>
    <xf numFmtId="0" fontId="8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56" fillId="0" borderId="0" xfId="0" applyFont="1" applyBorder="1" applyAlignment="1">
      <alignment horizontal="center" wrapText="1"/>
    </xf>
    <xf numFmtId="0" fontId="183" fillId="0" borderId="24" xfId="0" applyNumberFormat="1" applyFont="1" applyFill="1" applyBorder="1" applyAlignment="1">
      <alignment horizontal="left" vertical="top" wrapText="1"/>
    </xf>
    <xf numFmtId="0" fontId="183" fillId="0" borderId="10" xfId="0" applyNumberFormat="1" applyFont="1" applyFill="1" applyBorder="1" applyAlignment="1">
      <alignment horizontal="left" vertical="top" wrapText="1"/>
    </xf>
    <xf numFmtId="0" fontId="26" fillId="0" borderId="2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4" fontId="11" fillId="0" borderId="24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center" wrapText="1"/>
    </xf>
    <xf numFmtId="0" fontId="182" fillId="0" borderId="0" xfId="0" applyNumberFormat="1" applyFont="1" applyFill="1" applyAlignment="1">
      <alignment horizontal="left" vertical="top" wrapText="1"/>
    </xf>
    <xf numFmtId="0" fontId="11" fillId="0" borderId="99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81" fillId="0" borderId="0" xfId="0" applyFont="1" applyFill="1" applyAlignment="1">
      <alignment horizontal="center" vertical="center"/>
    </xf>
    <xf numFmtId="0" fontId="13" fillId="0" borderId="0" xfId="2" quotePrefix="1" applyFont="1" applyAlignment="1">
      <alignment horizontal="left" vertical="center" wrapText="1"/>
    </xf>
    <xf numFmtId="0" fontId="13" fillId="0" borderId="0" xfId="1" quotePrefix="1" applyFont="1" applyAlignment="1">
      <alignment horizontal="left" vertical="center" wrapText="1"/>
    </xf>
    <xf numFmtId="0" fontId="0" fillId="0" borderId="8" xfId="2" quotePrefix="1" applyFont="1" applyBorder="1" applyAlignment="1">
      <alignment horizontal="left" vertical="center" wrapText="1"/>
    </xf>
    <xf numFmtId="0" fontId="14" fillId="0" borderId="0" xfId="2" quotePrefix="1" applyFont="1" applyBorder="1" applyAlignment="1">
      <alignment horizontal="center" wrapText="1"/>
    </xf>
    <xf numFmtId="0" fontId="14" fillId="0" borderId="49" xfId="2" quotePrefix="1" applyFont="1" applyBorder="1" applyAlignment="1">
      <alignment horizontal="right" wrapText="1"/>
    </xf>
    <xf numFmtId="49" fontId="92" fillId="0" borderId="11" xfId="0" applyNumberFormat="1" applyFont="1" applyFill="1" applyBorder="1" applyAlignment="1">
      <alignment horizontal="left" vertical="center" wrapText="1"/>
    </xf>
    <xf numFmtId="49" fontId="92" fillId="0" borderId="15" xfId="0" applyNumberFormat="1" applyFont="1" applyFill="1" applyBorder="1" applyAlignment="1">
      <alignment horizontal="left" vertical="center" wrapText="1"/>
    </xf>
    <xf numFmtId="49" fontId="92" fillId="0" borderId="23" xfId="0" applyNumberFormat="1" applyFont="1" applyFill="1" applyBorder="1" applyAlignment="1">
      <alignment horizontal="left" vertical="center" wrapText="1"/>
    </xf>
    <xf numFmtId="49" fontId="92" fillId="0" borderId="9" xfId="19" applyNumberFormat="1" applyFont="1" applyFill="1" applyBorder="1" applyAlignment="1">
      <alignment horizontal="left" vertical="center" wrapText="1"/>
    </xf>
    <xf numFmtId="49" fontId="92" fillId="0" borderId="24" xfId="19" applyNumberFormat="1" applyFont="1" applyFill="1" applyBorder="1" applyAlignment="1">
      <alignment horizontal="left" vertical="center" wrapText="1"/>
    </xf>
    <xf numFmtId="49" fontId="92" fillId="0" borderId="10" xfId="19" applyNumberFormat="1" applyFont="1" applyFill="1" applyBorder="1" applyAlignment="1">
      <alignment horizontal="left" vertical="center" wrapText="1"/>
    </xf>
    <xf numFmtId="0" fontId="31" fillId="0" borderId="8" xfId="0" applyFont="1" applyBorder="1" applyAlignment="1">
      <alignment horizontal="center"/>
    </xf>
    <xf numFmtId="0" fontId="31" fillId="0" borderId="49" xfId="0" applyFont="1" applyBorder="1" applyAlignment="1">
      <alignment horizontal="left" wrapText="1"/>
    </xf>
    <xf numFmtId="0" fontId="56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59" fillId="0" borderId="8" xfId="0" applyNumberFormat="1" applyFont="1" applyBorder="1" applyAlignment="1">
      <alignment horizontal="left" wrapText="1"/>
    </xf>
    <xf numFmtId="0" fontId="176" fillId="0" borderId="49" xfId="0" applyNumberFormat="1" applyFont="1" applyBorder="1" applyAlignment="1">
      <alignment horizontal="center" vertical="top" wrapText="1"/>
    </xf>
    <xf numFmtId="170" fontId="159" fillId="0" borderId="0" xfId="0" applyNumberFormat="1" applyFont="1" applyAlignment="1">
      <alignment horizontal="right"/>
    </xf>
    <xf numFmtId="0" fontId="159" fillId="0" borderId="0" xfId="0" applyNumberFormat="1" applyFont="1" applyAlignment="1">
      <alignment horizontal="right"/>
    </xf>
    <xf numFmtId="0" fontId="80" fillId="0" borderId="0" xfId="0" applyFont="1" applyAlignment="1">
      <alignment vertical="top" wrapText="1"/>
    </xf>
    <xf numFmtId="170" fontId="12" fillId="0" borderId="0" xfId="0" applyNumberFormat="1" applyFont="1" applyAlignment="1">
      <alignment horizontal="left" vertical="top"/>
    </xf>
    <xf numFmtId="0" fontId="159" fillId="0" borderId="22" xfId="0" applyNumberFormat="1" applyFont="1" applyBorder="1" applyAlignment="1">
      <alignment horizontal="center" vertical="center" wrapText="1"/>
    </xf>
    <xf numFmtId="0" fontId="159" fillId="0" borderId="49" xfId="0" applyNumberFormat="1" applyFont="1" applyBorder="1" applyAlignment="1">
      <alignment horizontal="center" vertical="center" wrapText="1"/>
    </xf>
    <xf numFmtId="0" fontId="159" fillId="0" borderId="107" xfId="0" applyNumberFormat="1" applyFont="1" applyBorder="1" applyAlignment="1">
      <alignment horizontal="center" vertical="center" wrapText="1"/>
    </xf>
    <xf numFmtId="0" fontId="159" fillId="0" borderId="90" xfId="0" applyNumberFormat="1" applyFont="1" applyBorder="1" applyAlignment="1">
      <alignment horizontal="center" vertical="center" wrapText="1"/>
    </xf>
    <xf numFmtId="0" fontId="159" fillId="0" borderId="0" xfId="0" applyNumberFormat="1" applyFont="1" applyBorder="1" applyAlignment="1">
      <alignment horizontal="center" vertical="center" wrapText="1"/>
    </xf>
    <xf numFmtId="0" fontId="159" fillId="0" borderId="109" xfId="0" applyNumberFormat="1" applyFont="1" applyBorder="1" applyAlignment="1">
      <alignment horizontal="center" vertical="center" wrapText="1"/>
    </xf>
    <xf numFmtId="0" fontId="159" fillId="0" borderId="59" xfId="0" applyNumberFormat="1" applyFont="1" applyBorder="1" applyAlignment="1">
      <alignment horizontal="center" vertical="center" wrapText="1"/>
    </xf>
    <xf numFmtId="0" fontId="159" fillId="0" borderId="8" xfId="0" applyNumberFormat="1" applyFont="1" applyBorder="1" applyAlignment="1">
      <alignment horizontal="center" vertical="center" wrapText="1"/>
    </xf>
    <xf numFmtId="0" fontId="159" fillId="0" borderId="1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69" fillId="0" borderId="0" xfId="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83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170" fontId="12" fillId="0" borderId="49" xfId="0" applyNumberFormat="1" applyFont="1" applyBorder="1" applyAlignment="1">
      <alignment horizontal="right" vertical="top"/>
    </xf>
    <xf numFmtId="0" fontId="31" fillId="0" borderId="0" xfId="0" applyFont="1" applyAlignment="1">
      <alignment horizontal="right" vertical="top" wrapText="1"/>
    </xf>
    <xf numFmtId="0" fontId="12" fillId="0" borderId="49" xfId="0" applyFont="1" applyBorder="1" applyAlignment="1">
      <alignment horizontal="left" vertical="top" wrapText="1"/>
    </xf>
    <xf numFmtId="0" fontId="159" fillId="0" borderId="112" xfId="0" applyNumberFormat="1" applyFont="1" applyBorder="1" applyAlignment="1">
      <alignment horizontal="center" vertical="center" wrapText="1"/>
    </xf>
    <xf numFmtId="0" fontId="159" fillId="0" borderId="113" xfId="0" applyNumberFormat="1" applyFont="1" applyBorder="1" applyAlignment="1">
      <alignment horizontal="center" vertical="center" wrapText="1"/>
    </xf>
    <xf numFmtId="0" fontId="159" fillId="0" borderId="114" xfId="0" applyNumberFormat="1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top" wrapText="1"/>
    </xf>
    <xf numFmtId="0" fontId="16" fillId="0" borderId="0" xfId="25" applyFont="1" applyBorder="1" applyAlignment="1">
      <alignment horizontal="center" vertical="center" wrapText="1"/>
    </xf>
    <xf numFmtId="0" fontId="16" fillId="0" borderId="0" xfId="25" applyFont="1" applyBorder="1" applyAlignment="1">
      <alignment horizontal="left" vertical="center" wrapText="1"/>
    </xf>
    <xf numFmtId="170" fontId="12" fillId="0" borderId="17" xfId="0" applyNumberFormat="1" applyFont="1" applyBorder="1" applyAlignment="1">
      <alignment horizontal="right"/>
    </xf>
    <xf numFmtId="170" fontId="12" fillId="0" borderId="0" xfId="0" applyNumberFormat="1" applyFont="1" applyBorder="1" applyAlignment="1">
      <alignment horizontal="right"/>
    </xf>
    <xf numFmtId="0" fontId="63" fillId="0" borderId="0" xfId="25" applyFont="1" applyBorder="1" applyAlignment="1">
      <alignment horizontal="center"/>
    </xf>
    <xf numFmtId="0" fontId="15" fillId="0" borderId="0" xfId="25" applyFont="1" applyBorder="1" applyAlignment="1">
      <alignment horizontal="left"/>
    </xf>
    <xf numFmtId="0" fontId="16" fillId="0" borderId="34" xfId="25" applyFont="1" applyBorder="1" applyAlignment="1">
      <alignment horizontal="center" vertical="center"/>
    </xf>
    <xf numFmtId="0" fontId="16" fillId="0" borderId="70" xfId="25" applyFont="1" applyBorder="1" applyAlignment="1">
      <alignment horizontal="center" vertical="center"/>
    </xf>
    <xf numFmtId="0" fontId="16" fillId="0" borderId="35" xfId="25" applyFont="1" applyBorder="1" applyAlignment="1">
      <alignment horizontal="center" vertical="center" wrapText="1"/>
    </xf>
    <xf numFmtId="0" fontId="16" fillId="0" borderId="5" xfId="25" applyFont="1" applyBorder="1" applyAlignment="1">
      <alignment horizontal="center" vertical="center" wrapText="1"/>
    </xf>
    <xf numFmtId="4" fontId="16" fillId="0" borderId="3" xfId="25" applyNumberFormat="1" applyFont="1" applyBorder="1" applyAlignment="1">
      <alignment horizontal="right" vertical="center" wrapText="1"/>
    </xf>
    <xf numFmtId="4" fontId="16" fillId="0" borderId="71" xfId="25" applyNumberFormat="1" applyFont="1" applyBorder="1" applyAlignment="1">
      <alignment horizontal="right" vertical="center" wrapText="1"/>
    </xf>
    <xf numFmtId="0" fontId="16" fillId="0" borderId="3" xfId="25" applyFont="1" applyBorder="1" applyAlignment="1">
      <alignment horizontal="center" wrapText="1"/>
    </xf>
    <xf numFmtId="0" fontId="16" fillId="0" borderId="71" xfId="25" applyFont="1" applyBorder="1" applyAlignment="1">
      <alignment horizontal="center" wrapText="1"/>
    </xf>
    <xf numFmtId="0" fontId="15" fillId="0" borderId="0" xfId="25" applyFont="1" applyBorder="1" applyAlignment="1">
      <alignment horizontal="center" wrapText="1"/>
    </xf>
    <xf numFmtId="4" fontId="16" fillId="0" borderId="7" xfId="25" applyNumberFormat="1" applyFont="1" applyBorder="1" applyAlignment="1">
      <alignment horizontal="right" vertical="center" wrapText="1"/>
    </xf>
    <xf numFmtId="4" fontId="16" fillId="0" borderId="77" xfId="25" applyNumberFormat="1" applyFont="1" applyBorder="1" applyAlignment="1">
      <alignment horizontal="right" vertical="center" wrapText="1"/>
    </xf>
    <xf numFmtId="168" fontId="16" fillId="0" borderId="72" xfId="47" applyNumberFormat="1" applyFont="1" applyFill="1" applyBorder="1" applyAlignment="1" applyProtection="1">
      <alignment horizontal="right" vertical="center" wrapText="1"/>
    </xf>
    <xf numFmtId="168" fontId="16" fillId="0" borderId="23" xfId="47" applyNumberFormat="1" applyFont="1" applyFill="1" applyBorder="1" applyAlignment="1" applyProtection="1">
      <alignment horizontal="right" vertical="center" wrapText="1"/>
    </xf>
    <xf numFmtId="168" fontId="16" fillId="0" borderId="73" xfId="47" applyNumberFormat="1" applyFont="1" applyFill="1" applyBorder="1" applyAlignment="1" applyProtection="1">
      <alignment horizontal="right" vertical="center" wrapText="1"/>
    </xf>
    <xf numFmtId="168" fontId="16" fillId="0" borderId="74" xfId="47" applyNumberFormat="1" applyFont="1" applyFill="1" applyBorder="1" applyAlignment="1" applyProtection="1">
      <alignment horizontal="right" vertical="center" wrapText="1"/>
    </xf>
    <xf numFmtId="0" fontId="16" fillId="0" borderId="75" xfId="25" applyFont="1" applyBorder="1" applyAlignment="1">
      <alignment horizontal="center" vertical="center" wrapText="1"/>
    </xf>
    <xf numFmtId="0" fontId="16" fillId="0" borderId="76" xfId="25" applyFont="1" applyBorder="1" applyAlignment="1">
      <alignment horizontal="center" vertical="center" wrapText="1"/>
    </xf>
    <xf numFmtId="4" fontId="16" fillId="0" borderId="4" xfId="25" applyNumberFormat="1" applyFont="1" applyBorder="1" applyAlignment="1">
      <alignment horizontal="right" vertical="center" wrapText="1"/>
    </xf>
    <xf numFmtId="0" fontId="16" fillId="0" borderId="78" xfId="25" applyFont="1" applyBorder="1" applyAlignment="1">
      <alignment horizontal="center" vertical="center" wrapText="1"/>
    </xf>
    <xf numFmtId="0" fontId="15" fillId="0" borderId="0" xfId="25" applyFont="1" applyBorder="1" applyAlignment="1">
      <alignment horizontal="center"/>
    </xf>
    <xf numFmtId="0" fontId="16" fillId="0" borderId="79" xfId="25" applyFont="1" applyBorder="1" applyAlignment="1">
      <alignment horizontal="center" vertical="center" wrapText="1"/>
    </xf>
    <xf numFmtId="0" fontId="30" fillId="0" borderId="0" xfId="25" applyFont="1" applyAlignment="1">
      <alignment horizontal="left" vertical="top" wrapText="1"/>
    </xf>
    <xf numFmtId="10" fontId="161" fillId="0" borderId="103" xfId="25" applyNumberFormat="1" applyFont="1" applyBorder="1" applyAlignment="1">
      <alignment horizontal="center"/>
    </xf>
    <xf numFmtId="10" fontId="161" fillId="0" borderId="105" xfId="25" applyNumberFormat="1" applyFont="1" applyBorder="1" applyAlignment="1">
      <alignment horizontal="center"/>
    </xf>
    <xf numFmtId="0" fontId="161" fillId="0" borderId="103" xfId="25" applyFont="1" applyBorder="1" applyAlignment="1">
      <alignment horizontal="center" vertical="center"/>
    </xf>
    <xf numFmtId="0" fontId="161" fillId="0" borderId="105" xfId="25" applyFont="1" applyBorder="1" applyAlignment="1">
      <alignment horizontal="center" vertical="center"/>
    </xf>
    <xf numFmtId="0" fontId="161" fillId="0" borderId="103" xfId="25" applyFont="1" applyBorder="1" applyAlignment="1">
      <alignment horizontal="center" vertical="center" wrapText="1"/>
    </xf>
    <xf numFmtId="0" fontId="161" fillId="0" borderId="105" xfId="25" applyFont="1" applyBorder="1" applyAlignment="1">
      <alignment horizontal="center" vertical="center" wrapText="1"/>
    </xf>
    <xf numFmtId="0" fontId="148" fillId="0" borderId="26" xfId="32" applyFont="1" applyFill="1" applyBorder="1" applyAlignment="1">
      <alignment horizontal="center" vertical="center" wrapText="1"/>
    </xf>
    <xf numFmtId="0" fontId="148" fillId="0" borderId="50" xfId="32" applyFont="1" applyFill="1" applyBorder="1" applyAlignment="1">
      <alignment horizontal="center" vertical="center" wrapText="1"/>
    </xf>
    <xf numFmtId="0" fontId="148" fillId="0" borderId="21" xfId="32" applyFont="1" applyFill="1" applyBorder="1" applyAlignment="1">
      <alignment horizontal="center" vertical="center" wrapText="1"/>
    </xf>
    <xf numFmtId="0" fontId="148" fillId="6" borderId="100" xfId="32" applyFont="1" applyFill="1" applyBorder="1" applyAlignment="1">
      <alignment horizontal="center" vertical="center" wrapText="1"/>
    </xf>
    <xf numFmtId="0" fontId="148" fillId="6" borderId="101" xfId="32" applyFont="1" applyFill="1" applyBorder="1" applyAlignment="1">
      <alignment horizontal="center" vertical="center" wrapText="1"/>
    </xf>
    <xf numFmtId="0" fontId="148" fillId="6" borderId="102" xfId="32" applyFont="1" applyFill="1" applyBorder="1" applyAlignment="1">
      <alignment horizontal="center" vertical="center" wrapText="1"/>
    </xf>
    <xf numFmtId="4" fontId="148" fillId="0" borderId="22" xfId="32" applyNumberFormat="1" applyFont="1" applyFill="1" applyBorder="1" applyAlignment="1">
      <alignment horizontal="center" vertical="center" wrapText="1"/>
    </xf>
    <xf numFmtId="4" fontId="148" fillId="0" borderId="90" xfId="32" applyNumberFormat="1" applyFont="1" applyFill="1" applyBorder="1" applyAlignment="1">
      <alignment horizontal="center" vertical="center" wrapText="1"/>
    </xf>
    <xf numFmtId="4" fontId="148" fillId="0" borderId="59" xfId="32" applyNumberFormat="1" applyFont="1" applyFill="1" applyBorder="1" applyAlignment="1">
      <alignment horizontal="center" vertical="center" wrapText="1"/>
    </xf>
    <xf numFmtId="0" fontId="148" fillId="0" borderId="50" xfId="32" applyFont="1" applyFill="1" applyBorder="1" applyAlignment="1">
      <alignment horizontal="left" vertical="center" wrapText="1"/>
    </xf>
    <xf numFmtId="0" fontId="148" fillId="0" borderId="21" xfId="32" applyFont="1" applyFill="1" applyBorder="1" applyAlignment="1">
      <alignment horizontal="left" vertical="center" wrapText="1"/>
    </xf>
    <xf numFmtId="0" fontId="13" fillId="0" borderId="0" xfId="1" quotePrefix="1" applyFont="1" applyAlignment="1">
      <alignment horizontal="right" vertical="center" wrapText="1"/>
    </xf>
    <xf numFmtId="0" fontId="14" fillId="0" borderId="49" xfId="2" quotePrefix="1" applyFont="1" applyBorder="1" applyAlignment="1">
      <alignment horizontal="left" wrapText="1"/>
    </xf>
    <xf numFmtId="0" fontId="81" fillId="0" borderId="0" xfId="0" applyFont="1" applyAlignment="1">
      <alignment horizontal="left" vertical="top" wrapText="1"/>
    </xf>
    <xf numFmtId="0" fontId="63" fillId="0" borderId="0" xfId="0" applyFont="1" applyAlignment="1">
      <alignment horizontal="center"/>
    </xf>
    <xf numFmtId="0" fontId="30" fillId="0" borderId="0" xfId="0" applyFont="1" applyAlignment="1">
      <alignment horizontal="left" vertical="top" wrapText="1"/>
    </xf>
    <xf numFmtId="0" fontId="63" fillId="0" borderId="0" xfId="0" applyNumberFormat="1" applyFont="1" applyAlignment="1">
      <alignment horizontal="center" vertical="center" wrapText="1"/>
    </xf>
    <xf numFmtId="0" fontId="56" fillId="0" borderId="0" xfId="0" applyFont="1" applyAlignment="1">
      <alignment horizontal="left" vertical="top" wrapText="1"/>
    </xf>
    <xf numFmtId="0" fontId="63" fillId="0" borderId="0" xfId="0" applyFont="1" applyAlignment="1">
      <alignment horizontal="left"/>
    </xf>
    <xf numFmtId="0" fontId="63" fillId="0" borderId="8" xfId="0" applyFont="1" applyBorder="1" applyAlignment="1">
      <alignment horizontal="left"/>
    </xf>
    <xf numFmtId="0" fontId="148" fillId="0" borderId="28" xfId="32" applyFont="1" applyFill="1" applyBorder="1" applyAlignment="1">
      <alignment horizontal="center" vertical="center" wrapText="1"/>
    </xf>
    <xf numFmtId="0" fontId="148" fillId="0" borderId="46" xfId="32" applyFont="1" applyFill="1" applyBorder="1" applyAlignment="1">
      <alignment horizontal="center" vertical="center" wrapText="1"/>
    </xf>
    <xf numFmtId="0" fontId="147" fillId="0" borderId="22" xfId="0" applyFont="1" applyBorder="1" applyAlignment="1">
      <alignment horizontal="left" wrapText="1"/>
    </xf>
    <xf numFmtId="0" fontId="147" fillId="0" borderId="90" xfId="0" applyFont="1" applyBorder="1" applyAlignment="1">
      <alignment horizontal="left" wrapText="1"/>
    </xf>
    <xf numFmtId="0" fontId="148" fillId="0" borderId="101" xfId="32" applyFont="1" applyFill="1" applyBorder="1" applyAlignment="1">
      <alignment horizontal="left" vertical="center" wrapText="1"/>
    </xf>
    <xf numFmtId="0" fontId="148" fillId="0" borderId="102" xfId="32" applyFont="1" applyFill="1" applyBorder="1" applyAlignment="1">
      <alignment horizontal="left" vertical="center" wrapText="1"/>
    </xf>
    <xf numFmtId="0" fontId="148" fillId="0" borderId="26" xfId="32" applyFont="1" applyFill="1" applyBorder="1" applyAlignment="1">
      <alignment horizontal="left" vertical="center" wrapText="1"/>
    </xf>
    <xf numFmtId="0" fontId="82" fillId="0" borderId="103" xfId="25" applyFont="1" applyBorder="1" applyAlignment="1">
      <alignment horizontal="center" vertical="center"/>
    </xf>
    <xf numFmtId="0" fontId="82" fillId="0" borderId="105" xfId="25" applyFont="1" applyBorder="1" applyAlignment="1">
      <alignment horizontal="center" vertical="center"/>
    </xf>
    <xf numFmtId="0" fontId="161" fillId="0" borderId="103" xfId="59" applyFont="1" applyFill="1" applyBorder="1" applyAlignment="1">
      <alignment horizontal="left" vertical="center" wrapText="1"/>
    </xf>
    <xf numFmtId="0" fontId="161" fillId="0" borderId="105" xfId="59" applyFont="1" applyFill="1" applyBorder="1" applyAlignment="1">
      <alignment horizontal="left" vertical="center" wrapText="1"/>
    </xf>
    <xf numFmtId="0" fontId="148" fillId="0" borderId="0" xfId="32" applyFont="1" applyFill="1" applyBorder="1" applyAlignment="1">
      <alignment horizontal="center" vertical="center" wrapText="1"/>
    </xf>
    <xf numFmtId="0" fontId="148" fillId="0" borderId="0" xfId="25" applyFont="1" applyFill="1" applyBorder="1" applyAlignment="1">
      <alignment horizontal="left" vertical="center" wrapText="1"/>
    </xf>
    <xf numFmtId="4" fontId="148" fillId="0" borderId="26" xfId="32" applyNumberFormat="1" applyFont="1" applyFill="1" applyBorder="1" applyAlignment="1">
      <alignment horizontal="center" vertical="center" wrapText="1"/>
    </xf>
    <xf numFmtId="4" fontId="148" fillId="0" borderId="21" xfId="32" applyNumberFormat="1" applyFont="1" applyFill="1" applyBorder="1" applyAlignment="1">
      <alignment horizontal="center" vertical="center" wrapText="1"/>
    </xf>
    <xf numFmtId="4" fontId="148" fillId="0" borderId="29" xfId="32" applyNumberFormat="1" applyFont="1" applyFill="1" applyBorder="1" applyAlignment="1">
      <alignment horizontal="center" vertical="center" wrapText="1"/>
    </xf>
    <xf numFmtId="4" fontId="148" fillId="0" borderId="50" xfId="32" applyNumberFormat="1" applyFont="1" applyFill="1" applyBorder="1" applyAlignment="1">
      <alignment horizontal="center" vertical="center" wrapText="1"/>
    </xf>
    <xf numFmtId="0" fontId="43" fillId="0" borderId="50" xfId="37" applyFont="1" applyBorder="1" applyAlignment="1">
      <alignment horizontal="left" vertical="top" wrapText="1"/>
    </xf>
    <xf numFmtId="0" fontId="43" fillId="0" borderId="0" xfId="37" applyFont="1" applyAlignment="1">
      <alignment horizontal="left" vertical="top" wrapText="1"/>
    </xf>
    <xf numFmtId="0" fontId="43" fillId="0" borderId="26" xfId="37" applyFont="1" applyBorder="1" applyAlignment="1">
      <alignment horizontal="left" vertical="top" wrapText="1"/>
    </xf>
    <xf numFmtId="0" fontId="43" fillId="0" borderId="21" xfId="37" applyFont="1" applyBorder="1" applyAlignment="1">
      <alignment horizontal="left" vertical="top" wrapText="1"/>
    </xf>
    <xf numFmtId="0" fontId="6" fillId="0" borderId="0" xfId="37" applyFont="1" applyAlignment="1">
      <alignment horizontal="center" vertical="center" wrapText="1"/>
    </xf>
    <xf numFmtId="0" fontId="43" fillId="0" borderId="0" xfId="37" applyFont="1" applyAlignment="1">
      <alignment horizontal="right" vertical="top" wrapText="1"/>
    </xf>
    <xf numFmtId="0" fontId="43" fillId="0" borderId="0" xfId="37" applyFont="1" applyAlignment="1">
      <alignment horizontal="left"/>
    </xf>
    <xf numFmtId="0" fontId="170" fillId="0" borderId="0" xfId="37" applyFont="1" applyAlignment="1">
      <alignment horizontal="center" wrapText="1"/>
    </xf>
    <xf numFmtId="0" fontId="6" fillId="0" borderId="0" xfId="37" applyFont="1" applyAlignment="1">
      <alignment horizontal="center"/>
    </xf>
    <xf numFmtId="0" fontId="43" fillId="0" borderId="0" xfId="37" applyFont="1" applyAlignment="1">
      <alignment horizontal="center"/>
    </xf>
    <xf numFmtId="0" fontId="65" fillId="0" borderId="0" xfId="37" applyFont="1" applyAlignment="1">
      <alignment horizontal="left" vertical="center" wrapText="1"/>
    </xf>
    <xf numFmtId="0" fontId="43" fillId="0" borderId="0" xfId="56" applyFont="1" applyAlignment="1">
      <alignment horizontal="right" vertical="top" wrapText="1"/>
    </xf>
    <xf numFmtId="0" fontId="43" fillId="0" borderId="0" xfId="56" applyFont="1" applyAlignment="1">
      <alignment horizontal="left" vertical="top" wrapText="1"/>
    </xf>
    <xf numFmtId="0" fontId="6" fillId="0" borderId="11" xfId="56" applyFont="1" applyBorder="1" applyAlignment="1">
      <alignment horizontal="left" vertical="center" wrapText="1"/>
    </xf>
    <xf numFmtId="0" fontId="6" fillId="0" borderId="15" xfId="56" applyFont="1" applyBorder="1" applyAlignment="1">
      <alignment horizontal="left" vertical="center" wrapText="1"/>
    </xf>
    <xf numFmtId="0" fontId="6" fillId="0" borderId="23" xfId="56" applyFont="1" applyBorder="1" applyAlignment="1">
      <alignment horizontal="left" vertical="center" wrapText="1"/>
    </xf>
    <xf numFmtId="0" fontId="6" fillId="0" borderId="97" xfId="56" applyFont="1" applyBorder="1" applyAlignment="1">
      <alignment horizontal="left" vertical="center" wrapText="1"/>
    </xf>
    <xf numFmtId="0" fontId="6" fillId="0" borderId="11" xfId="56" applyFont="1" applyBorder="1" applyAlignment="1">
      <alignment horizontal="left" vertical="top" wrapText="1"/>
    </xf>
    <xf numFmtId="0" fontId="6" fillId="0" borderId="15" xfId="56" applyFont="1" applyBorder="1" applyAlignment="1">
      <alignment horizontal="left" vertical="top" wrapText="1"/>
    </xf>
    <xf numFmtId="0" fontId="6" fillId="0" borderId="23" xfId="56" applyFont="1" applyBorder="1" applyAlignment="1">
      <alignment horizontal="left" vertical="top" wrapText="1"/>
    </xf>
    <xf numFmtId="0" fontId="6" fillId="0" borderId="0" xfId="56" applyFont="1" applyAlignment="1">
      <alignment horizontal="center" vertical="center" wrapText="1"/>
    </xf>
    <xf numFmtId="0" fontId="152" fillId="3" borderId="9" xfId="56" applyFont="1" applyFill="1" applyBorder="1" applyAlignment="1">
      <alignment horizontal="center" vertical="center" wrapText="1"/>
    </xf>
    <xf numFmtId="0" fontId="152" fillId="3" borderId="24" xfId="56" applyFont="1" applyFill="1" applyBorder="1" applyAlignment="1">
      <alignment horizontal="center" vertical="center" wrapText="1"/>
    </xf>
    <xf numFmtId="0" fontId="6" fillId="0" borderId="9" xfId="56" applyFont="1" applyBorder="1" applyAlignment="1">
      <alignment horizontal="left" vertical="center" wrapText="1"/>
    </xf>
    <xf numFmtId="0" fontId="43" fillId="0" borderId="9" xfId="56" applyFont="1" applyBorder="1" applyAlignment="1">
      <alignment horizontal="left" vertical="top" wrapText="1"/>
    </xf>
    <xf numFmtId="0" fontId="6" fillId="0" borderId="96" xfId="56" applyFont="1" applyBorder="1" applyAlignment="1">
      <alignment horizontal="left" vertical="top" wrapText="1"/>
    </xf>
    <xf numFmtId="0" fontId="43" fillId="0" borderId="95" xfId="56" applyFont="1" applyBorder="1" applyAlignment="1">
      <alignment horizontal="center" vertical="center" wrapText="1"/>
    </xf>
    <xf numFmtId="0" fontId="43" fillId="0" borderId="96" xfId="56" applyFont="1" applyBorder="1" applyAlignment="1">
      <alignment horizontal="center" vertical="center" wrapText="1"/>
    </xf>
    <xf numFmtId="0" fontId="43" fillId="0" borderId="95" xfId="56" applyFont="1" applyBorder="1" applyAlignment="1">
      <alignment horizontal="left" vertical="top" wrapText="1"/>
    </xf>
    <xf numFmtId="0" fontId="43" fillId="0" borderId="96" xfId="56" applyFont="1" applyBorder="1" applyAlignment="1">
      <alignment horizontal="left" vertical="top" wrapText="1"/>
    </xf>
    <xf numFmtId="4" fontId="43" fillId="6" borderId="95" xfId="56" applyNumberFormat="1" applyFont="1" applyFill="1" applyBorder="1" applyAlignment="1">
      <alignment horizontal="right" vertical="center" wrapText="1"/>
    </xf>
    <xf numFmtId="4" fontId="43" fillId="6" borderId="96" xfId="56" applyNumberFormat="1" applyFont="1" applyFill="1" applyBorder="1" applyAlignment="1">
      <alignment horizontal="right" vertical="center" wrapText="1"/>
    </xf>
    <xf numFmtId="0" fontId="43" fillId="0" borderId="9" xfId="56" applyFont="1" applyBorder="1" applyAlignment="1">
      <alignment horizontal="center" vertical="center" wrapText="1"/>
    </xf>
    <xf numFmtId="0" fontId="43" fillId="0" borderId="9" xfId="56" applyFont="1" applyBorder="1" applyAlignment="1">
      <alignment horizontal="left" vertical="center" wrapText="1"/>
    </xf>
    <xf numFmtId="0" fontId="170" fillId="0" borderId="0" xfId="56" applyFont="1" applyAlignment="1">
      <alignment horizontal="center" wrapText="1"/>
    </xf>
    <xf numFmtId="0" fontId="43" fillId="0" borderId="9" xfId="57" applyFont="1" applyBorder="1" applyAlignment="1">
      <alignment horizontal="center" vertical="center" wrapText="1"/>
    </xf>
    <xf numFmtId="4" fontId="43" fillId="0" borderId="9" xfId="57" applyNumberFormat="1" applyFont="1" applyBorder="1" applyAlignment="1">
      <alignment horizontal="right" vertical="center" wrapText="1"/>
    </xf>
    <xf numFmtId="0" fontId="6" fillId="0" borderId="0" xfId="56" applyFont="1" applyAlignment="1">
      <alignment horizontal="center"/>
    </xf>
    <xf numFmtId="0" fontId="43" fillId="0" borderId="0" xfId="56" applyFont="1" applyAlignment="1">
      <alignment horizontal="center"/>
    </xf>
    <xf numFmtId="0" fontId="65" fillId="0" borderId="0" xfId="56" applyFont="1" applyAlignment="1">
      <alignment horizontal="left" vertical="top" wrapText="1"/>
    </xf>
    <xf numFmtId="0" fontId="71" fillId="0" borderId="0" xfId="56" applyFont="1" applyAlignment="1">
      <alignment horizontal="left" vertical="top"/>
    </xf>
    <xf numFmtId="0" fontId="6" fillId="0" borderId="0" xfId="56" applyFont="1" applyAlignment="1">
      <alignment horizontal="left"/>
    </xf>
    <xf numFmtId="0" fontId="6" fillId="0" borderId="24" xfId="56" applyFont="1" applyBorder="1" applyAlignment="1">
      <alignment horizontal="left" vertical="center"/>
    </xf>
    <xf numFmtId="0" fontId="6" fillId="0" borderId="10" xfId="56" applyFont="1" applyBorder="1" applyAlignment="1">
      <alignment horizontal="left" vertical="center"/>
    </xf>
    <xf numFmtId="0" fontId="6" fillId="0" borderId="45" xfId="56" applyFont="1" applyBorder="1" applyAlignment="1">
      <alignment horizontal="left" vertical="center"/>
    </xf>
    <xf numFmtId="0" fontId="43" fillId="7" borderId="50" xfId="37" applyFont="1" applyFill="1" applyBorder="1" applyAlignment="1">
      <alignment horizontal="left" vertical="top" wrapText="1"/>
    </xf>
    <xf numFmtId="0" fontId="43" fillId="0" borderId="26" xfId="43" applyFont="1" applyBorder="1" applyAlignment="1">
      <alignment vertical="top" wrapText="1"/>
    </xf>
    <xf numFmtId="0" fontId="43" fillId="0" borderId="50" xfId="43" applyFont="1" applyBorder="1" applyAlignment="1">
      <alignment vertical="top" wrapText="1"/>
    </xf>
    <xf numFmtId="0" fontId="125" fillId="0" borderId="0" xfId="37" applyFont="1" applyAlignment="1">
      <alignment horizontal="center" vertical="center" wrapText="1"/>
    </xf>
    <xf numFmtId="0" fontId="65" fillId="0" borderId="0" xfId="37" applyFont="1" applyAlignment="1">
      <alignment horizontal="left" vertical="top" wrapText="1"/>
    </xf>
    <xf numFmtId="0" fontId="37" fillId="0" borderId="0" xfId="31" applyAlignment="1">
      <alignment horizontal="center" vertical="center"/>
    </xf>
    <xf numFmtId="0" fontId="38" fillId="0" borderId="0" xfId="31" applyFont="1" applyAlignment="1">
      <alignment horizontal="left" vertical="center"/>
    </xf>
    <xf numFmtId="0" fontId="39" fillId="0" borderId="0" xfId="31" applyFont="1" applyAlignment="1">
      <alignment horizontal="left" vertical="center"/>
    </xf>
    <xf numFmtId="0" fontId="38" fillId="0" borderId="0" xfId="31" applyFont="1" applyAlignment="1">
      <alignment horizontal="center" vertical="center"/>
    </xf>
    <xf numFmtId="0" fontId="13" fillId="0" borderId="0" xfId="30" applyFont="1" applyBorder="1" applyAlignment="1">
      <alignment horizontal="center" vertical="center" wrapText="1"/>
    </xf>
    <xf numFmtId="0" fontId="19" fillId="0" borderId="0" xfId="30" applyFont="1" applyFill="1" applyBorder="1" applyAlignment="1">
      <alignment horizontal="center" vertical="center"/>
    </xf>
    <xf numFmtId="170" fontId="12" fillId="0" borderId="29" xfId="0" applyNumberFormat="1" applyFont="1" applyBorder="1" applyAlignment="1">
      <alignment horizontal="right"/>
    </xf>
    <xf numFmtId="170" fontId="12" fillId="0" borderId="0" xfId="0" applyNumberFormat="1" applyFont="1" applyAlignment="1">
      <alignment horizontal="right"/>
    </xf>
    <xf numFmtId="0" fontId="20" fillId="0" borderId="0" xfId="30" applyFont="1" applyBorder="1" applyAlignment="1">
      <alignment horizontal="center" vertical="center"/>
    </xf>
    <xf numFmtId="49" fontId="27" fillId="0" borderId="0" xfId="31" applyNumberFormat="1" applyFont="1" applyAlignment="1">
      <alignment vertical="center" wrapText="1"/>
    </xf>
    <xf numFmtId="0" fontId="37" fillId="0" borderId="0" xfId="31" applyAlignment="1">
      <alignment horizontal="left" wrapText="1"/>
    </xf>
    <xf numFmtId="49" fontId="28" fillId="0" borderId="8" xfId="31" applyNumberFormat="1" applyFont="1" applyBorder="1" applyAlignment="1">
      <alignment horizontal="center" wrapText="1"/>
    </xf>
    <xf numFmtId="0" fontId="38" fillId="0" borderId="10" xfId="31" applyFont="1" applyBorder="1" applyAlignment="1">
      <alignment horizontal="left" vertical="center" wrapText="1"/>
    </xf>
    <xf numFmtId="0" fontId="41" fillId="0" borderId="49" xfId="31" applyFont="1" applyBorder="1" applyAlignment="1">
      <alignment horizontal="center" vertical="center"/>
    </xf>
    <xf numFmtId="49" fontId="29" fillId="0" borderId="49" xfId="31" applyNumberFormat="1" applyFont="1" applyBorder="1" applyAlignment="1">
      <alignment horizontal="center" vertical="center" wrapText="1"/>
    </xf>
    <xf numFmtId="0" fontId="37" fillId="0" borderId="26" xfId="31" applyBorder="1" applyAlignment="1">
      <alignment horizontal="center" vertical="center" wrapText="1"/>
    </xf>
    <xf numFmtId="0" fontId="37" fillId="0" borderId="21" xfId="31" applyBorder="1" applyAlignment="1">
      <alignment horizontal="center" vertical="center" wrapText="1"/>
    </xf>
    <xf numFmtId="0" fontId="37" fillId="0" borderId="9" xfId="31" applyBorder="1" applyAlignment="1">
      <alignment horizontal="center" vertical="center" wrapText="1"/>
    </xf>
    <xf numFmtId="166" fontId="26" fillId="0" borderId="0" xfId="30" applyNumberFormat="1" applyFont="1" applyBorder="1" applyAlignment="1">
      <alignment horizontal="right"/>
    </xf>
    <xf numFmtId="0" fontId="72" fillId="0" borderId="0" xfId="31" applyFont="1" applyBorder="1" applyAlignment="1">
      <alignment horizontal="right"/>
    </xf>
    <xf numFmtId="0" fontId="37" fillId="0" borderId="0" xfId="31" applyAlignment="1">
      <alignment horizontal="right" vertical="center"/>
    </xf>
    <xf numFmtId="49" fontId="28" fillId="0" borderId="8" xfId="31" applyNumberFormat="1" applyFont="1" applyBorder="1" applyAlignment="1">
      <alignment horizontal="center" vertical="center" wrapText="1"/>
    </xf>
    <xf numFmtId="0" fontId="13" fillId="0" borderId="0" xfId="30" applyFont="1" applyBorder="1" applyAlignment="1">
      <alignment horizontal="center" vertical="top" wrapText="1"/>
    </xf>
    <xf numFmtId="0" fontId="35" fillId="0" borderId="0" xfId="0" applyFont="1" applyAlignment="1">
      <alignment horizontal="right" vertical="center"/>
    </xf>
    <xf numFmtId="0" fontId="31" fillId="0" borderId="24" xfId="0" applyFont="1" applyBorder="1" applyAlignment="1">
      <alignment horizontal="center"/>
    </xf>
    <xf numFmtId="0" fontId="31" fillId="0" borderId="45" xfId="0" applyFont="1" applyBorder="1" applyAlignment="1">
      <alignment horizontal="center"/>
    </xf>
    <xf numFmtId="0" fontId="31" fillId="0" borderId="24" xfId="0" quotePrefix="1" applyFont="1" applyBorder="1" applyAlignment="1">
      <alignment horizontal="center"/>
    </xf>
    <xf numFmtId="0" fontId="31" fillId="0" borderId="45" xfId="0" quotePrefix="1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59" xfId="0" applyFont="1" applyBorder="1" applyAlignment="1">
      <alignment horizontal="center"/>
    </xf>
    <xf numFmtId="0" fontId="31" fillId="0" borderId="46" xfId="0" applyFont="1" applyBorder="1" applyAlignment="1">
      <alignment horizontal="center"/>
    </xf>
    <xf numFmtId="0" fontId="31" fillId="0" borderId="8" xfId="0" applyFont="1" applyBorder="1" applyAlignment="1">
      <alignment horizontal="left" wrapText="1"/>
    </xf>
    <xf numFmtId="49" fontId="31" fillId="0" borderId="22" xfId="0" applyNumberFormat="1" applyFont="1" applyBorder="1" applyAlignment="1">
      <alignment horizontal="center"/>
    </xf>
    <xf numFmtId="49" fontId="31" fillId="0" borderId="27" xfId="0" applyNumberFormat="1" applyFont="1" applyBorder="1" applyAlignment="1">
      <alignment horizontal="center"/>
    </xf>
    <xf numFmtId="49" fontId="31" fillId="0" borderId="59" xfId="0" applyNumberFormat="1" applyFont="1" applyBorder="1" applyAlignment="1">
      <alignment horizontal="center"/>
    </xf>
    <xf numFmtId="49" fontId="31" fillId="0" borderId="46" xfId="0" applyNumberFormat="1" applyFont="1" applyBorder="1" applyAlignment="1">
      <alignment horizontal="center"/>
    </xf>
    <xf numFmtId="0" fontId="31" fillId="0" borderId="0" xfId="0" applyFont="1" applyAlignment="1">
      <alignment horizontal="right"/>
    </xf>
    <xf numFmtId="0" fontId="31" fillId="0" borderId="28" xfId="0" applyFont="1" applyBorder="1" applyAlignment="1">
      <alignment horizontal="right"/>
    </xf>
    <xf numFmtId="49" fontId="31" fillId="0" borderId="24" xfId="0" applyNumberFormat="1" applyFont="1" applyBorder="1" applyAlignment="1">
      <alignment horizontal="center"/>
    </xf>
    <xf numFmtId="49" fontId="31" fillId="0" borderId="45" xfId="0" applyNumberFormat="1" applyFont="1" applyBorder="1" applyAlignment="1">
      <alignment horizontal="center"/>
    </xf>
    <xf numFmtId="0" fontId="35" fillId="0" borderId="26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4" fontId="3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8" xfId="0" applyFont="1" applyFill="1" applyBorder="1" applyAlignment="1">
      <alignment horizontal="left"/>
    </xf>
    <xf numFmtId="0" fontId="3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1" fillId="0" borderId="0" xfId="0" applyFont="1" applyAlignment="1">
      <alignment horizontal="right" vertical="center" shrinkToFit="1"/>
    </xf>
    <xf numFmtId="0" fontId="0" fillId="0" borderId="8" xfId="0" applyFont="1" applyBorder="1" applyAlignment="1">
      <alignment horizontal="center" vertical="center" shrinkToFit="1"/>
    </xf>
    <xf numFmtId="0" fontId="31" fillId="0" borderId="8" xfId="0" applyFont="1" applyBorder="1" applyAlignment="1">
      <alignment horizontal="center" vertical="center" shrinkToFit="1"/>
    </xf>
    <xf numFmtId="0" fontId="14" fillId="0" borderId="49" xfId="0" applyFont="1" applyBorder="1" applyAlignment="1">
      <alignment horizontal="center" vertical="top" shrinkToFit="1"/>
    </xf>
    <xf numFmtId="4" fontId="30" fillId="0" borderId="3" xfId="25" applyNumberFormat="1" applyFont="1" applyBorder="1" applyAlignment="1">
      <alignment horizontal="right" vertical="center" wrapText="1" shrinkToFit="1"/>
    </xf>
    <xf numFmtId="4" fontId="30" fillId="0" borderId="0" xfId="0" applyNumberFormat="1" applyFont="1" applyAlignment="1">
      <alignment horizontal="right" vertical="center" wrapText="1" shrinkToFit="1"/>
    </xf>
    <xf numFmtId="4" fontId="30" fillId="0" borderId="28" xfId="0" applyNumberFormat="1" applyFont="1" applyBorder="1" applyAlignment="1">
      <alignment horizontal="right" vertical="center" wrapText="1" shrinkToFit="1"/>
    </xf>
    <xf numFmtId="0" fontId="0" fillId="0" borderId="8" xfId="0" applyFont="1" applyBorder="1" applyAlignment="1">
      <alignment horizontal="center" vertical="center" wrapText="1"/>
    </xf>
    <xf numFmtId="4" fontId="30" fillId="4" borderId="3" xfId="25" applyNumberFormat="1" applyFont="1" applyFill="1" applyBorder="1" applyAlignment="1">
      <alignment horizontal="right" vertical="center" wrapText="1" shrinkToFit="1"/>
    </xf>
    <xf numFmtId="4" fontId="30" fillId="0" borderId="24" xfId="0" applyNumberFormat="1" applyFont="1" applyBorder="1" applyAlignment="1">
      <alignment horizontal="left" vertical="top" wrapText="1" shrinkToFit="1"/>
    </xf>
    <xf numFmtId="4" fontId="30" fillId="0" borderId="10" xfId="0" applyNumberFormat="1" applyFont="1" applyBorder="1" applyAlignment="1">
      <alignment horizontal="left" vertical="top" wrapText="1" shrinkToFit="1"/>
    </xf>
    <xf numFmtId="4" fontId="30" fillId="0" borderId="3" xfId="25" applyNumberFormat="1" applyFont="1" applyBorder="1" applyAlignment="1">
      <alignment horizontal="right"/>
    </xf>
    <xf numFmtId="4" fontId="30" fillId="0" borderId="45" xfId="0" applyNumberFormat="1" applyFont="1" applyBorder="1" applyAlignment="1">
      <alignment horizontal="left" vertical="top" wrapText="1" shrinkToFit="1"/>
    </xf>
    <xf numFmtId="4" fontId="30" fillId="4" borderId="5" xfId="25" applyNumberFormat="1" applyFont="1" applyFill="1" applyBorder="1" applyAlignment="1">
      <alignment horizontal="right" vertical="center" wrapText="1" shrinkToFit="1"/>
    </xf>
    <xf numFmtId="4" fontId="30" fillId="4" borderId="24" xfId="25" applyNumberFormat="1" applyFont="1" applyFill="1" applyBorder="1" applyAlignment="1">
      <alignment horizontal="right" vertical="center" wrapText="1" shrinkToFit="1"/>
    </xf>
    <xf numFmtId="4" fontId="30" fillId="4" borderId="45" xfId="25" applyNumberFormat="1" applyFont="1" applyFill="1" applyBorder="1" applyAlignment="1">
      <alignment horizontal="right" vertical="center" wrapText="1" shrinkToFit="1"/>
    </xf>
    <xf numFmtId="4" fontId="30" fillId="4" borderId="80" xfId="25" applyNumberFormat="1" applyFont="1" applyFill="1" applyBorder="1" applyAlignment="1">
      <alignment horizontal="right" vertical="center" wrapText="1" shrinkToFit="1"/>
    </xf>
    <xf numFmtId="4" fontId="30" fillId="4" borderId="81" xfId="25" applyNumberFormat="1" applyFont="1" applyFill="1" applyBorder="1" applyAlignment="1">
      <alignment horizontal="right" vertical="center" wrapText="1" shrinkToFit="1"/>
    </xf>
    <xf numFmtId="4" fontId="120" fillId="0" borderId="3" xfId="25" applyNumberFormat="1" applyFont="1" applyBorder="1" applyAlignment="1">
      <alignment horizontal="right" vertical="center" wrapText="1" shrinkToFit="1"/>
    </xf>
    <xf numFmtId="4" fontId="111" fillId="0" borderId="3" xfId="25" applyNumberFormat="1" applyFont="1" applyBorder="1" applyAlignment="1">
      <alignment horizontal="right" vertical="center" wrapText="1" shrinkToFit="1"/>
    </xf>
    <xf numFmtId="0" fontId="31" fillId="0" borderId="22" xfId="0" applyFont="1" applyBorder="1" applyAlignment="1">
      <alignment horizontal="center" vertical="center" wrapText="1" shrinkToFit="1"/>
    </xf>
    <xf numFmtId="0" fontId="31" fillId="0" borderId="49" xfId="0" applyFont="1" applyBorder="1" applyAlignment="1">
      <alignment horizontal="center" vertical="center" wrapText="1" shrinkToFit="1"/>
    </xf>
    <xf numFmtId="0" fontId="31" fillId="0" borderId="29" xfId="0" applyFont="1" applyBorder="1" applyAlignment="1">
      <alignment horizontal="center" vertical="center" wrapText="1" shrinkToFit="1"/>
    </xf>
    <xf numFmtId="0" fontId="31" fillId="0" borderId="0" xfId="0" applyFont="1" applyBorder="1" applyAlignment="1">
      <alignment horizontal="center" vertical="center" wrapText="1" shrinkToFit="1"/>
    </xf>
    <xf numFmtId="4" fontId="30" fillId="0" borderId="49" xfId="0" applyNumberFormat="1" applyFont="1" applyBorder="1" applyAlignment="1">
      <alignment horizontal="right"/>
    </xf>
    <xf numFmtId="4" fontId="30" fillId="0" borderId="27" xfId="0" applyNumberFormat="1" applyFont="1" applyBorder="1" applyAlignment="1">
      <alignment horizontal="right"/>
    </xf>
    <xf numFmtId="0" fontId="31" fillId="0" borderId="49" xfId="0" applyFont="1" applyBorder="1" applyAlignment="1">
      <alignment horizontal="center"/>
    </xf>
    <xf numFmtId="0" fontId="31" fillId="0" borderId="27" xfId="0" applyFont="1" applyBorder="1" applyAlignment="1">
      <alignment horizontal="center" vertical="center" wrapText="1" shrinkToFit="1"/>
    </xf>
    <xf numFmtId="0" fontId="31" fillId="0" borderId="28" xfId="0" applyFont="1" applyBorder="1" applyAlignment="1">
      <alignment horizontal="center" vertical="center" wrapText="1" shrinkToFit="1"/>
    </xf>
    <xf numFmtId="0" fontId="136" fillId="0" borderId="24" xfId="0" applyFont="1" applyBorder="1" applyAlignment="1">
      <alignment horizontal="justify" vertical="top" wrapText="1" shrinkToFit="1"/>
    </xf>
    <xf numFmtId="0" fontId="136" fillId="0" borderId="10" xfId="0" applyFont="1" applyBorder="1" applyAlignment="1">
      <alignment horizontal="justify" vertical="top" wrapText="1" shrinkToFit="1"/>
    </xf>
    <xf numFmtId="2" fontId="136" fillId="0" borderId="9" xfId="0" applyNumberFormat="1" applyFont="1" applyBorder="1" applyAlignment="1">
      <alignment horizontal="right" vertical="center" wrapText="1" shrinkToFit="1"/>
    </xf>
    <xf numFmtId="0" fontId="136" fillId="0" borderId="9" xfId="0" applyFont="1" applyBorder="1" applyAlignment="1">
      <alignment horizontal="right" vertical="center" wrapText="1" shrinkToFit="1"/>
    </xf>
    <xf numFmtId="4" fontId="30" fillId="4" borderId="7" xfId="25" applyNumberFormat="1" applyFont="1" applyFill="1" applyBorder="1" applyAlignment="1">
      <alignment horizontal="right" vertical="center" wrapText="1" shrinkToFit="1"/>
    </xf>
    <xf numFmtId="4" fontId="30" fillId="4" borderId="4" xfId="25" applyNumberFormat="1" applyFont="1" applyFill="1" applyBorder="1" applyAlignment="1">
      <alignment horizontal="right" vertical="center" wrapText="1" shrinkToFit="1"/>
    </xf>
    <xf numFmtId="0" fontId="14" fillId="0" borderId="49" xfId="0" applyFont="1" applyBorder="1" applyAlignment="1">
      <alignment horizontal="center"/>
    </xf>
    <xf numFmtId="0" fontId="31" fillId="0" borderId="8" xfId="0" applyFont="1" applyBorder="1" applyAlignment="1">
      <alignment wrapText="1"/>
    </xf>
    <xf numFmtId="0" fontId="31" fillId="0" borderId="90" xfId="0" applyFont="1" applyBorder="1" applyAlignment="1">
      <alignment horizontal="center"/>
    </xf>
    <xf numFmtId="0" fontId="31" fillId="0" borderId="92" xfId="0" applyFont="1" applyBorder="1" applyAlignment="1">
      <alignment horizontal="center"/>
    </xf>
    <xf numFmtId="0" fontId="31" fillId="0" borderId="8" xfId="0" applyFont="1" applyBorder="1" applyAlignment="1">
      <alignment vertical="center" wrapText="1"/>
    </xf>
    <xf numFmtId="0" fontId="31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14" fontId="31" fillId="0" borderId="24" xfId="0" applyNumberFormat="1" applyFont="1" applyFill="1" applyBorder="1" applyAlignment="1">
      <alignment horizontal="center"/>
    </xf>
    <xf numFmtId="14" fontId="31" fillId="0" borderId="45" xfId="0" applyNumberFormat="1" applyFont="1" applyFill="1" applyBorder="1" applyAlignment="1">
      <alignment horizontal="center"/>
    </xf>
    <xf numFmtId="14" fontId="31" fillId="0" borderId="24" xfId="0" applyNumberFormat="1" applyFont="1" applyBorder="1" applyAlignment="1">
      <alignment horizontal="center"/>
    </xf>
    <xf numFmtId="14" fontId="31" fillId="0" borderId="10" xfId="0" applyNumberFormat="1" applyFont="1" applyBorder="1" applyAlignment="1">
      <alignment horizontal="center"/>
    </xf>
    <xf numFmtId="14" fontId="31" fillId="0" borderId="45" xfId="0" applyNumberFormat="1" applyFont="1" applyBorder="1" applyAlignment="1">
      <alignment horizontal="center"/>
    </xf>
    <xf numFmtId="0" fontId="31" fillId="0" borderId="24" xfId="0" applyFont="1" applyBorder="1" applyAlignment="1">
      <alignment horizontal="right"/>
    </xf>
    <xf numFmtId="0" fontId="31" fillId="0" borderId="10" xfId="0" applyFont="1" applyBorder="1" applyAlignment="1">
      <alignment horizontal="right"/>
    </xf>
    <xf numFmtId="14" fontId="31" fillId="0" borderId="27" xfId="0" applyNumberFormat="1" applyFont="1" applyBorder="1" applyAlignment="1">
      <alignment horizontal="center"/>
    </xf>
    <xf numFmtId="0" fontId="31" fillId="0" borderId="49" xfId="0" applyFont="1" applyBorder="1" applyAlignment="1">
      <alignment horizontal="right"/>
    </xf>
    <xf numFmtId="0" fontId="31" fillId="0" borderId="24" xfId="0" applyFont="1" applyBorder="1"/>
    <xf numFmtId="0" fontId="31" fillId="0" borderId="45" xfId="0" applyFont="1" applyBorder="1"/>
    <xf numFmtId="0" fontId="31" fillId="0" borderId="22" xfId="0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91" xfId="0" applyFont="1" applyBorder="1" applyAlignment="1">
      <alignment horizontal="center"/>
    </xf>
    <xf numFmtId="0" fontId="31" fillId="0" borderId="90" xfId="0" applyNumberFormat="1" applyFont="1" applyBorder="1" applyAlignment="1">
      <alignment horizontal="center"/>
    </xf>
    <xf numFmtId="0" fontId="31" fillId="0" borderId="92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45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4" fontId="56" fillId="0" borderId="9" xfId="0" applyNumberFormat="1" applyFont="1" applyBorder="1" applyAlignment="1">
      <alignment horizontal="left" vertical="top" wrapText="1" shrinkToFit="1"/>
    </xf>
    <xf numFmtId="0" fontId="0" fillId="0" borderId="0" xfId="0"/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31" fillId="0" borderId="22" xfId="0" applyFont="1" applyBorder="1"/>
    <xf numFmtId="0" fontId="31" fillId="0" borderId="27" xfId="0" applyFont="1" applyBorder="1"/>
    <xf numFmtId="0" fontId="31" fillId="0" borderId="22" xfId="0" applyFont="1" applyBorder="1" applyAlignment="1">
      <alignment horizontal="right"/>
    </xf>
    <xf numFmtId="0" fontId="43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right" vertical="top"/>
    </xf>
    <xf numFmtId="0" fontId="45" fillId="0" borderId="0" xfId="0" applyFont="1" applyAlignment="1">
      <alignment horizontal="center" vertical="top"/>
    </xf>
    <xf numFmtId="0" fontId="6" fillId="0" borderId="9" xfId="0" applyFont="1" applyBorder="1" applyAlignment="1">
      <alignment horizontal="left" vertical="center" wrapText="1"/>
    </xf>
    <xf numFmtId="172" fontId="6" fillId="0" borderId="9" xfId="0" applyNumberFormat="1" applyFont="1" applyBorder="1" applyAlignment="1">
      <alignment horizontal="center" vertical="center" wrapText="1"/>
    </xf>
    <xf numFmtId="0" fontId="43" fillId="0" borderId="24" xfId="25" applyFont="1" applyBorder="1" applyAlignment="1">
      <alignment horizontal="left" vertical="top" wrapText="1"/>
    </xf>
    <xf numFmtId="0" fontId="43" fillId="0" borderId="10" xfId="25" applyFont="1" applyBorder="1" applyAlignment="1">
      <alignment horizontal="left" vertical="top" wrapText="1"/>
    </xf>
    <xf numFmtId="0" fontId="43" fillId="0" borderId="45" xfId="25" applyFont="1" applyBorder="1" applyAlignment="1">
      <alignment horizontal="left" vertical="top" wrapText="1"/>
    </xf>
    <xf numFmtId="0" fontId="6" fillId="0" borderId="24" xfId="25" applyFont="1" applyBorder="1" applyAlignment="1">
      <alignment horizontal="left" vertical="top" wrapText="1"/>
    </xf>
    <xf numFmtId="0" fontId="6" fillId="0" borderId="10" xfId="25" applyFont="1" applyBorder="1" applyAlignment="1">
      <alignment horizontal="left" vertical="top" wrapText="1"/>
    </xf>
    <xf numFmtId="0" fontId="6" fillId="0" borderId="45" xfId="25" applyFont="1" applyBorder="1" applyAlignment="1">
      <alignment horizontal="left" vertical="top" wrapText="1"/>
    </xf>
    <xf numFmtId="0" fontId="54" fillId="0" borderId="8" xfId="25" applyFont="1" applyFill="1" applyBorder="1" applyAlignment="1">
      <alignment horizontal="left" vertical="center" indent="1"/>
    </xf>
    <xf numFmtId="0" fontId="50" fillId="0" borderId="49" xfId="25" applyFont="1" applyFill="1" applyBorder="1" applyAlignment="1">
      <alignment horizontal="center" vertical="top"/>
    </xf>
    <xf numFmtId="4" fontId="43" fillId="0" borderId="9" xfId="25" applyNumberFormat="1" applyFont="1" applyBorder="1" applyAlignment="1">
      <alignment horizontal="right" vertical="center"/>
    </xf>
    <xf numFmtId="0" fontId="43" fillId="0" borderId="9" xfId="25" applyFont="1" applyBorder="1" applyAlignment="1">
      <alignment horizontal="right" vertical="center"/>
    </xf>
    <xf numFmtId="0" fontId="172" fillId="0" borderId="9" xfId="25" applyFont="1" applyBorder="1" applyAlignment="1">
      <alignment horizontal="right" vertical="top" wrapText="1"/>
    </xf>
    <xf numFmtId="4" fontId="171" fillId="0" borderId="9" xfId="25" applyNumberFormat="1" applyFont="1" applyBorder="1" applyAlignment="1">
      <alignment horizontal="right" vertical="top" wrapText="1"/>
    </xf>
    <xf numFmtId="0" fontId="171" fillId="0" borderId="9" xfId="25" applyFont="1" applyBorder="1" applyAlignment="1">
      <alignment horizontal="right" vertical="top" wrapText="1"/>
    </xf>
    <xf numFmtId="0" fontId="43" fillId="0" borderId="0" xfId="0" applyFont="1" applyAlignment="1">
      <alignment horizontal="left" vertical="center"/>
    </xf>
    <xf numFmtId="4" fontId="6" fillId="0" borderId="9" xfId="25" applyNumberFormat="1" applyFont="1" applyBorder="1" applyAlignment="1">
      <alignment horizontal="right" vertical="center"/>
    </xf>
    <xf numFmtId="0" fontId="6" fillId="0" borderId="9" xfId="25" applyFont="1" applyBorder="1" applyAlignment="1">
      <alignment horizontal="right" vertical="center"/>
    </xf>
    <xf numFmtId="0" fontId="43" fillId="0" borderId="0" xfId="0" applyFont="1" applyAlignment="1">
      <alignment vertical="top" wrapText="1"/>
    </xf>
    <xf numFmtId="0" fontId="45" fillId="0" borderId="0" xfId="0" applyFont="1" applyAlignment="1">
      <alignment horizontal="left" vertical="center"/>
    </xf>
    <xf numFmtId="0" fontId="46" fillId="6" borderId="0" xfId="0" applyFont="1" applyFill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43" fillId="6" borderId="0" xfId="0" applyFont="1" applyFill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>
      <alignment horizontal="left"/>
    </xf>
    <xf numFmtId="177" fontId="6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right"/>
    </xf>
    <xf numFmtId="0" fontId="36" fillId="0" borderId="8" xfId="0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4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horizontal="right" vertical="center"/>
    </xf>
    <xf numFmtId="0" fontId="43" fillId="0" borderId="0" xfId="25" applyFont="1" applyAlignment="1">
      <alignment horizontal="left" vertical="top" wrapText="1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right"/>
    </xf>
    <xf numFmtId="4" fontId="171" fillId="0" borderId="24" xfId="0" applyNumberFormat="1" applyFont="1" applyBorder="1" applyAlignment="1">
      <alignment horizontal="right" vertical="top" wrapText="1"/>
    </xf>
    <xf numFmtId="4" fontId="171" fillId="0" borderId="10" xfId="0" applyNumberFormat="1" applyFont="1" applyBorder="1" applyAlignment="1">
      <alignment horizontal="right" vertical="top" wrapText="1"/>
    </xf>
    <xf numFmtId="4" fontId="171" fillId="0" borderId="45" xfId="0" applyNumberFormat="1" applyFont="1" applyBorder="1" applyAlignment="1">
      <alignment horizontal="right" vertical="top" wrapText="1"/>
    </xf>
    <xf numFmtId="4" fontId="171" fillId="0" borderId="24" xfId="0" applyNumberFormat="1" applyFont="1" applyBorder="1" applyAlignment="1">
      <alignment horizontal="right" vertical="center" wrapText="1"/>
    </xf>
    <xf numFmtId="4" fontId="171" fillId="0" borderId="10" xfId="0" applyNumberFormat="1" applyFont="1" applyBorder="1" applyAlignment="1">
      <alignment horizontal="right" vertical="center" wrapText="1"/>
    </xf>
    <xf numFmtId="4" fontId="171" fillId="0" borderId="45" xfId="0" applyNumberFormat="1" applyFont="1" applyBorder="1" applyAlignment="1">
      <alignment horizontal="right" vertical="center" wrapText="1"/>
    </xf>
    <xf numFmtId="175" fontId="6" fillId="0" borderId="9" xfId="0" applyNumberFormat="1" applyFont="1" applyBorder="1" applyAlignment="1">
      <alignment horizontal="center" vertical="center" wrapText="1"/>
    </xf>
    <xf numFmtId="4" fontId="171" fillId="0" borderId="9" xfId="0" applyNumberFormat="1" applyFont="1" applyBorder="1" applyAlignment="1">
      <alignment horizontal="right" vertical="center" wrapText="1"/>
    </xf>
    <xf numFmtId="0" fontId="171" fillId="0" borderId="9" xfId="0" applyFont="1" applyBorder="1" applyAlignment="1">
      <alignment horizontal="right" vertical="center" wrapText="1"/>
    </xf>
    <xf numFmtId="0" fontId="43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4" fontId="172" fillId="0" borderId="24" xfId="0" applyNumberFormat="1" applyFont="1" applyBorder="1" applyAlignment="1">
      <alignment horizontal="right" vertical="top" wrapText="1"/>
    </xf>
    <xf numFmtId="4" fontId="172" fillId="0" borderId="10" xfId="0" applyNumberFormat="1" applyFont="1" applyBorder="1" applyAlignment="1">
      <alignment horizontal="right" vertical="top" wrapText="1"/>
    </xf>
    <xf numFmtId="4" fontId="172" fillId="0" borderId="45" xfId="0" applyNumberFormat="1" applyFont="1" applyBorder="1" applyAlignment="1">
      <alignment horizontal="right" vertical="top" wrapText="1"/>
    </xf>
    <xf numFmtId="0" fontId="6" fillId="0" borderId="9" xfId="0" applyFont="1" applyBorder="1" applyAlignment="1">
      <alignment horizontal="center" vertical="top" wrapText="1"/>
    </xf>
    <xf numFmtId="0" fontId="43" fillId="0" borderId="0" xfId="0" applyFont="1" applyBorder="1" applyAlignment="1">
      <alignment horizontal="justify" vertical="top" wrapText="1"/>
    </xf>
    <xf numFmtId="0" fontId="53" fillId="0" borderId="9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3" fillId="0" borderId="45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right" wrapText="1"/>
    </xf>
    <xf numFmtId="0" fontId="31" fillId="0" borderId="16" xfId="0" applyFont="1" applyBorder="1" applyAlignment="1">
      <alignment horizontal="right"/>
    </xf>
    <xf numFmtId="0" fontId="31" fillId="0" borderId="12" xfId="0" applyFont="1" applyBorder="1" applyAlignment="1">
      <alignment horizontal="right"/>
    </xf>
    <xf numFmtId="0" fontId="68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22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27" xfId="0" applyBorder="1" applyAlignment="1">
      <alignment horizontal="left"/>
    </xf>
    <xf numFmtId="4" fontId="0" fillId="0" borderId="22" xfId="0" applyNumberFormat="1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9" xfId="0" applyBorder="1"/>
    <xf numFmtId="0" fontId="0" fillId="0" borderId="0" xfId="0" applyBorder="1"/>
    <xf numFmtId="0" fontId="0" fillId="0" borderId="9" xfId="0" applyBorder="1" applyAlignment="1">
      <alignment wrapText="1"/>
    </xf>
    <xf numFmtId="4" fontId="30" fillId="0" borderId="18" xfId="0" applyNumberFormat="1" applyFont="1" applyBorder="1" applyAlignment="1">
      <alignment horizontal="right" vertical="center" wrapText="1" shrinkToFit="1"/>
    </xf>
    <xf numFmtId="4" fontId="30" fillId="0" borderId="19" xfId="0" applyNumberFormat="1" applyFont="1" applyBorder="1" applyAlignment="1">
      <alignment horizontal="right" vertical="center" wrapText="1" shrinkToFit="1"/>
    </xf>
    <xf numFmtId="4" fontId="30" fillId="0" borderId="82" xfId="0" applyNumberFormat="1" applyFont="1" applyBorder="1" applyAlignment="1">
      <alignment horizontal="right" vertical="center" wrapText="1" shrinkToFit="1"/>
    </xf>
    <xf numFmtId="4" fontId="30" fillId="4" borderId="37" xfId="25" applyNumberFormat="1" applyFont="1" applyFill="1" applyBorder="1" applyAlignment="1">
      <alignment horizontal="right" vertical="center" wrapText="1" shrinkToFit="1"/>
    </xf>
    <xf numFmtId="4" fontId="30" fillId="4" borderId="83" xfId="25" applyNumberFormat="1" applyFont="1" applyFill="1" applyBorder="1" applyAlignment="1">
      <alignment horizontal="right" vertical="center" wrapText="1" shrinkToFit="1"/>
    </xf>
    <xf numFmtId="4" fontId="30" fillId="4" borderId="71" xfId="25" applyNumberFormat="1" applyFont="1" applyFill="1" applyBorder="1" applyAlignment="1">
      <alignment horizontal="right" vertical="center" wrapText="1" shrinkToFit="1"/>
    </xf>
    <xf numFmtId="4" fontId="30" fillId="0" borderId="30" xfId="0" applyNumberFormat="1" applyFont="1" applyBorder="1" applyAlignment="1">
      <alignment horizontal="right"/>
    </xf>
    <xf numFmtId="4" fontId="30" fillId="0" borderId="17" xfId="0" applyNumberFormat="1" applyFont="1" applyBorder="1" applyAlignment="1">
      <alignment horizontal="right" vertical="center" wrapText="1" shrinkToFit="1"/>
    </xf>
    <xf numFmtId="4" fontId="30" fillId="0" borderId="0" xfId="0" applyNumberFormat="1" applyFont="1" applyBorder="1" applyAlignment="1">
      <alignment horizontal="right" vertical="center" wrapText="1" shrinkToFit="1"/>
    </xf>
    <xf numFmtId="4" fontId="136" fillId="0" borderId="24" xfId="0" applyNumberFormat="1" applyFont="1" applyBorder="1" applyAlignment="1">
      <alignment horizontal="left" vertical="top" wrapText="1" shrinkToFit="1"/>
    </xf>
    <xf numFmtId="4" fontId="136" fillId="0" borderId="10" xfId="0" applyNumberFormat="1" applyFont="1" applyBorder="1" applyAlignment="1">
      <alignment horizontal="left" vertical="top" wrapText="1" shrinkToFit="1"/>
    </xf>
    <xf numFmtId="4" fontId="136" fillId="0" borderId="45" xfId="0" applyNumberFormat="1" applyFont="1" applyBorder="1" applyAlignment="1">
      <alignment horizontal="left" vertical="top" wrapText="1" shrinkToFit="1"/>
    </xf>
    <xf numFmtId="4" fontId="136" fillId="4" borderId="3" xfId="25" applyNumberFormat="1" applyFont="1" applyFill="1" applyBorder="1" applyAlignment="1">
      <alignment horizontal="right" vertical="center" wrapText="1" shrinkToFit="1"/>
    </xf>
    <xf numFmtId="4" fontId="136" fillId="4" borderId="7" xfId="25" applyNumberFormat="1" applyFont="1" applyFill="1" applyBorder="1" applyAlignment="1">
      <alignment horizontal="right" vertical="center" wrapText="1" shrinkToFit="1"/>
    </xf>
    <xf numFmtId="4" fontId="136" fillId="4" borderId="77" xfId="25" applyNumberFormat="1" applyFont="1" applyFill="1" applyBorder="1" applyAlignment="1">
      <alignment horizontal="right" vertical="center" wrapText="1" shrinkToFit="1"/>
    </xf>
    <xf numFmtId="4" fontId="30" fillId="0" borderId="9" xfId="0" applyNumberFormat="1" applyFont="1" applyBorder="1" applyAlignment="1">
      <alignment horizontal="left" vertical="top" wrapText="1" shrinkToFit="1"/>
    </xf>
    <xf numFmtId="0" fontId="33" fillId="5" borderId="0" xfId="25" applyFont="1" applyFill="1" applyBorder="1" applyAlignment="1">
      <alignment horizontal="center"/>
    </xf>
    <xf numFmtId="4" fontId="136" fillId="4" borderId="84" xfId="25" applyNumberFormat="1" applyFont="1" applyFill="1" applyBorder="1" applyAlignment="1">
      <alignment horizontal="right" vertical="center" wrapText="1" shrinkToFit="1"/>
    </xf>
    <xf numFmtId="4" fontId="136" fillId="4" borderId="85" xfId="25" applyNumberFormat="1" applyFont="1" applyFill="1" applyBorder="1" applyAlignment="1">
      <alignment horizontal="right" vertical="center" wrapText="1" shrinkToFit="1"/>
    </xf>
    <xf numFmtId="0" fontId="31" fillId="0" borderId="86" xfId="0" applyFont="1" applyBorder="1" applyAlignment="1">
      <alignment horizontal="center"/>
    </xf>
    <xf numFmtId="0" fontId="136" fillId="0" borderId="87" xfId="0" applyFont="1" applyBorder="1" applyAlignment="1">
      <alignment horizontal="right" vertical="center" wrapText="1" shrinkToFit="1"/>
    </xf>
    <xf numFmtId="14" fontId="31" fillId="0" borderId="88" xfId="0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1" fillId="0" borderId="30" xfId="0" applyFont="1" applyBorder="1" applyAlignment="1">
      <alignment horizontal="center" vertical="center" wrapText="1" shrinkToFit="1"/>
    </xf>
    <xf numFmtId="0" fontId="31" fillId="0" borderId="17" xfId="0" applyFont="1" applyBorder="1" applyAlignment="1">
      <alignment horizontal="center" vertical="center" wrapText="1" shrinkToFit="1"/>
    </xf>
    <xf numFmtId="0" fontId="31" fillId="0" borderId="86" xfId="0" applyFont="1" applyBorder="1" applyAlignment="1">
      <alignment horizontal="center" vertical="center" wrapText="1" shrinkToFit="1"/>
    </xf>
    <xf numFmtId="0" fontId="31" fillId="0" borderId="14" xfId="0" applyFont="1" applyBorder="1" applyAlignment="1">
      <alignment horizontal="center" vertical="center" wrapText="1" shrinkToFit="1"/>
    </xf>
    <xf numFmtId="0" fontId="31" fillId="0" borderId="88" xfId="0" applyFont="1" applyBorder="1"/>
    <xf numFmtId="0" fontId="31" fillId="0" borderId="17" xfId="0" applyFont="1" applyBorder="1" applyAlignment="1">
      <alignment horizontal="right"/>
    </xf>
    <xf numFmtId="0" fontId="31" fillId="0" borderId="14" xfId="0" applyFont="1" applyBorder="1" applyAlignment="1">
      <alignment horizontal="center"/>
    </xf>
    <xf numFmtId="0" fontId="31" fillId="0" borderId="86" xfId="0" applyFont="1" applyBorder="1"/>
    <xf numFmtId="0" fontId="31" fillId="0" borderId="86" xfId="0" applyFont="1" applyBorder="1" applyAlignment="1">
      <alignment horizontal="center" vertical="center" wrapText="1"/>
    </xf>
    <xf numFmtId="0" fontId="31" fillId="0" borderId="86" xfId="0" applyFont="1" applyBorder="1" applyAlignment="1">
      <alignment horizontal="center" vertical="center"/>
    </xf>
    <xf numFmtId="170" fontId="31" fillId="0" borderId="0" xfId="0" applyNumberFormat="1" applyFont="1" applyAlignment="1">
      <alignment horizontal="right"/>
    </xf>
    <xf numFmtId="0" fontId="0" fillId="0" borderId="24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45" xfId="0" applyBorder="1" applyAlignment="1">
      <alignment horizontal="center"/>
    </xf>
    <xf numFmtId="4" fontId="0" fillId="0" borderId="24" xfId="0" applyNumberFormat="1" applyBorder="1" applyAlignment="1">
      <alignment horizontal="right"/>
    </xf>
    <xf numFmtId="4" fontId="0" fillId="0" borderId="45" xfId="0" applyNumberFormat="1" applyBorder="1" applyAlignment="1">
      <alignment horizontal="right"/>
    </xf>
    <xf numFmtId="0" fontId="12" fillId="0" borderId="0" xfId="0" applyFont="1" applyAlignment="1">
      <alignment horizontal="right"/>
    </xf>
    <xf numFmtId="0" fontId="31" fillId="0" borderId="8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86" xfId="0" applyBorder="1" applyAlignment="1">
      <alignment horizontal="center"/>
    </xf>
    <xf numFmtId="0" fontId="31" fillId="0" borderId="88" xfId="0" applyFont="1" applyBorder="1" applyAlignment="1">
      <alignment horizontal="center"/>
    </xf>
    <xf numFmtId="14" fontId="31" fillId="0" borderId="86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4" fontId="172" fillId="0" borderId="24" xfId="0" applyNumberFormat="1" applyFont="1" applyBorder="1" applyAlignment="1">
      <alignment horizontal="right" vertical="center" wrapText="1"/>
    </xf>
    <xf numFmtId="4" fontId="172" fillId="0" borderId="10" xfId="0" applyNumberFormat="1" applyFont="1" applyBorder="1" applyAlignment="1">
      <alignment horizontal="right" vertical="center" wrapText="1"/>
    </xf>
    <xf numFmtId="4" fontId="172" fillId="0" borderId="45" xfId="0" applyNumberFormat="1" applyFont="1" applyBorder="1" applyAlignment="1">
      <alignment horizontal="right" vertical="center" wrapText="1"/>
    </xf>
    <xf numFmtId="180" fontId="6" fillId="0" borderId="0" xfId="0" applyNumberFormat="1" applyFont="1" applyAlignment="1">
      <alignment horizontal="right" vertical="center"/>
    </xf>
    <xf numFmtId="0" fontId="57" fillId="0" borderId="9" xfId="0" applyFont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3" fillId="0" borderId="24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43" fillId="0" borderId="9" xfId="0" applyFont="1" applyBorder="1" applyAlignment="1">
      <alignment vertical="top" wrapText="1"/>
    </xf>
    <xf numFmtId="0" fontId="172" fillId="0" borderId="9" xfId="0" applyFont="1" applyBorder="1" applyAlignment="1">
      <alignment horizontal="right" vertical="top" wrapText="1"/>
    </xf>
    <xf numFmtId="4" fontId="43" fillId="0" borderId="9" xfId="0" applyNumberFormat="1" applyFont="1" applyBorder="1" applyAlignment="1">
      <alignment horizontal="right" vertical="center"/>
    </xf>
    <xf numFmtId="0" fontId="43" fillId="0" borderId="9" xfId="0" applyFont="1" applyBorder="1" applyAlignment="1">
      <alignment horizontal="right" vertical="center"/>
    </xf>
    <xf numFmtId="4" fontId="171" fillId="0" borderId="9" xfId="0" applyNumberFormat="1" applyFont="1" applyBorder="1" applyAlignment="1">
      <alignment horizontal="right" vertical="top" wrapText="1"/>
    </xf>
    <xf numFmtId="0" fontId="171" fillId="0" borderId="9" xfId="0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45" fillId="0" borderId="49" xfId="0" applyFont="1" applyBorder="1" applyAlignment="1">
      <alignment horizontal="center" vertical="top"/>
    </xf>
    <xf numFmtId="0" fontId="54" fillId="0" borderId="8" xfId="0" applyFont="1" applyFill="1" applyBorder="1" applyAlignment="1">
      <alignment horizontal="left" vertical="center" indent="1"/>
    </xf>
    <xf numFmtId="0" fontId="50" fillId="0" borderId="49" xfId="0" applyFont="1" applyFill="1" applyBorder="1" applyAlignment="1">
      <alignment horizontal="center" vertical="top"/>
    </xf>
    <xf numFmtId="0" fontId="49" fillId="6" borderId="0" xfId="0" applyFont="1" applyFill="1" applyBorder="1" applyAlignment="1">
      <alignment horizontal="center" vertical="top" wrapText="1"/>
    </xf>
    <xf numFmtId="0" fontId="49" fillId="6" borderId="0" xfId="0" applyFont="1" applyFill="1" applyBorder="1" applyAlignment="1">
      <alignment vertical="top" wrapText="1"/>
    </xf>
    <xf numFmtId="0" fontId="49" fillId="6" borderId="9" xfId="0" applyFont="1" applyFill="1" applyBorder="1" applyAlignment="1">
      <alignment horizontal="center" vertical="center" wrapText="1"/>
    </xf>
    <xf numFmtId="0" fontId="49" fillId="6" borderId="9" xfId="0" applyFont="1" applyFill="1" applyBorder="1" applyAlignment="1">
      <alignment vertical="center" wrapText="1"/>
    </xf>
    <xf numFmtId="0" fontId="52" fillId="6" borderId="9" xfId="0" applyFont="1" applyFill="1" applyBorder="1" applyAlignment="1">
      <alignment wrapText="1"/>
    </xf>
    <xf numFmtId="0" fontId="36" fillId="0" borderId="8" xfId="0" applyFont="1" applyBorder="1" applyAlignment="1">
      <alignment horizontal="center"/>
    </xf>
    <xf numFmtId="0" fontId="53" fillId="6" borderId="9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52" fillId="6" borderId="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49" fillId="0" borderId="8" xfId="0" applyFont="1" applyBorder="1" applyAlignment="1">
      <alignment horizontal="center"/>
    </xf>
    <xf numFmtId="0" fontId="51" fillId="0" borderId="0" xfId="0" applyFont="1" applyAlignment="1"/>
    <xf numFmtId="0" fontId="49" fillId="0" borderId="0" xfId="0" applyFont="1" applyAlignment="1"/>
    <xf numFmtId="0" fontId="49" fillId="0" borderId="8" xfId="0" applyFont="1" applyBorder="1" applyAlignment="1">
      <alignment horizontal="center" vertical="top"/>
    </xf>
    <xf numFmtId="0" fontId="49" fillId="0" borderId="0" xfId="0" applyFont="1" applyAlignment="1">
      <alignment horizontal="justify"/>
    </xf>
    <xf numFmtId="0" fontId="49" fillId="0" borderId="0" xfId="0" applyFont="1" applyAlignment="1">
      <alignment horizontal="right" vertical="top"/>
    </xf>
    <xf numFmtId="0" fontId="50" fillId="0" borderId="49" xfId="0" applyFont="1" applyBorder="1" applyAlignment="1">
      <alignment horizontal="center" vertical="top"/>
    </xf>
    <xf numFmtId="0" fontId="49" fillId="0" borderId="0" xfId="0" applyFont="1" applyBorder="1" applyAlignment="1">
      <alignment horizontal="justify"/>
    </xf>
    <xf numFmtId="0" fontId="150" fillId="0" borderId="29" xfId="0" applyFont="1" applyBorder="1" applyAlignment="1">
      <alignment horizontal="left" vertical="top" wrapText="1"/>
    </xf>
    <xf numFmtId="0" fontId="150" fillId="0" borderId="0" xfId="0" applyFont="1" applyBorder="1" applyAlignment="1">
      <alignment horizontal="left" vertical="top" wrapText="1"/>
    </xf>
    <xf numFmtId="0" fontId="49" fillId="6" borderId="24" xfId="0" applyFont="1" applyFill="1" applyBorder="1" applyAlignment="1">
      <alignment horizontal="center" vertical="center" wrapText="1"/>
    </xf>
    <xf numFmtId="0" fontId="49" fillId="6" borderId="10" xfId="0" applyFont="1" applyFill="1" applyBorder="1" applyAlignment="1">
      <alignment horizontal="center" vertical="center" wrapText="1"/>
    </xf>
    <xf numFmtId="0" fontId="49" fillId="6" borderId="45" xfId="0" applyFont="1" applyFill="1" applyBorder="1" applyAlignment="1">
      <alignment horizontal="center" vertical="center" wrapText="1"/>
    </xf>
    <xf numFmtId="0" fontId="49" fillId="6" borderId="24" xfId="0" applyFont="1" applyFill="1" applyBorder="1" applyAlignment="1">
      <alignment vertical="center" wrapText="1"/>
    </xf>
    <xf numFmtId="0" fontId="49" fillId="6" borderId="10" xfId="0" applyFont="1" applyFill="1" applyBorder="1" applyAlignment="1">
      <alignment vertical="center" wrapText="1"/>
    </xf>
    <xf numFmtId="0" fontId="49" fillId="6" borderId="45" xfId="0" applyFont="1" applyFill="1" applyBorder="1" applyAlignment="1">
      <alignment vertical="center" wrapText="1"/>
    </xf>
    <xf numFmtId="0" fontId="8" fillId="0" borderId="0" xfId="22" applyFont="1" applyBorder="1" applyAlignment="1">
      <alignment horizontal="right" vertical="center" wrapText="1"/>
    </xf>
    <xf numFmtId="0" fontId="10" fillId="0" borderId="0" xfId="22" applyFont="1" applyBorder="1" applyAlignment="1">
      <alignment horizontal="left" vertical="center" wrapText="1"/>
    </xf>
    <xf numFmtId="0" fontId="58" fillId="0" borderId="0" xfId="0" applyFont="1" applyAlignment="1">
      <alignment horizontal="left"/>
    </xf>
    <xf numFmtId="0" fontId="59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 wrapText="1"/>
    </xf>
    <xf numFmtId="0" fontId="125" fillId="0" borderId="0" xfId="0" applyFont="1" applyAlignment="1">
      <alignment vertical="center"/>
    </xf>
    <xf numFmtId="0" fontId="8" fillId="0" borderId="0" xfId="22" applyFont="1" applyBorder="1" applyAlignment="1">
      <alignment horizontal="left" vertical="top" wrapText="1"/>
    </xf>
    <xf numFmtId="0" fontId="43" fillId="0" borderId="49" xfId="0" applyFont="1" applyBorder="1" applyAlignment="1">
      <alignment vertical="top" wrapText="1"/>
    </xf>
    <xf numFmtId="0" fontId="8" fillId="0" borderId="8" xfId="22" applyFont="1" applyBorder="1" applyAlignment="1">
      <alignment horizontal="left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top" wrapText="1"/>
    </xf>
    <xf numFmtId="0" fontId="43" fillId="0" borderId="0" xfId="0" applyFont="1" applyBorder="1" applyAlignment="1">
      <alignment vertical="top" wrapText="1"/>
    </xf>
    <xf numFmtId="180" fontId="6" fillId="0" borderId="0" xfId="0" applyNumberFormat="1" applyFont="1" applyAlignment="1">
      <alignment horizontal="left" wrapText="1"/>
    </xf>
    <xf numFmtId="0" fontId="31" fillId="0" borderId="8" xfId="0" applyFont="1" applyBorder="1" applyAlignment="1">
      <alignment horizontal="right"/>
    </xf>
    <xf numFmtId="0" fontId="32" fillId="0" borderId="8" xfId="0" applyFont="1" applyBorder="1" applyAlignment="1">
      <alignment horizontal="center"/>
    </xf>
    <xf numFmtId="170" fontId="31" fillId="0" borderId="8" xfId="0" applyNumberFormat="1" applyFont="1" applyBorder="1" applyAlignment="1">
      <alignment horizontal="center"/>
    </xf>
    <xf numFmtId="0" fontId="0" fillId="0" borderId="49" xfId="0" applyBorder="1" applyAlignment="1">
      <alignment horizontal="center" vertical="top"/>
    </xf>
    <xf numFmtId="0" fontId="31" fillId="0" borderId="22" xfId="0" applyNumberFormat="1" applyFont="1" applyBorder="1" applyAlignment="1">
      <alignment horizontal="center"/>
    </xf>
    <xf numFmtId="0" fontId="31" fillId="0" borderId="27" xfId="0" applyNumberFormat="1" applyFont="1" applyBorder="1" applyAlignment="1">
      <alignment horizontal="center"/>
    </xf>
    <xf numFmtId="0" fontId="31" fillId="0" borderId="0" xfId="0" applyFont="1"/>
    <xf numFmtId="170" fontId="12" fillId="0" borderId="24" xfId="0" applyNumberFormat="1" applyFont="1" applyBorder="1" applyAlignment="1">
      <alignment horizontal="right" vertical="center"/>
    </xf>
    <xf numFmtId="0" fontId="12" fillId="0" borderId="45" xfId="0" applyFont="1" applyBorder="1" applyAlignment="1">
      <alignment horizontal="right" vertical="center"/>
    </xf>
    <xf numFmtId="170" fontId="12" fillId="0" borderId="10" xfId="0" applyNumberFormat="1" applyFont="1" applyBorder="1" applyAlignment="1">
      <alignment horizontal="right" vertical="center"/>
    </xf>
    <xf numFmtId="0" fontId="31" fillId="0" borderId="22" xfId="0" quotePrefix="1" applyFont="1" applyBorder="1" applyAlignment="1">
      <alignment horizontal="center"/>
    </xf>
    <xf numFmtId="170" fontId="12" fillId="0" borderId="24" xfId="0" applyNumberFormat="1" applyFont="1" applyBorder="1" applyAlignment="1">
      <alignment horizontal="right" vertical="top"/>
    </xf>
    <xf numFmtId="170" fontId="12" fillId="0" borderId="10" xfId="0" applyNumberFormat="1" applyFont="1" applyBorder="1" applyAlignment="1">
      <alignment horizontal="right" vertical="top"/>
    </xf>
    <xf numFmtId="0" fontId="12" fillId="0" borderId="45" xfId="0" applyFont="1" applyBorder="1" applyAlignment="1">
      <alignment horizontal="right" vertical="top"/>
    </xf>
    <xf numFmtId="0" fontId="31" fillId="0" borderId="93" xfId="0" applyFont="1" applyBorder="1" applyAlignment="1">
      <alignment horizontal="center"/>
    </xf>
    <xf numFmtId="49" fontId="31" fillId="0" borderId="91" xfId="0" applyNumberFormat="1" applyFont="1" applyBorder="1" applyAlignment="1">
      <alignment horizontal="center"/>
    </xf>
    <xf numFmtId="49" fontId="31" fillId="0" borderId="93" xfId="0" applyNumberFormat="1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179" fontId="31" fillId="0" borderId="0" xfId="0" applyNumberFormat="1" applyFont="1" applyAlignment="1">
      <alignment horizontal="right"/>
    </xf>
    <xf numFmtId="49" fontId="31" fillId="0" borderId="9" xfId="0" applyNumberFormat="1" applyFont="1" applyBorder="1" applyAlignment="1">
      <alignment horizontal="center"/>
    </xf>
    <xf numFmtId="0" fontId="31" fillId="0" borderId="9" xfId="0" quotePrefix="1" applyFont="1" applyBorder="1" applyAlignment="1">
      <alignment horizontal="center"/>
    </xf>
    <xf numFmtId="0" fontId="61" fillId="0" borderId="0" xfId="0" applyFont="1" applyAlignment="1">
      <alignment horizontal="center" wrapText="1"/>
    </xf>
    <xf numFmtId="0" fontId="30" fillId="0" borderId="0" xfId="0" applyFont="1" applyAlignment="1">
      <alignment horizontal="center" vertical="top"/>
    </xf>
    <xf numFmtId="0" fontId="30" fillId="0" borderId="0" xfId="0" applyNumberFormat="1" applyFont="1" applyBorder="1" applyAlignment="1">
      <alignment horizontal="justify" vertical="top" wrapText="1"/>
    </xf>
    <xf numFmtId="0" fontId="56" fillId="0" borderId="0" xfId="0" applyFont="1" applyAlignment="1">
      <alignment horizontal="right" vertical="top"/>
    </xf>
    <xf numFmtId="0" fontId="173" fillId="0" borderId="0" xfId="0" applyFont="1" applyAlignment="1">
      <alignment horizontal="left" vertical="top"/>
    </xf>
    <xf numFmtId="0" fontId="56" fillId="0" borderId="0" xfId="0" applyNumberFormat="1" applyFont="1" applyBorder="1" applyAlignment="1">
      <alignment horizontal="left" vertical="center" wrapText="1"/>
    </xf>
    <xf numFmtId="14" fontId="174" fillId="0" borderId="8" xfId="0" applyNumberFormat="1" applyFont="1" applyBorder="1" applyAlignment="1">
      <alignment horizontal="center"/>
    </xf>
    <xf numFmtId="0" fontId="56" fillId="0" borderId="0" xfId="0" applyFont="1" applyBorder="1" applyAlignment="1">
      <alignment horizontal="right" vertical="top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vertical="center" wrapText="1"/>
    </xf>
  </cellXfs>
  <cellStyles count="60">
    <cellStyle name="S0" xfId="1"/>
    <cellStyle name="S1" xfId="2"/>
    <cellStyle name="S11" xfId="3"/>
    <cellStyle name="S12" xfId="4"/>
    <cellStyle name="S13 2" xfId="5"/>
    <cellStyle name="S15" xfId="6"/>
    <cellStyle name="S17" xfId="7"/>
    <cellStyle name="S18" xfId="8"/>
    <cellStyle name="S19" xfId="9"/>
    <cellStyle name="S2" xfId="10"/>
    <cellStyle name="S5" xfId="11"/>
    <cellStyle name="S6" xfId="12"/>
    <cellStyle name="S7" xfId="13"/>
    <cellStyle name="S8" xfId="14"/>
    <cellStyle name="S9" xfId="15"/>
    <cellStyle name="Итоги" xfId="16"/>
    <cellStyle name="ИтогоБИМ" xfId="17"/>
    <cellStyle name="ЛокСмМТСН" xfId="18"/>
    <cellStyle name="Обычный" xfId="0" builtinId="0"/>
    <cellStyle name="Обычный 10" xfId="19"/>
    <cellStyle name="Обычный 10 2" xfId="20"/>
    <cellStyle name="Обычный 11" xfId="21"/>
    <cellStyle name="Обычный 12" xfId="22"/>
    <cellStyle name="Обычный 13" xfId="23"/>
    <cellStyle name="Обычный 13 2" xfId="24"/>
    <cellStyle name="Обычный 2" xfId="25"/>
    <cellStyle name="Обычный 2 2 2" xfId="26"/>
    <cellStyle name="Обычный 2 2 2 2" xfId="27"/>
    <cellStyle name="Обычный 2 2 2 3" xfId="28"/>
    <cellStyle name="Обычный 2 2 3 2" xfId="29"/>
    <cellStyle name="Обычный 3" xfId="30"/>
    <cellStyle name="Обычный 4" xfId="31"/>
    <cellStyle name="Обычный 5" xfId="32"/>
    <cellStyle name="Обычный 5 2" xfId="33"/>
    <cellStyle name="Обычный 5 3" xfId="59"/>
    <cellStyle name="Обычный 6" xfId="34"/>
    <cellStyle name="Обычный 6 2" xfId="35"/>
    <cellStyle name="Обычный 6 2 2" xfId="58"/>
    <cellStyle name="Обычный 7" xfId="36"/>
    <cellStyle name="Обычный 7 2" xfId="37"/>
    <cellStyle name="Обычный 7 2 2" xfId="56"/>
    <cellStyle name="Обычный 8" xfId="38"/>
    <cellStyle name="Обычный 8 2" xfId="39"/>
    <cellStyle name="Обычный 8 3" xfId="40"/>
    <cellStyle name="Обычный 8 3 2" xfId="41"/>
    <cellStyle name="Обычный 9" xfId="42"/>
    <cellStyle name="Обычный 9 2" xfId="43"/>
    <cellStyle name="Обычный 9 2 2 2" xfId="57"/>
    <cellStyle name="Обычный 9 3" xfId="44"/>
    <cellStyle name="Титул" xfId="45"/>
    <cellStyle name="Финансовый" xfId="46" builtinId="3"/>
    <cellStyle name="Финансовый 2" xfId="47"/>
    <cellStyle name="Финансовый 3" xfId="48"/>
    <cellStyle name="Финансовый 3 2" xfId="49"/>
    <cellStyle name="Финансовый 3 3" xfId="50"/>
    <cellStyle name="Финансовый 4" xfId="51"/>
    <cellStyle name="Финансовый 5" xfId="52"/>
    <cellStyle name="Финансовый 6" xfId="53"/>
    <cellStyle name="Финансовый 7" xfId="54"/>
    <cellStyle name="Хвост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4.xml"/><Relationship Id="rId79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2.xml"/><Relationship Id="rId80" Type="http://schemas.openxmlformats.org/officeDocument/2006/relationships/externalLink" Target="externalLinks/externalLink1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3.xml"/><Relationship Id="rId78" Type="http://schemas.openxmlformats.org/officeDocument/2006/relationships/externalLink" Target="externalLinks/externalLink8.xml"/><Relationship Id="rId81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1324376</xdr:colOff>
      <xdr:row>15</xdr:row>
      <xdr:rowOff>243840</xdr:rowOff>
    </xdr:from>
    <xdr:to>
      <xdr:col>11</xdr:col>
      <xdr:colOff>15240</xdr:colOff>
      <xdr:row>20</xdr:row>
      <xdr:rowOff>45720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37A42072-2C6B-3050-0AB7-58087ED5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826" y="4434840"/>
          <a:ext cx="3939139" cy="3335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990600</xdr:colOff>
      <xdr:row>21</xdr:row>
      <xdr:rowOff>228600</xdr:rowOff>
    </xdr:from>
    <xdr:to>
      <xdr:col>13</xdr:col>
      <xdr:colOff>121920</xdr:colOff>
      <xdr:row>32</xdr:row>
      <xdr:rowOff>137160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84734502-40E6-3FA6-7D85-D6F950C48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8553450"/>
          <a:ext cx="4817745" cy="3004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449580</xdr:colOff>
      <xdr:row>35</xdr:row>
      <xdr:rowOff>121920</xdr:rowOff>
    </xdr:from>
    <xdr:to>
      <xdr:col>10</xdr:col>
      <xdr:colOff>175260</xdr:colOff>
      <xdr:row>42</xdr:row>
      <xdr:rowOff>28575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5F4BC96C-FC08-97F9-853E-6873A80A3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2030" y="12933045"/>
          <a:ext cx="4754880" cy="2611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28</xdr:row>
      <xdr:rowOff>0</xdr:rowOff>
    </xdr:from>
    <xdr:to>
      <xdr:col>17</xdr:col>
      <xdr:colOff>99138</xdr:colOff>
      <xdr:row>37</xdr:row>
      <xdr:rowOff>90647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0833" y="6985000"/>
          <a:ext cx="5316722" cy="210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8;&#1057;&#1053;/13247%20&#1047;&#1072;&#1088;&#1072;&#1081;&#1089;&#1082;,%20&#1055;&#1077;&#1085;&#1082;&#1080;&#1085;&#1086;/&#1072;&#1088;&#1093;/12885-&#1060;_&#1061;&#1057;%20&#1045;&#1074;&#1089;&#1077;&#1077;&#1074;&#1086;%20(&#1087;&#1088;&#1086;&#1074;&#1077;&#1088;&#1077;&#1085;,%20&#1085;&#1077;&#1090;%20&#1089;&#1086;&#1075;&#1083;)/13047&#1061;&#1057;%20&#1051;&#1077;&#1086;&#1085;&#1086;&#1074;&#108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8;&#1057;&#1053;/2.%20&#1053;&#1040;%20&#1055;&#1056;&#1054;&#1042;&#1045;&#1056;&#1050;&#1045;/13519-&#1092;%20&#1056;&#1077;&#1082;&#1086;&#1085;&#1089;&#1090;&#1088;&#1091;&#1082;&#1094;&#1080;&#1103;%20&#1042;&#1051;&#1048;-0,4%20&#1050;&#1086;&#1083;&#1086;&#1084;&#1085;&#1072;,%20&#1055;&#1072;&#1074;&#1083;&#1077;&#1077;&#1074;&#1086;/&#1057;&#1044;%2013519-&#1060;%20&#1056;&#1077;&#1082;&#1086;&#1085;&#1089;&#1090;&#1088;&#1091;&#1082;&#1094;&#1080;&#1103;%20%200,4%20&#1050;&#1086;&#1083;&#1086;&#1084;&#1085;&#1072;,%20&#1055;&#1072;&#1074;&#1083;&#1077;&#1077;&#1074;&#1086;%20(&#1040;&#1074;&#1090;&#1086;&#1089;&#1086;&#1093;&#1088;&#1072;&#1085;&#1077;&#1085;&#1085;&#1099;&#1081;)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8;&#1057;&#1053;/13247%20&#1047;&#1072;&#1088;&#1072;&#1081;&#1089;&#1082;,%20&#1055;&#1077;&#1085;&#1082;&#1080;&#1085;&#1086;/&#1072;&#1088;&#1093;/12505-&#1060;%20&#1047;&#1072;&#1088;&#1072;&#1081;&#1089;&#1082;/&#1057;&#1044;%2012505-&#1060;%20&#1047;&#1072;&#1088;&#1072;&#1081;&#1089;&#10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s$\&#1042;&#1067;&#1055;&#1054;&#1051;&#1053;&#1045;&#1053;&#1048;&#1045;-2018\04-2018\5253%20&#1052;&#1103;&#1095;&#1082;&#1086;&#1074;&#1086;\&#1057;&#1044;_&#1052;&#1103;&#1095;&#1082;&#1086;&#1074;&#1086;%20525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72;/Desktop/&#1089;&#1074;&#1077;&#1090;&#1072;%20&#1084;&#1072;&#1083;/2021%20&#1075;&#1086;&#1076;/&#1059;&#1076;&#1086;&#1088;&#1086;&#1078;&#1072;&#1085;&#1080;&#1077;/8252-&#1060;%20&#1089;&#1087;%20&#1070;&#1088;&#1094;&#1086;&#1074;&#1089;&#1082;&#1086;&#1077;/&#1057;&#1044;%208252-&#1060;%20&#1089;&#1087;%20&#1070;&#1088;&#1094;&#1086;&#1074;&#1089;&#1082;&#1086;&#10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8;&#1057;&#1053;/3.%202025/&#1080;&#1102;&#1083;&#1100;/14055-&#1092;%20&#1057;&#1090;&#1088;&#1086;&#1080;&#1090;&#1077;&#1083;&#1100;&#1089;&#1090;&#1074;&#1086;%20&#1042;&#1051;&#1048;-0,4%20&#1054;&#1079;&#1077;&#1088;&#1099;%20&#1041;&#1077;&#1083;&#1099;&#1077;%20&#1050;&#1086;&#1083;&#1086;&#1076;&#1077;&#1079;&#1080;/&#1057;&#1044;%2014055-&#1060;%20&#1057;&#1090;&#1088;&#1086;&#1080;&#1090;&#1077;&#1083;&#1100;&#1089;&#1090;&#1074;&#1086;%20%20&#1042;&#1051;&#1048;-0,4%20&#1054;&#1079;&#1077;&#1088;&#1099;,%20&#1041;&#1077;&#1083;&#1099;&#1077;%20&#1050;&#1086;&#1083;&#1086;&#1076;&#1077;&#1079;&#108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0;&#1053;&#1071;/NUM2TEXT.XL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72;/AppData/Roaming/Microsoft/AddIns/NUM2TEXT.XL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8;&#1057;&#1053;/13247%20&#1047;&#1072;&#1088;&#1072;&#1081;&#1089;&#1082;,%20&#1055;&#1077;&#1085;&#1082;&#1080;&#1085;&#1086;/&#1072;&#1088;&#1093;/12829-&#1060;&#1061;&#1057;%20&#1057;&#1077;&#1084;&#1077;&#1085;&#1086;&#1074;&#1089;&#1082;&#1072;&#1103;/&#1057;&#1044;%2012829-&#1060;_&#1061;&#1057;%20&#1057;&#1077;&#1084;&#1077;&#1085;&#1086;&#1074;&#1089;&#1082;&#1072;&#110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s$\Users\user\Documents\&#1042;&#1069;&#1057;\&#1042;&#1099;&#1087;&#1086;&#1083;&#1085;&#1077;&#1085;&#1080;&#1077;%202016%20&#1075;\&#1044;&#1077;&#1082;&#1072;&#1073;&#1088;&#1100;%202016%20&#1075;\4396-&#1061;&#1057;%20&#1041;&#1091;&#1082;&#1086;&#1074;&#1086;-&#1057;&#1052;&#1056;\&#1050;&#1057;-6&#1072;%20&#1082;%20&#1086;&#1073;&#1098;&#1077;&#1082;&#1090;&#1091;%204396-&#1061;&#1057;%20&#1041;&#1091;&#1082;&#1086;&#1074;&#1086;%204788%20&#1079;&#1072;%202016%20&#1075;.%20%20%20(&#1074;%20&#1073;&#1072;&#1079;&#1080;&#1089;&#108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Смета по ФСНБ 421+557прРИМ_1"/>
      <sheetName val="КА мат. Новая локальная см"/>
      <sheetName val="Source"/>
      <sheetName val="SourceObSm"/>
      <sheetName val="SmtRes"/>
      <sheetName val="EtalonRes"/>
      <sheetName val="SrcKA"/>
    </sheetNames>
    <sheetDataSet>
      <sheetData sheetId="0"/>
      <sheetData sheetId="1"/>
      <sheetData sheetId="2"/>
      <sheetData sheetId="3"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Расчет "/>
      <sheetName val="Приложение 20"/>
      <sheetName val="КА"/>
      <sheetName val="Смета_дем"/>
      <sheetName val="вынос линии"/>
      <sheetName val="вынос линии (нов)старый"/>
      <sheetName val="Демонтаж 10кВ"/>
      <sheetName val="Вынос"/>
      <sheetName val="Демонтаж 0,4кВ"/>
      <sheetName val="Демонтаж ТП"/>
      <sheetName val="Смета_расч"/>
      <sheetName val="Смета_ВЛЗ"/>
      <sheetName val="Смета_0,4кВ"/>
      <sheetName val="Смета_ТП"/>
      <sheetName val="Смета_ячейка"/>
      <sheetName val="Смета_КЛ-10"/>
      <sheetName val="Смета_10кВ"/>
      <sheetName val="Смета_ПИР"/>
      <sheetName val="Смета_ПНР ВЛЗ"/>
      <sheetName val="Смета_ПНР 10кВ"/>
      <sheetName val="Смета_ПНР 0,4"/>
      <sheetName val="Смета_ПНР ТП"/>
      <sheetName val="Смета_ПИР "/>
      <sheetName val="ГЕО"/>
      <sheetName val="ГЕО (га)старый"/>
      <sheetName val="ССР-2001"/>
      <sheetName val="Геодезия"/>
      <sheetName val="ССР-тек"/>
      <sheetName val="ССР-тек (2)"/>
      <sheetName val="ССР-руб"/>
      <sheetName val="ССР-руб (2)"/>
      <sheetName val="ССР-тек (руб)"/>
      <sheetName val="АктКС2_расч"/>
      <sheetName val="АктКС2_демВЛЗ"/>
      <sheetName val="АктКС2_дем0,4кВ "/>
      <sheetName val="АктКС2_демТП"/>
      <sheetName val="АктКС2_расчистка)"/>
      <sheetName val="АктКС2_ВЛЗ"/>
      <sheetName val="АктКС2_0,4кВ"/>
      <sheetName val="АктКС2_ТП"/>
      <sheetName val="АктКС2_ПНР ВЛЗ"/>
      <sheetName val="АктКС2_ПНР ТП"/>
      <sheetName val="АктКС2_ПНР 0,4кВ"/>
      <sheetName val="ФормаКС3 "/>
      <sheetName val="Акт_ПИР"/>
      <sheetName val="БУХ"/>
      <sheetName val="ФормаКС3 пир"/>
      <sheetName val="Акт_вынос линии"/>
      <sheetName val="АКТ сервитут"/>
      <sheetName val="Накладная ПИР"/>
      <sheetName val="Акт Передачи"/>
      <sheetName val="Акт_об окончании работ"/>
      <sheetName val="Форма № КС-6а"/>
      <sheetName val="АктКС2_ТП (2)"/>
      <sheetName val="АктКС2_10кВ (2)"/>
      <sheetName val="АктКС2_0,4кВ (2)"/>
      <sheetName val="АктКС2_ПНР 10кВ (2)"/>
      <sheetName val="АктКС2_ПНР 0,4кВ (2)"/>
      <sheetName val="АктКС2_ПНР ТП (2)"/>
      <sheetName val="ФормаКС3  (2)"/>
      <sheetName val="Акт_об окончании работ (2)"/>
      <sheetName val="Форма № КС-6а (2)"/>
      <sheetName val="Уборка снега"/>
      <sheetName val="ДопСоглашение"/>
      <sheetName val="Лист1"/>
      <sheetName val="Лист2"/>
    </sheetNames>
    <sheetDataSet>
      <sheetData sheetId="0">
        <row r="20">
          <cell r="AG20" t="str">
            <v>ПИР, СМР, ПНР, Оборудование по титулу: Реконструкция участка ВЛИ-0,38 кВ (с заменой вводов - 18 шт.) от оп. 1 по оп.12-23;25  ПС Голутвин № 401, МО, Коломенский р-н, д. Павлеево, д. 11, 50:34:0050512:138</v>
          </cell>
        </row>
        <row r="32">
          <cell r="BA32" t="str">
            <v>Иванова С.Н.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Расчет "/>
      <sheetName val="Приложение 20"/>
      <sheetName val="вынос линии"/>
      <sheetName val="расчистка "/>
      <sheetName val="Демонтаж"/>
      <sheetName val="Смета_дем"/>
      <sheetName val="Смета_ВЛ"/>
      <sheetName val="Смета_ячейка"/>
      <sheetName val="Смета_КЛ-10"/>
      <sheetName val="Смета_ТП"/>
      <sheetName val="Смета_0,4кВ"/>
      <sheetName val="Смета_ПИР"/>
      <sheetName val="Смета_ПНР ВЛ"/>
      <sheetName val="Смета_ПНР ТП"/>
      <sheetName val="Смета_ПНР 0,4"/>
      <sheetName val="Смета_ПИР "/>
      <sheetName val="ГЕО"/>
      <sheetName val="ГЕО (га)"/>
      <sheetName val="ССР-2001"/>
      <sheetName val="ССР-тек"/>
      <sheetName val=" АктКС2 мтп"/>
      <sheetName val="АктКС2 0,4кВ"/>
      <sheetName val="ССР-руб"/>
      <sheetName val="ССР-руб (2)"/>
      <sheetName val="ССР-тек (руб)"/>
      <sheetName val="АктКС2_дем"/>
      <sheetName val="АктКС2_ВЛ"/>
      <sheetName val="АктКС2_ТП"/>
      <sheetName val="АктКС2_0,4кВ"/>
      <sheetName val="АктКС2_ПНР ВЛ"/>
      <sheetName val="АктКС2_ПНР ТП"/>
      <sheetName val="АктКС2_ПНР 0,4кВ"/>
      <sheetName val="ФормаКС3 "/>
      <sheetName val="Акт_ПИР"/>
      <sheetName val="БУХ"/>
      <sheetName val="ФормаКС3 пир"/>
      <sheetName val="АКТ компенсация"/>
      <sheetName val="Акт_вынос линии"/>
      <sheetName val="Накладная ПИР"/>
      <sheetName val="Акт Передачи"/>
      <sheetName val="Акт_об окончании работ"/>
      <sheetName val="Форма № КС-6а"/>
      <sheetName val="АктКС2_10кВ (2)"/>
      <sheetName val="АктКС2_ТП (2)"/>
      <sheetName val="АктКС2_0,4кВ (2)"/>
      <sheetName val="АктКС2_ПНР 10кВ (2)"/>
      <sheetName val="АктКС2_ПНР МТП (2)"/>
      <sheetName val="АктКС2_ПНР 0,4кВ (2)"/>
      <sheetName val="ФормаКС3  (2)"/>
      <sheetName val="Акт_об окончании работ (2)"/>
      <sheetName val="Форма № КС-6а (2)"/>
      <sheetName val="ССР-тек (2)"/>
      <sheetName val="Уборка снега"/>
      <sheetName val="ДопСоглашение"/>
      <sheetName val="Лист1"/>
      <sheetName val="Лист2"/>
    </sheetNames>
    <sheetDataSet>
      <sheetData sheetId="0">
        <row r="13">
          <cell r="AU13" t="str">
            <v>01-01-01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Демонтаж"/>
      <sheetName val="Смета_ВЛЗ"/>
      <sheetName val="Смета_КЛ"/>
      <sheetName val="Смета_ячейка"/>
      <sheetName val="Смета_КЛ-10"/>
      <sheetName val="Смета_ТП"/>
      <sheetName val="Смета_ПНР"/>
      <sheetName val="Смета_ПИР"/>
      <sheetName val="ГЕО"/>
      <sheetName val="ССР-2001"/>
      <sheetName val="ССР-тек"/>
      <sheetName val="АктКС2"/>
      <sheetName val="ФормаКС3 смр"/>
      <sheetName val="Акт_ПИР"/>
      <sheetName val="БУХ"/>
      <sheetName val="ФормаКС3 пир"/>
      <sheetName val="Акт Передачи"/>
      <sheetName val="Накладная ПИР"/>
      <sheetName val="Форма № КС-6а"/>
      <sheetName val="Уборка снега"/>
      <sheetName val="ДопСоглашение"/>
    </sheetNames>
    <sheetDataSet>
      <sheetData sheetId="0">
        <row r="18">
          <cell r="AR18" t="str">
            <v>Строительство КЛ-10кВ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Расчет "/>
      <sheetName val="Приложение 20"/>
      <sheetName val="вынос линии"/>
      <sheetName val="расчистка"/>
      <sheetName val="Демонтаж"/>
      <sheetName val="Смета_ВЛЗ"/>
      <sheetName val="Смета_ячейка"/>
      <sheetName val="Смета_КЛ-10"/>
      <sheetName val="Смета_ТП"/>
      <sheetName val="Смета_0,4кВ"/>
      <sheetName val="Смета_ПНР 10"/>
      <sheetName val="Смета_ПИР"/>
      <sheetName val="Смета_ПНР тп"/>
      <sheetName val="Смета_ПНР 0,4"/>
      <sheetName val="Смета_ПИР "/>
      <sheetName val="ГЕО (га)"/>
      <sheetName val="ГЕО"/>
      <sheetName val="ССР-2001"/>
      <sheetName val="ССР-тек"/>
      <sheetName val="ССР-тек (2)"/>
      <sheetName val="АктКС2 10кВ"/>
      <sheetName val=" АктКС2 мтп"/>
      <sheetName val="АктКС2 0,4кВ"/>
      <sheetName val="ССР-руб"/>
      <sheetName val="АктКС2_10кВ"/>
      <sheetName val="АктКС2_МТП"/>
      <sheetName val="АктКС2_0,4кВ"/>
      <sheetName val="АктКС2_ПНР 10кВ"/>
      <sheetName val="АктКС2_ПНР МТП"/>
      <sheetName val="АктКС2_ПНР 0,4кВ"/>
      <sheetName val="ФормаКС3 "/>
      <sheetName val="Акт_ПИР"/>
      <sheetName val="БУХ"/>
      <sheetName val="ФормаКС3 пир"/>
      <sheetName val="Акт_вынос линии"/>
      <sheetName val="Акт Передачи"/>
      <sheetName val="Накладная ПИР"/>
      <sheetName val="Акт_об окончании работ"/>
      <sheetName val="Форма № КС-6а"/>
      <sheetName val="АктКС2_10кВ (2)"/>
      <sheetName val="АктКС2_МТП (2)"/>
      <sheetName val="АктКС2_ПНР 10кВ (2)"/>
      <sheetName val="АктКС2_ПНР МТП (2)"/>
      <sheetName val="ФормаКС3  (2)"/>
      <sheetName val="Акт_об окончании работ (2)"/>
      <sheetName val="Форма № КС-6а (2)"/>
      <sheetName val="Уборка снега"/>
      <sheetName val="ДопСоглашение"/>
      <sheetName val="Лист1"/>
      <sheetName val="Лист4"/>
    </sheetNames>
    <sheetDataSet>
      <sheetData sheetId="0">
        <row r="14">
          <cell r="AQ14" t="str">
            <v>01-01-02</v>
          </cell>
        </row>
        <row r="15">
          <cell r="AQ15" t="str">
            <v>02-01-01</v>
          </cell>
          <cell r="AR15" t="str">
            <v>Строительство ВЛ-10кВ</v>
          </cell>
        </row>
        <row r="16">
          <cell r="AQ16" t="str">
            <v>02-01-02</v>
          </cell>
          <cell r="AR16" t="str">
            <v>Строительство МТП</v>
          </cell>
        </row>
        <row r="17">
          <cell r="AQ17" t="str">
            <v>02-01-03</v>
          </cell>
          <cell r="AR17" t="str">
            <v>Строительство ВЛ-0,4кВ</v>
          </cell>
        </row>
        <row r="18">
          <cell r="AQ18" t="str">
            <v>09-01-01</v>
          </cell>
          <cell r="AR18" t="str">
            <v>Пусконаладочные работы 10кВ</v>
          </cell>
        </row>
        <row r="20">
          <cell r="AG20" t="str">
            <v>ПИР, СМР, ПНР, оборудование по строительству МТП-63 10/0,4 кВ, РЛКВ-10 кВ, ВЛЗ-10 кВ от оп. 62 ВЛЗ-10 кВ фид. 30 ПС № 235 "Починки", ВЛИ-0,38 кВ, в т.ч. ПИР, МО, Егорьевский р-н, с/п Юрцовское, вблизи д. Никоново, к.н. 50:30:0050310:174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39">
          <cell r="F39">
            <v>123175.45</v>
          </cell>
        </row>
      </sheetData>
      <sheetData sheetId="17">
        <row r="26">
          <cell r="E26">
            <v>0</v>
          </cell>
        </row>
      </sheetData>
      <sheetData sheetId="18" refreshError="1"/>
      <sheetData sheetId="19">
        <row r="24">
          <cell r="B24" t="str">
            <v>01-01-01</v>
          </cell>
          <cell r="C24" t="str">
            <v>Подготовительные работы (вынос трассы в натуру)</v>
          </cell>
        </row>
        <row r="25">
          <cell r="B25" t="str">
            <v>01-01-02</v>
          </cell>
          <cell r="C25" t="str">
            <v>Расчистка трассы</v>
          </cell>
        </row>
        <row r="40">
          <cell r="B40" t="str">
            <v>09-01-01</v>
          </cell>
          <cell r="C40" t="str">
            <v>Затраты на проведение пусконаладочных работ 10кВ</v>
          </cell>
        </row>
        <row r="41">
          <cell r="B41" t="str">
            <v>09-01-02</v>
          </cell>
          <cell r="C41" t="str">
            <v>Затраты на проведение пусконаладочных работ МТП</v>
          </cell>
        </row>
        <row r="42">
          <cell r="B42" t="str">
            <v>09-01-03</v>
          </cell>
          <cell r="C42" t="str">
            <v>Затраты на проведение пусконаладочных работ 0,4кВ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Расчет "/>
      <sheetName val="Приложение 20"/>
      <sheetName val="КА"/>
      <sheetName val="Смета_дем"/>
      <sheetName val="вынос линии"/>
      <sheetName val="вынос линии (нов)старый"/>
      <sheetName val="Демонтаж 10кВ"/>
      <sheetName val="Вынос"/>
      <sheetName val="Демонтаж 0,4кВ"/>
      <sheetName val="Демонтаж ТП"/>
      <sheetName val="Смета_расч"/>
      <sheetName val="Смета_ВЛЗ"/>
      <sheetName val="Смета_0,4кВ"/>
      <sheetName val="Смета_ТП"/>
      <sheetName val="Смета_ячейка"/>
      <sheetName val="Смета_КЛ-10"/>
      <sheetName val="Смета_10кВ"/>
      <sheetName val="Смета_ПИР"/>
      <sheetName val="Смета_ПНР ВЛЗ"/>
      <sheetName val="Смета_ПНР 10кВ"/>
      <sheetName val="Смета_ПНР 0,4"/>
      <sheetName val="Смета_ПНР ТП"/>
      <sheetName val="Смета_ПИР "/>
      <sheetName val="ГЕО"/>
      <sheetName val="ГЕО (га)старый"/>
      <sheetName val="ССР-2001"/>
      <sheetName val="Геодезия"/>
      <sheetName val="ССР-тек"/>
      <sheetName val="ССР-тек (2)"/>
      <sheetName val="ССР-руб"/>
      <sheetName val="ССР-руб (2)"/>
      <sheetName val="ССР-тек (руб)"/>
      <sheetName val="АктКС2_расч"/>
      <sheetName val="АктКС2_демВЛЗ"/>
      <sheetName val="АктКС2_дем0,4кВ "/>
      <sheetName val="АктКС2_демТП"/>
      <sheetName val="АктКС2_расчистка)"/>
      <sheetName val="АктКС2_ВЛЗ"/>
      <sheetName val="АктКС2_0,4кВ"/>
      <sheetName val="АктКС2_ТП"/>
      <sheetName val="АктКС2_ПНР ВЛЗ"/>
      <sheetName val="АктКС2_ПНР ТП"/>
      <sheetName val="АктКС2_ПНР 0,4кВ"/>
      <sheetName val="ФормаКС3 "/>
      <sheetName val="Акт_ПИР"/>
      <sheetName val="БУХ"/>
      <sheetName val="ФормаКС3 пир"/>
      <sheetName val="Акт_вынос линии"/>
      <sheetName val="АКТ сервитут"/>
      <sheetName val="Накладная ПИР"/>
      <sheetName val="Акт Передачи"/>
      <sheetName val="Акт_об окончании работ"/>
      <sheetName val="Форма № КС-6а"/>
      <sheetName val="АктКС2_ТП (2)"/>
      <sheetName val="АктКС2_10кВ (2)"/>
      <sheetName val="АктКС2_0,4кВ (2)"/>
      <sheetName val="АктКС2_ПНР 10кВ (2)"/>
      <sheetName val="АктКС2_ПНР 0,4кВ (2)"/>
      <sheetName val="АктКС2_ПНР ТП (2)"/>
      <sheetName val="ФормаКС3  (2)"/>
      <sheetName val="Акт_об окончании работ (2)"/>
      <sheetName val="Форма № КС-6а (2)"/>
      <sheetName val="Уборка снега"/>
      <sheetName val="ДопСоглашение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2">
          <cell r="L12">
            <v>33021678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умма_прописью"/>
    </defined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NUM2TEXT"/>
    </sheetNames>
    <definedNames>
      <definedName name="Сумма_прописью"/>
    </defined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Приложение 20 "/>
      <sheetName val="вынос линии"/>
      <sheetName val="расчистка"/>
      <sheetName val="Смета_СМР"/>
      <sheetName val="Смета_ПНР"/>
      <sheetName val="Смета_ПИР"/>
      <sheetName val="ГЕО"/>
      <sheetName val="ССР-2001"/>
      <sheetName val="ССР-ТЦ"/>
      <sheetName val="ССР-ТЦ (руб)"/>
      <sheetName val="АктКС2"/>
      <sheetName val="АктКС2_ВЛИ"/>
      <sheetName val="АктКС2_ПНР"/>
      <sheetName val="ФормаКС3 "/>
      <sheetName val="Акт_вынос линии"/>
      <sheetName val="Акт на ПИР"/>
      <sheetName val="Акт Передачи"/>
      <sheetName val="Накладная ПИР"/>
      <sheetName val="Акт_об окончании работ"/>
      <sheetName val="Форма № КС-6а"/>
      <sheetName val="АктКС2 (2)"/>
      <sheetName val="ФормаКС3  (2)"/>
      <sheetName val="Акт_об окончании работ (2)"/>
      <sheetName val="Форма № КС-6а (2)"/>
      <sheetName val="ССР-ТЦ (2)"/>
      <sheetName val="Уборка снега"/>
      <sheetName val="ДопСоглаш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I50" t="str">
            <v>Кузнецов С.А.</v>
          </cell>
          <cell r="AF50" t="str">
            <v xml:space="preserve"> Силков А.В.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 КС-6а"/>
      <sheetName val="Source"/>
    </sheetNames>
    <sheetDataSet>
      <sheetData sheetId="0" refreshError="1"/>
      <sheetData sheetId="1" refreshError="1">
        <row r="1">
          <cell r="B1" t="str">
            <v>Smeta.RU  (495) 974-1589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1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outlinePr summaryRight="0"/>
    <pageSetUpPr fitToPage="1"/>
  </sheetPr>
  <dimension ref="A1:BJ44"/>
  <sheetViews>
    <sheetView view="pageBreakPreview" topLeftCell="A7" zoomScale="70" zoomScaleSheetLayoutView="70" workbookViewId="0">
      <selection activeCell="AG21" sqref="AG21:AX21"/>
    </sheetView>
  </sheetViews>
  <sheetFormatPr defaultColWidth="8.85546875" defaultRowHeight="12.75" x14ac:dyDescent="0.2"/>
  <cols>
    <col min="1" max="1" width="3.7109375" style="3" customWidth="1"/>
    <col min="2" max="2" width="3.140625" style="1" customWidth="1"/>
    <col min="3" max="10" width="3.140625" style="2" customWidth="1"/>
    <col min="11" max="31" width="3.140625" style="3" customWidth="1"/>
    <col min="32" max="32" width="4.85546875" style="3" customWidth="1"/>
    <col min="33" max="33" width="10.140625" style="3" customWidth="1"/>
    <col min="34" max="34" width="8.28515625" style="3" customWidth="1"/>
    <col min="35" max="36" width="3.140625" style="3" customWidth="1"/>
    <col min="37" max="37" width="3.28515625" style="3" customWidth="1"/>
    <col min="38" max="38" width="3.140625" style="3" customWidth="1"/>
    <col min="39" max="39" width="7.28515625" style="3" customWidth="1"/>
    <col min="40" max="40" width="6.85546875" style="3" customWidth="1"/>
    <col min="41" max="42" width="3.140625" style="3" customWidth="1"/>
    <col min="43" max="43" width="10.85546875" style="3" customWidth="1"/>
    <col min="44" max="46" width="8.85546875" style="3"/>
    <col min="47" max="47" width="10.85546875" style="3" bestFit="1" customWidth="1"/>
    <col min="48" max="55" width="8.85546875" style="3"/>
    <col min="56" max="56" width="11.28515625" style="3" customWidth="1"/>
    <col min="57" max="58" width="8.85546875" style="3"/>
    <col min="59" max="59" width="4.140625" style="3" customWidth="1"/>
    <col min="60" max="16384" width="8.85546875" style="3"/>
  </cols>
  <sheetData>
    <row r="1" spans="2:62" ht="57.6" customHeight="1" thickTop="1" x14ac:dyDescent="0.2">
      <c r="B1" s="1103" t="s">
        <v>0</v>
      </c>
      <c r="C1" s="1103"/>
      <c r="D1" s="1103"/>
      <c r="E1" s="1103"/>
      <c r="F1" s="1103"/>
      <c r="G1" s="1103"/>
      <c r="H1" s="1103"/>
      <c r="I1" s="1103"/>
      <c r="J1" s="1103"/>
      <c r="K1" s="1103"/>
      <c r="L1" s="1103"/>
      <c r="M1" s="1103"/>
      <c r="N1" s="1103"/>
      <c r="O1" s="1103"/>
      <c r="P1" s="1103"/>
      <c r="Q1" s="1103"/>
      <c r="R1" s="1103"/>
      <c r="S1" s="1103"/>
      <c r="T1" s="1103"/>
      <c r="U1" s="1103"/>
      <c r="V1" s="1103"/>
      <c r="W1" s="1103"/>
      <c r="X1" s="1103"/>
      <c r="Y1" s="1103"/>
      <c r="Z1" s="1103"/>
      <c r="AA1" s="1103"/>
      <c r="AB1" s="1103"/>
      <c r="AC1" s="1103"/>
      <c r="AD1" s="1103"/>
    </row>
    <row r="2" spans="2:62" ht="27" x14ac:dyDescent="0.2">
      <c r="B2" s="4"/>
      <c r="AD2" s="5"/>
    </row>
    <row r="3" spans="2:62" ht="15.75" x14ac:dyDescent="0.2">
      <c r="B3" s="6"/>
      <c r="AD3" s="5"/>
    </row>
    <row r="4" spans="2:62" ht="15.75" x14ac:dyDescent="0.2">
      <c r="B4" s="6"/>
      <c r="AD4" s="5"/>
    </row>
    <row r="5" spans="2:62" ht="15.75" x14ac:dyDescent="0.2">
      <c r="B5" s="6"/>
      <c r="AD5" s="5"/>
    </row>
    <row r="6" spans="2:62" ht="15.75" x14ac:dyDescent="0.2">
      <c r="B6" s="6"/>
      <c r="AD6" s="5"/>
    </row>
    <row r="7" spans="2:62" ht="15.75" x14ac:dyDescent="0.2">
      <c r="B7" s="6"/>
      <c r="AD7" s="5"/>
    </row>
    <row r="8" spans="2:62" ht="15.75" x14ac:dyDescent="0.2">
      <c r="B8" s="6"/>
      <c r="AD8" s="5"/>
    </row>
    <row r="9" spans="2:62" ht="15.75" x14ac:dyDescent="0.2">
      <c r="B9" s="6"/>
      <c r="AD9" s="5"/>
    </row>
    <row r="10" spans="2:62" ht="198" customHeight="1" x14ac:dyDescent="0.2">
      <c r="B10" s="1104" t="str">
        <f>CONCATENATE("Объект: ",AG20,"
  ")</f>
        <v xml:space="preserve">Объект: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
  </v>
      </c>
      <c r="C10" s="1105"/>
      <c r="D10" s="1105"/>
      <c r="E10" s="1105"/>
      <c r="F10" s="1105"/>
      <c r="G10" s="1105"/>
      <c r="H10" s="1105"/>
      <c r="I10" s="1105"/>
      <c r="J10" s="1105"/>
      <c r="K10" s="1105"/>
      <c r="L10" s="1105"/>
      <c r="M10" s="1105"/>
      <c r="N10" s="1105"/>
      <c r="O10" s="1105"/>
      <c r="P10" s="1105"/>
      <c r="Q10" s="1105"/>
      <c r="R10" s="1105"/>
      <c r="S10" s="1105"/>
      <c r="T10" s="1105"/>
      <c r="U10" s="1105"/>
      <c r="V10" s="1105"/>
      <c r="W10" s="1105"/>
      <c r="X10" s="1105"/>
      <c r="Y10" s="1105"/>
      <c r="Z10" s="1105"/>
      <c r="AA10" s="1105"/>
      <c r="AB10" s="1105"/>
      <c r="AC10" s="1105"/>
      <c r="AD10" s="1106"/>
    </row>
    <row r="11" spans="2:62" ht="3.6" customHeight="1" thickBot="1" x14ac:dyDescent="0.3">
      <c r="B11" s="170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2"/>
      <c r="AG11" s="174"/>
      <c r="AH11" s="174"/>
    </row>
    <row r="12" spans="2:62" ht="29.45" customHeight="1" thickBot="1" x14ac:dyDescent="0.45">
      <c r="B12" s="170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2"/>
      <c r="AG12" s="187">
        <v>3</v>
      </c>
      <c r="AH12" s="174" t="s">
        <v>188</v>
      </c>
      <c r="AI12" s="175"/>
      <c r="AJ12" s="175"/>
      <c r="AK12" s="175"/>
      <c r="AL12" s="175"/>
      <c r="AM12" s="173">
        <v>2026</v>
      </c>
      <c r="AN12" s="173" t="s">
        <v>175</v>
      </c>
      <c r="BE12" s="3" t="s">
        <v>159</v>
      </c>
      <c r="BG12" s="185"/>
      <c r="BH12" s="185" t="s">
        <v>189</v>
      </c>
      <c r="BI12" s="185" t="s">
        <v>59</v>
      </c>
    </row>
    <row r="13" spans="2:62" ht="26.25" thickBot="1" x14ac:dyDescent="0.3">
      <c r="B13" s="7"/>
      <c r="AD13" s="5"/>
      <c r="AG13" s="1117">
        <v>1</v>
      </c>
      <c r="AH13" s="1118"/>
      <c r="AI13" s="1124" t="str">
        <f>IF(AG13=AZ13,"Зимнее удорожание","нет ЗУ")</f>
        <v>нет ЗУ</v>
      </c>
      <c r="AJ13" s="1124"/>
      <c r="AK13" s="1124"/>
      <c r="AL13" s="1124"/>
      <c r="AM13" s="1124"/>
      <c r="AN13" s="1125"/>
      <c r="AO13" s="144"/>
      <c r="AP13" s="90"/>
      <c r="AQ13" s="91" t="s">
        <v>140</v>
      </c>
      <c r="AR13" s="91"/>
      <c r="AS13" s="92"/>
      <c r="AT13" s="144"/>
      <c r="AU13" s="654" t="s">
        <v>587</v>
      </c>
      <c r="AV13" s="144" t="s">
        <v>588</v>
      </c>
      <c r="AW13" s="144"/>
      <c r="AX13" s="145"/>
      <c r="AY13" s="3">
        <v>1</v>
      </c>
      <c r="AZ13" s="3">
        <v>1.0189999999999999</v>
      </c>
      <c r="BD13" s="188" t="str">
        <f>CHOOSE(AG12,BF13,BF14,BF15,BF16,BF17,BF18,BF19,BF20,BF21,BF22,BF23,BF24)</f>
        <v>март</v>
      </c>
      <c r="BE13" s="177">
        <v>1</v>
      </c>
      <c r="BF13" s="178" t="s">
        <v>178</v>
      </c>
      <c r="BH13" s="3">
        <v>4.0999999999999996</v>
      </c>
      <c r="BI13" s="183">
        <v>3.46</v>
      </c>
      <c r="BJ13" s="186" t="s">
        <v>170</v>
      </c>
    </row>
    <row r="14" spans="2:62" ht="26.45" customHeight="1" thickBot="1" x14ac:dyDescent="0.25">
      <c r="B14" s="7"/>
      <c r="AD14" s="5"/>
      <c r="AG14" s="368"/>
      <c r="AH14" s="340" t="s">
        <v>277</v>
      </c>
      <c r="AI14" s="338"/>
      <c r="AJ14" s="338"/>
      <c r="AK14" s="338"/>
      <c r="AL14" s="338"/>
      <c r="AM14" s="338"/>
      <c r="AN14" s="339"/>
      <c r="AP14" s="93"/>
      <c r="AQ14" s="655" t="s">
        <v>589</v>
      </c>
      <c r="AR14" s="94" t="s">
        <v>585</v>
      </c>
      <c r="AS14" s="95"/>
      <c r="AU14" s="654" t="s">
        <v>772</v>
      </c>
      <c r="AV14" s="3" t="s">
        <v>744</v>
      </c>
      <c r="AX14" s="146"/>
      <c r="AY14" s="654" t="s">
        <v>773</v>
      </c>
      <c r="AZ14" s="3" t="s">
        <v>742</v>
      </c>
      <c r="BB14" s="146"/>
      <c r="BC14" t="s">
        <v>189</v>
      </c>
      <c r="BD14" s="189">
        <f>CHOOSE(AG12,BH13,BH14,BH15,BH16,BH17,BH18,BH19,BH20,BH21,BH22,BH23,BH24)</f>
        <v>4.0999999999999996</v>
      </c>
      <c r="BE14" s="179">
        <v>2</v>
      </c>
      <c r="BF14" s="180" t="s">
        <v>179</v>
      </c>
      <c r="BH14" s="3">
        <v>4.0999999999999996</v>
      </c>
      <c r="BI14" s="183">
        <v>3.46</v>
      </c>
      <c r="BJ14" s="186" t="s">
        <v>170</v>
      </c>
    </row>
    <row r="15" spans="2:62" ht="26.45" customHeight="1" thickBot="1" x14ac:dyDescent="0.25">
      <c r="B15" s="6"/>
      <c r="AD15" s="5"/>
      <c r="AG15" s="368"/>
      <c r="AH15" s="340" t="s">
        <v>278</v>
      </c>
      <c r="AI15" s="338"/>
      <c r="AJ15" s="338"/>
      <c r="AK15" s="338"/>
      <c r="AL15" s="338"/>
      <c r="AM15" s="338"/>
      <c r="AN15" s="339"/>
      <c r="AP15" s="93"/>
      <c r="AQ15" s="655" t="s">
        <v>669</v>
      </c>
      <c r="AR15" s="94" t="s">
        <v>781</v>
      </c>
      <c r="AS15" s="95"/>
      <c r="AU15" s="654" t="s">
        <v>725</v>
      </c>
      <c r="AX15" s="146"/>
      <c r="AY15" s="654" t="s">
        <v>774</v>
      </c>
      <c r="AZ15" s="3" t="s">
        <v>743</v>
      </c>
      <c r="BB15" s="146"/>
      <c r="BC15" t="s">
        <v>59</v>
      </c>
      <c r="BD15" s="190">
        <f>CHOOSE(AG12,BI13,BI14,BI15,BI16,BI17,BI18,BI19,BI20,BI21,BI22,BI23,BI24)</f>
        <v>3.46</v>
      </c>
      <c r="BE15" s="181">
        <v>3</v>
      </c>
      <c r="BF15" s="182" t="s">
        <v>180</v>
      </c>
      <c r="BH15" s="3">
        <v>4.0999999999999996</v>
      </c>
      <c r="BI15" s="183">
        <v>3.46</v>
      </c>
      <c r="BJ15" s="186" t="s">
        <v>170</v>
      </c>
    </row>
    <row r="16" spans="2:62" ht="21" thickBot="1" x14ac:dyDescent="0.25">
      <c r="B16" s="6"/>
      <c r="AD16" s="5"/>
      <c r="AG16" s="1123"/>
      <c r="AH16" s="1118"/>
      <c r="AI16" s="1118"/>
      <c r="AJ16" s="140" t="s">
        <v>164</v>
      </c>
      <c r="AK16" s="87"/>
      <c r="AL16" s="1126" t="str">
        <f>IF(AG16&gt;0,"Страховка","нет страховки")</f>
        <v>нет страховки</v>
      </c>
      <c r="AM16" s="1126"/>
      <c r="AN16" s="1127"/>
      <c r="AP16" s="93"/>
      <c r="AQ16" s="655" t="s">
        <v>717</v>
      </c>
      <c r="AR16" s="94" t="s">
        <v>788</v>
      </c>
      <c r="AS16" s="95"/>
      <c r="AU16" s="654" t="s">
        <v>783</v>
      </c>
      <c r="AX16" s="146"/>
      <c r="BC16"/>
      <c r="BD16" s="190" t="str">
        <f>CHOOSE(AG12,BJ13,BJ14,BJ15,BJ16,BJ17,BJ18,BJ19,BJ20,BJ21,BJ22,BJ23,BJ24)</f>
        <v>(письмо №23167-АП/08 от  03.09.2012)</v>
      </c>
      <c r="BE16" s="177">
        <v>4</v>
      </c>
      <c r="BF16" s="178" t="s">
        <v>181</v>
      </c>
      <c r="BH16" s="3">
        <v>4.2699999999999996</v>
      </c>
      <c r="BI16" s="183">
        <v>3.46</v>
      </c>
      <c r="BJ16" s="186" t="s">
        <v>170</v>
      </c>
    </row>
    <row r="17" spans="1:62" ht="27.6" customHeight="1" thickBot="1" x14ac:dyDescent="0.25">
      <c r="B17" s="1113" t="str">
        <f>CONCATENATE("Шифр проекта: ",AG17)</f>
        <v>Шифр проекта: 14561</v>
      </c>
      <c r="C17" s="1114"/>
      <c r="D17" s="1114"/>
      <c r="E17" s="1114"/>
      <c r="F17" s="1114"/>
      <c r="G17" s="1114"/>
      <c r="H17" s="1114"/>
      <c r="I17" s="1114"/>
      <c r="J17" s="1114"/>
      <c r="K17" s="1114"/>
      <c r="L17" s="1114"/>
      <c r="M17" s="1114"/>
      <c r="N17" s="1114"/>
      <c r="O17" s="1114"/>
      <c r="P17" s="1114"/>
      <c r="Q17" s="1114"/>
      <c r="R17" s="1114"/>
      <c r="S17" s="1114"/>
      <c r="T17" s="1114"/>
      <c r="U17" s="1114"/>
      <c r="V17" s="1114"/>
      <c r="W17" s="1114"/>
      <c r="X17" s="1114"/>
      <c r="Y17" s="1114"/>
      <c r="Z17" s="1114"/>
      <c r="AA17" s="1114"/>
      <c r="AB17" s="1114"/>
      <c r="AC17" s="1114"/>
      <c r="AD17" s="1115"/>
      <c r="AG17" s="1128">
        <v>14561</v>
      </c>
      <c r="AH17" s="1118"/>
      <c r="AI17" s="1118"/>
      <c r="AJ17" s="1118"/>
      <c r="AK17" s="168"/>
      <c r="AL17" s="168" t="s">
        <v>130</v>
      </c>
      <c r="AM17" s="168"/>
      <c r="AN17" s="169"/>
      <c r="AP17" s="96"/>
      <c r="AQ17" s="655" t="s">
        <v>745</v>
      </c>
      <c r="AR17" s="94" t="s">
        <v>389</v>
      </c>
      <c r="AS17" s="98"/>
      <c r="AX17" s="146"/>
      <c r="BC17"/>
      <c r="BD17"/>
      <c r="BE17" s="179">
        <v>5</v>
      </c>
      <c r="BF17" s="180" t="s">
        <v>182</v>
      </c>
      <c r="BH17" s="3">
        <v>4.2699999999999996</v>
      </c>
      <c r="BI17" s="183">
        <v>3.46</v>
      </c>
      <c r="BJ17" s="186" t="s">
        <v>170</v>
      </c>
    </row>
    <row r="18" spans="1:62" ht="27.6" customHeight="1" thickBot="1" x14ac:dyDescent="0.25">
      <c r="B18" s="1113"/>
      <c r="C18" s="1114"/>
      <c r="D18" s="1114"/>
      <c r="E18" s="1114"/>
      <c r="F18" s="1114"/>
      <c r="G18" s="1114"/>
      <c r="H18" s="1114"/>
      <c r="I18" s="1114"/>
      <c r="J18" s="1114"/>
      <c r="K18" s="1114"/>
      <c r="L18" s="1114"/>
      <c r="M18" s="1114"/>
      <c r="N18" s="1114"/>
      <c r="O18" s="1114"/>
      <c r="P18" s="1114"/>
      <c r="Q18" s="1114"/>
      <c r="R18" s="1114"/>
      <c r="S18" s="1114"/>
      <c r="T18" s="1114"/>
      <c r="U18" s="1114"/>
      <c r="V18" s="1114"/>
      <c r="W18" s="1114"/>
      <c r="X18" s="1114"/>
      <c r="Y18" s="1114"/>
      <c r="Z18" s="1114"/>
      <c r="AA18" s="1114"/>
      <c r="AB18" s="1114"/>
      <c r="AC18" s="1114"/>
      <c r="AD18" s="1115"/>
      <c r="AG18" s="266">
        <v>14720</v>
      </c>
      <c r="AH18" s="267" t="s">
        <v>642</v>
      </c>
      <c r="AI18" s="262"/>
      <c r="AJ18" s="262"/>
      <c r="AK18" s="82"/>
      <c r="AL18" s="82" t="s">
        <v>137</v>
      </c>
      <c r="AM18" s="82"/>
      <c r="AN18" s="83"/>
      <c r="AQ18" s="655" t="s">
        <v>590</v>
      </c>
      <c r="AR18" s="94" t="s">
        <v>782</v>
      </c>
      <c r="AX18" s="146"/>
      <c r="BC18"/>
      <c r="BD18"/>
      <c r="BE18" s="181">
        <v>6</v>
      </c>
      <c r="BF18" s="182" t="s">
        <v>183</v>
      </c>
      <c r="BH18" s="3">
        <v>4.2699999999999996</v>
      </c>
      <c r="BI18" s="183">
        <v>3.46</v>
      </c>
      <c r="BJ18" s="186" t="s">
        <v>170</v>
      </c>
    </row>
    <row r="19" spans="1:62" ht="27.75" thickBot="1" x14ac:dyDescent="0.25">
      <c r="B19" s="4"/>
      <c r="AD19" s="5"/>
      <c r="AG19" s="1129" t="s">
        <v>903</v>
      </c>
      <c r="AH19" s="1130"/>
      <c r="AI19" s="1130"/>
      <c r="AJ19" s="1130"/>
      <c r="AK19" s="81"/>
      <c r="AL19" s="81"/>
      <c r="AM19" s="81"/>
      <c r="AN19" s="84"/>
      <c r="AQ19" s="655" t="s">
        <v>670</v>
      </c>
      <c r="AR19" s="97" t="s">
        <v>789</v>
      </c>
      <c r="AU19" s="655" t="s">
        <v>718</v>
      </c>
      <c r="AV19" s="94" t="s">
        <v>600</v>
      </c>
      <c r="AX19" s="146"/>
      <c r="BC19"/>
      <c r="BD19"/>
      <c r="BE19" s="177">
        <v>7</v>
      </c>
      <c r="BF19" s="178" t="s">
        <v>184</v>
      </c>
      <c r="BH19" s="3">
        <v>4.32</v>
      </c>
      <c r="BI19" s="183">
        <v>3.46</v>
      </c>
      <c r="BJ19" s="186" t="s">
        <v>170</v>
      </c>
    </row>
    <row r="20" spans="1:62" ht="44.45" customHeight="1" thickBot="1" x14ac:dyDescent="0.25">
      <c r="B20" s="1113" t="s">
        <v>382</v>
      </c>
      <c r="C20" s="1114"/>
      <c r="D20" s="1114"/>
      <c r="E20" s="1114"/>
      <c r="F20" s="1114"/>
      <c r="G20" s="1114"/>
      <c r="H20" s="1114"/>
      <c r="I20" s="1114"/>
      <c r="J20" s="1114"/>
      <c r="K20" s="1114"/>
      <c r="L20" s="1114"/>
      <c r="M20" s="1114"/>
      <c r="N20" s="1114"/>
      <c r="O20" s="1114"/>
      <c r="P20" s="1114"/>
      <c r="Q20" s="1114"/>
      <c r="R20" s="1114"/>
      <c r="S20" s="1114"/>
      <c r="T20" s="1114"/>
      <c r="U20" s="1114"/>
      <c r="V20" s="1114"/>
      <c r="W20" s="1114"/>
      <c r="X20" s="1114"/>
      <c r="Y20" s="1114"/>
      <c r="Z20" s="1114"/>
      <c r="AA20" s="1114"/>
      <c r="AB20" s="1114"/>
      <c r="AC20" s="1114"/>
      <c r="AD20" s="1115"/>
      <c r="AG20" s="1139" t="s">
        <v>904</v>
      </c>
      <c r="AH20" s="1140"/>
      <c r="AI20" s="1140"/>
      <c r="AJ20" s="1140"/>
      <c r="AK20" s="1140"/>
      <c r="AL20" s="1140"/>
      <c r="AM20" s="1140"/>
      <c r="AN20" s="1140"/>
      <c r="AO20" s="1140"/>
      <c r="AP20" s="1140"/>
      <c r="AQ20" s="1140"/>
      <c r="AR20" s="1140"/>
      <c r="AS20" s="1140"/>
      <c r="AT20" s="1140"/>
      <c r="AU20" s="1140"/>
      <c r="AV20" s="1140"/>
      <c r="AW20" s="1140"/>
      <c r="AX20" s="1141"/>
      <c r="AY20" s="849" t="s">
        <v>758</v>
      </c>
      <c r="BC20"/>
      <c r="BD20"/>
      <c r="BE20" s="179">
        <v>8</v>
      </c>
      <c r="BF20" s="180" t="s">
        <v>185</v>
      </c>
      <c r="BH20" s="3">
        <v>4.32</v>
      </c>
      <c r="BI20" s="183">
        <v>3.46</v>
      </c>
      <c r="BJ20" s="186" t="s">
        <v>170</v>
      </c>
    </row>
    <row r="21" spans="1:62" ht="15.75" thickBot="1" x14ac:dyDescent="0.25">
      <c r="B21" s="1113"/>
      <c r="C21" s="1114"/>
      <c r="D21" s="1114"/>
      <c r="E21" s="1114"/>
      <c r="F21" s="1114"/>
      <c r="G21" s="1114"/>
      <c r="H21" s="1114"/>
      <c r="I21" s="1114"/>
      <c r="J21" s="1114"/>
      <c r="K21" s="1114"/>
      <c r="L21" s="1114"/>
      <c r="M21" s="1114"/>
      <c r="N21" s="1114"/>
      <c r="O21" s="1114"/>
      <c r="P21" s="1114"/>
      <c r="Q21" s="1114"/>
      <c r="R21" s="1114"/>
      <c r="S21" s="1114"/>
      <c r="T21" s="1114"/>
      <c r="U21" s="1114"/>
      <c r="V21" s="1114"/>
      <c r="W21" s="1114"/>
      <c r="X21" s="1114"/>
      <c r="Y21" s="1114"/>
      <c r="Z21" s="1114"/>
      <c r="AA21" s="1114"/>
      <c r="AB21" s="1114"/>
      <c r="AC21" s="1114"/>
      <c r="AD21" s="1115"/>
      <c r="AG21" s="1119" t="s">
        <v>904</v>
      </c>
      <c r="AH21" s="1120"/>
      <c r="AI21" s="1120"/>
      <c r="AJ21" s="1120"/>
      <c r="AK21" s="1120"/>
      <c r="AL21" s="1120"/>
      <c r="AM21" s="1120"/>
      <c r="AN21" s="1120"/>
      <c r="AO21" s="1120"/>
      <c r="AP21" s="1120"/>
      <c r="AQ21" s="1120"/>
      <c r="AR21" s="1120"/>
      <c r="AS21" s="1121"/>
      <c r="AT21" s="1121"/>
      <c r="AU21" s="1121"/>
      <c r="AV21" s="1121"/>
      <c r="AW21" s="1121"/>
      <c r="AX21" s="1122"/>
      <c r="AY21" s="849" t="s">
        <v>759</v>
      </c>
      <c r="BC21"/>
      <c r="BD21"/>
      <c r="BE21" s="181">
        <v>9</v>
      </c>
      <c r="BF21" s="182" t="s">
        <v>177</v>
      </c>
      <c r="BH21" s="3">
        <v>4.32</v>
      </c>
      <c r="BI21" s="183">
        <v>3.46</v>
      </c>
      <c r="BJ21" s="186" t="s">
        <v>170</v>
      </c>
    </row>
    <row r="22" spans="1:62" ht="15.75" thickBot="1" x14ac:dyDescent="0.25">
      <c r="B22" s="8"/>
      <c r="AD22" s="5"/>
      <c r="AF22" s="3" t="s">
        <v>171</v>
      </c>
      <c r="AG22" s="147">
        <v>8.4499999999999993</v>
      </c>
      <c r="AH22" s="1107" t="s">
        <v>276</v>
      </c>
      <c r="AI22" s="1108"/>
      <c r="AJ22" s="1108"/>
      <c r="AK22" s="1108"/>
      <c r="AL22" s="1108"/>
      <c r="AM22" s="1108"/>
      <c r="AN22" s="1108"/>
      <c r="AO22" s="1108"/>
      <c r="AP22" s="1108"/>
      <c r="AQ22" s="1108"/>
      <c r="AR22" s="1108"/>
      <c r="AS22" s="1108"/>
      <c r="AT22" s="1108"/>
      <c r="AU22" s="1108"/>
      <c r="AV22" s="1108"/>
      <c r="AW22" s="1108"/>
      <c r="AX22" s="1109"/>
      <c r="BC22"/>
      <c r="BD22"/>
      <c r="BE22" s="177">
        <v>10</v>
      </c>
      <c r="BF22" s="178" t="s">
        <v>186</v>
      </c>
      <c r="BH22" s="3">
        <v>4.5599999999999996</v>
      </c>
      <c r="BI22" s="184">
        <v>3.53</v>
      </c>
      <c r="BJ22" s="186" t="s">
        <v>169</v>
      </c>
    </row>
    <row r="23" spans="1:62" ht="15.75" thickBot="1" x14ac:dyDescent="0.25">
      <c r="B23" s="8"/>
      <c r="AD23" s="5"/>
      <c r="AF23" s="3" t="s">
        <v>173</v>
      </c>
      <c r="AG23" s="176">
        <v>0</v>
      </c>
      <c r="AH23" s="1110" t="e">
        <f>IF(AG23=#REF!,#REF!,"                    УДАЛИТЬ строку об оборудовании в Пояснительной Записке")</f>
        <v>#REF!</v>
      </c>
      <c r="AI23" s="1111"/>
      <c r="AJ23" s="1111"/>
      <c r="AK23" s="1111"/>
      <c r="AL23" s="1111"/>
      <c r="AM23" s="1111"/>
      <c r="AN23" s="1111"/>
      <c r="AO23" s="1111"/>
      <c r="AP23" s="1111"/>
      <c r="AQ23" s="1111"/>
      <c r="AR23" s="1111"/>
      <c r="AS23" s="1111"/>
      <c r="AT23" s="1111"/>
      <c r="AU23" s="1111"/>
      <c r="AV23" s="1111"/>
      <c r="AW23" s="1111"/>
      <c r="AX23" s="1112"/>
      <c r="BC23"/>
      <c r="BD23"/>
      <c r="BE23" s="179">
        <v>11</v>
      </c>
      <c r="BF23" s="180" t="s">
        <v>187</v>
      </c>
      <c r="BH23" s="3">
        <v>4.5599999999999996</v>
      </c>
      <c r="BI23" s="184">
        <v>3.53</v>
      </c>
      <c r="BJ23" s="186" t="s">
        <v>169</v>
      </c>
    </row>
    <row r="24" spans="1:62" ht="15.75" thickBot="1" x14ac:dyDescent="0.25">
      <c r="B24" s="8"/>
      <c r="AD24" s="5"/>
      <c r="AF24" s="3" t="s">
        <v>174</v>
      </c>
      <c r="AG24" s="191">
        <v>1.069</v>
      </c>
      <c r="AH24" s="1110" t="str">
        <f>IF(AG24=AG32,AH32,"                 УДАЛИТЬ строку об оборудовании в Пояснительной Записке")</f>
        <v>(Письмо ГУ МО Мособлгосэкспертиза № 2438/1 от 07.02.07)</v>
      </c>
      <c r="AI24" s="1111"/>
      <c r="AJ24" s="1111"/>
      <c r="AK24" s="1111"/>
      <c r="AL24" s="1111"/>
      <c r="AM24" s="1111"/>
      <c r="AN24" s="1111"/>
      <c r="AO24" s="1111"/>
      <c r="AP24" s="1111"/>
      <c r="AQ24" s="1111"/>
      <c r="AR24" s="1111"/>
      <c r="AS24" s="1111"/>
      <c r="AT24" s="1111"/>
      <c r="AU24" s="1111"/>
      <c r="AV24" s="1111"/>
      <c r="AW24" s="1111"/>
      <c r="AX24" s="1112"/>
      <c r="BC24"/>
      <c r="BD24"/>
      <c r="BE24" s="181">
        <v>12</v>
      </c>
      <c r="BF24" s="182" t="s">
        <v>166</v>
      </c>
      <c r="BH24" s="3">
        <v>4.5599999999999996</v>
      </c>
      <c r="BI24" s="184">
        <v>3.53</v>
      </c>
      <c r="BJ24" s="186" t="s">
        <v>169</v>
      </c>
    </row>
    <row r="25" spans="1:62" ht="15.75" thickBot="1" x14ac:dyDescent="0.25">
      <c r="B25" s="8"/>
      <c r="AD25" s="5"/>
      <c r="AF25" s="3" t="s">
        <v>59</v>
      </c>
      <c r="AG25" s="147">
        <v>4.5999999999999996</v>
      </c>
      <c r="AH25" s="1107" t="s">
        <v>624</v>
      </c>
      <c r="AI25" s="1108"/>
      <c r="AJ25" s="1108"/>
      <c r="AK25" s="1108"/>
      <c r="AL25" s="1108"/>
      <c r="AM25" s="1108"/>
      <c r="AN25" s="1108"/>
      <c r="AO25" s="1108"/>
      <c r="AP25" s="1108"/>
      <c r="AQ25" s="1108"/>
      <c r="AR25" s="1108"/>
      <c r="AS25" s="1108"/>
      <c r="AT25" s="1108"/>
      <c r="AU25" s="1108"/>
      <c r="AV25" s="1108"/>
      <c r="AW25" s="1108"/>
      <c r="AX25" s="1109"/>
    </row>
    <row r="26" spans="1:62" ht="21" customHeight="1" x14ac:dyDescent="0.2">
      <c r="B26" s="8"/>
      <c r="AD26" s="5"/>
      <c r="AE26" s="3">
        <v>1</v>
      </c>
      <c r="AF26" s="3">
        <v>2.1</v>
      </c>
      <c r="AG26" s="273">
        <v>2.1</v>
      </c>
      <c r="AH26" s="1134" t="str">
        <f>IF(AG26=2.1,"(согласно табл.11 п.2)","нет коэф.на ПИР---СКРЫТЬ СТРОКУ!!")</f>
        <v>(согласно табл.11 п.2)</v>
      </c>
      <c r="AI26" s="1135"/>
      <c r="AJ26" s="1135"/>
      <c r="AK26" s="1135"/>
      <c r="AL26" s="1135"/>
      <c r="AM26" s="1135"/>
      <c r="AN26" s="1135"/>
      <c r="AO26" s="1135"/>
      <c r="AP26" s="1135"/>
      <c r="AQ26" s="1135"/>
      <c r="AR26" s="1135"/>
      <c r="AS26" s="1135"/>
      <c r="AT26" s="1135"/>
      <c r="AU26" s="1135"/>
      <c r="AV26" s="1135"/>
      <c r="AW26" s="1135"/>
      <c r="AX26" s="1136"/>
    </row>
    <row r="27" spans="1:62" x14ac:dyDescent="0.2">
      <c r="A27" s="1102" t="str">
        <f>CONCATENATE("Договор №",AG18,AH18)</f>
        <v>Договор №14720-Ф</v>
      </c>
      <c r="B27" s="8"/>
      <c r="AD27" s="5"/>
      <c r="AG27" s="3">
        <v>2.4</v>
      </c>
    </row>
    <row r="28" spans="1:62" ht="6.6" customHeight="1" x14ac:dyDescent="0.2">
      <c r="A28" s="1102"/>
      <c r="B28" s="8"/>
      <c r="AD28" s="5"/>
    </row>
    <row r="29" spans="1:62" ht="9" hidden="1" customHeight="1" x14ac:dyDescent="0.2">
      <c r="A29" s="1102"/>
      <c r="B29" s="8"/>
      <c r="AD29" s="5"/>
      <c r="AH29" s="1133"/>
      <c r="AI29" s="1133"/>
      <c r="AJ29" s="1133"/>
      <c r="AK29" s="1133"/>
      <c r="AL29" s="1133"/>
      <c r="AM29" s="1133"/>
      <c r="AN29" s="1133"/>
      <c r="AO29" s="1133"/>
      <c r="AP29" s="1133"/>
      <c r="AQ29" s="1133"/>
      <c r="AR29" s="1133"/>
      <c r="AS29" s="1133"/>
      <c r="AT29" s="1133"/>
      <c r="AU29" s="1133"/>
      <c r="AV29" s="1133"/>
      <c r="AW29" s="1133"/>
      <c r="AX29" s="1133"/>
    </row>
    <row r="30" spans="1:62" ht="1.1499999999999999" hidden="1" customHeight="1" x14ac:dyDescent="0.2">
      <c r="A30" s="1102"/>
      <c r="B30" s="8"/>
      <c r="AD30" s="5"/>
      <c r="AH30" s="1133"/>
      <c r="AI30" s="1133"/>
      <c r="AJ30" s="1133"/>
      <c r="AK30" s="1133"/>
      <c r="AL30" s="1133"/>
      <c r="AM30" s="1133"/>
      <c r="AN30" s="1133"/>
      <c r="AO30" s="1133"/>
      <c r="AP30" s="1133"/>
      <c r="AQ30" s="1133"/>
      <c r="AR30" s="1133"/>
      <c r="AS30" s="1133"/>
      <c r="AT30" s="1133"/>
      <c r="AU30" s="1133"/>
      <c r="AV30" s="1133"/>
      <c r="AW30" s="1133"/>
      <c r="AX30" s="1133"/>
    </row>
    <row r="31" spans="1:62" ht="126" customHeight="1" x14ac:dyDescent="0.2">
      <c r="A31" s="1102"/>
      <c r="B31" s="8"/>
      <c r="AD31" s="5"/>
      <c r="AG31" s="148" t="s">
        <v>54</v>
      </c>
      <c r="AH31" s="1116" t="s">
        <v>168</v>
      </c>
      <c r="AI31" s="1116"/>
      <c r="AJ31" s="1116"/>
      <c r="AK31" s="1116"/>
      <c r="AL31" s="1116"/>
      <c r="AM31" s="1116"/>
      <c r="AN31" s="1116"/>
      <c r="AO31" s="1116"/>
      <c r="AP31" s="1116"/>
      <c r="AQ31" s="1116"/>
      <c r="AR31" s="1116"/>
      <c r="AS31" s="1116"/>
      <c r="AT31" s="1116"/>
      <c r="AU31" s="1116"/>
      <c r="AV31" s="1116"/>
      <c r="AW31" s="1116"/>
      <c r="AX31" s="1116"/>
    </row>
    <row r="32" spans="1:62" ht="13.5" thickBot="1" x14ac:dyDescent="0.25">
      <c r="B32" s="8"/>
      <c r="AD32" s="5"/>
      <c r="AG32" s="625">
        <v>1.069</v>
      </c>
      <c r="AH32" s="1131" t="s">
        <v>172</v>
      </c>
      <c r="AI32" s="1131"/>
      <c r="AJ32" s="1131"/>
      <c r="AK32" s="1131"/>
      <c r="AL32" s="1131"/>
      <c r="AM32" s="1131"/>
      <c r="AN32" s="1132"/>
      <c r="AO32" s="1132"/>
      <c r="AP32" s="1132"/>
      <c r="AQ32" s="1132"/>
      <c r="AR32" s="1132"/>
      <c r="AS32" s="1132"/>
      <c r="AT32" s="1132"/>
      <c r="AU32" s="1132"/>
      <c r="AV32" s="1132"/>
      <c r="AW32" s="1132"/>
      <c r="AX32" s="1132"/>
      <c r="BA32" s="3" t="s">
        <v>741</v>
      </c>
    </row>
    <row r="33" spans="2:39" ht="24" customHeight="1" thickBot="1" x14ac:dyDescent="0.25">
      <c r="B33" s="1137" t="s">
        <v>883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1138"/>
      <c r="M33" s="1138"/>
      <c r="N33" s="1138"/>
      <c r="O33" s="1138"/>
      <c r="P33" s="1138"/>
      <c r="Q33" s="1138"/>
      <c r="R33" s="1138"/>
      <c r="S33" s="1138"/>
      <c r="T33" s="1138"/>
      <c r="U33" s="1138"/>
      <c r="V33" s="1138"/>
      <c r="W33" s="1138"/>
      <c r="X33" s="1138"/>
      <c r="Y33" s="1138"/>
      <c r="Z33" s="1138"/>
      <c r="AA33" s="1138"/>
      <c r="AB33" s="1138"/>
      <c r="AC33" s="1138"/>
      <c r="AD33" s="1138"/>
      <c r="AG33" s="626"/>
      <c r="AH33" s="1142" t="s">
        <v>541</v>
      </c>
      <c r="AI33" s="1143"/>
      <c r="AJ33" s="1143"/>
      <c r="AK33" s="1143"/>
      <c r="AL33" s="1143"/>
      <c r="AM33" s="1144"/>
    </row>
    <row r="34" spans="2:39" ht="13.5" thickTop="1" x14ac:dyDescent="0.2"/>
    <row r="44" spans="2:39" x14ac:dyDescent="0.2">
      <c r="AM44" s="1002"/>
    </row>
  </sheetData>
  <sheetProtection selectLockedCells="1" selectUnlockedCells="1"/>
  <dataConsolidate link="1"/>
  <mergeCells count="24">
    <mergeCell ref="AH32:AX32"/>
    <mergeCell ref="AH30:AX30"/>
    <mergeCell ref="B20:AD21"/>
    <mergeCell ref="AH26:AX26"/>
    <mergeCell ref="B33:AD33"/>
    <mergeCell ref="AH29:AX29"/>
    <mergeCell ref="AH24:AX24"/>
    <mergeCell ref="AG20:AX20"/>
    <mergeCell ref="AH33:AM33"/>
    <mergeCell ref="A27:A31"/>
    <mergeCell ref="B1:AD1"/>
    <mergeCell ref="B10:AD10"/>
    <mergeCell ref="AH22:AX22"/>
    <mergeCell ref="AH23:AX23"/>
    <mergeCell ref="B17:AD18"/>
    <mergeCell ref="AH31:AX31"/>
    <mergeCell ref="AG13:AH13"/>
    <mergeCell ref="AG21:AX21"/>
    <mergeCell ref="AG16:AI16"/>
    <mergeCell ref="AI13:AN13"/>
    <mergeCell ref="AL16:AN16"/>
    <mergeCell ref="AH25:AX25"/>
    <mergeCell ref="AG17:AJ17"/>
    <mergeCell ref="AG19:AJ19"/>
  </mergeCells>
  <dataValidations count="5">
    <dataValidation type="list" allowBlank="1" showInputMessage="1" showErrorMessage="1" sqref="AG26">
      <formula1>$AE$26:$AF$26</formula1>
    </dataValidation>
    <dataValidation type="list" allowBlank="1" showInputMessage="1" showErrorMessage="1" sqref="AG12">
      <formula1>$BE$13:$BE$24</formula1>
    </dataValidation>
    <dataValidation type="list" allowBlank="1" showInputMessage="1" showErrorMessage="1" sqref="AG13:AH13">
      <formula1>$AY$13:$AZ$13</formula1>
    </dataValidation>
    <dataValidation type="list" allowBlank="1" showInputMessage="1" showErrorMessage="1" sqref="AG23">
      <formula1>#REF!</formula1>
    </dataValidation>
    <dataValidation type="list" allowBlank="1" showInputMessage="1" showErrorMessage="1" sqref="AG24">
      <formula1>$AG$32:$AG$33</formula1>
    </dataValidation>
  </dataValidations>
  <printOptions horizontalCentered="1"/>
  <pageMargins left="0.90555555555555556" right="0.3298611111111111" top="0.37013888888888891" bottom="0.17" header="0.51180555555555551" footer="0.51180555555555551"/>
  <pageSetup paperSize="9" scale="88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</sheetPr>
  <dimension ref="A1:AM29"/>
  <sheetViews>
    <sheetView view="pageBreakPreview" zoomScale="70" zoomScaleNormal="85" zoomScaleSheetLayoutView="70" workbookViewId="0">
      <selection activeCell="A6" sqref="A6:V6"/>
    </sheetView>
  </sheetViews>
  <sheetFormatPr defaultColWidth="8.85546875" defaultRowHeight="15.75" x14ac:dyDescent="0.2"/>
  <cols>
    <col min="1" max="9" width="3.85546875" style="9" customWidth="1"/>
    <col min="10" max="20" width="3.85546875" style="10" customWidth="1"/>
    <col min="21" max="21" width="8.28515625" style="10" customWidth="1"/>
    <col min="22" max="22" width="3.85546875" style="10" customWidth="1"/>
    <col min="23" max="24" width="3.85546875" style="11" customWidth="1"/>
    <col min="25" max="25" width="28.140625" style="11" customWidth="1"/>
    <col min="26" max="28" width="3.85546875" style="11" customWidth="1"/>
    <col min="29" max="29" width="16.85546875" style="11" customWidth="1"/>
    <col min="30" max="40" width="3.85546875" style="11" customWidth="1"/>
    <col min="41" max="16384" width="8.85546875" style="11"/>
  </cols>
  <sheetData>
    <row r="1" spans="1:39" ht="17.45" customHeight="1" x14ac:dyDescent="0.2">
      <c r="A1" s="1152" t="s">
        <v>1</v>
      </c>
      <c r="B1" s="1152"/>
      <c r="C1" s="1152"/>
      <c r="D1" s="1152"/>
      <c r="E1" s="1152"/>
      <c r="F1" s="1152"/>
      <c r="G1" s="1152"/>
      <c r="H1" s="1152"/>
      <c r="I1" s="1152"/>
      <c r="J1" s="1152"/>
      <c r="K1" s="1152"/>
      <c r="L1" s="1152"/>
      <c r="M1" s="1152"/>
      <c r="N1" s="1152"/>
      <c r="O1" s="1152"/>
      <c r="P1" s="1152"/>
      <c r="Q1" s="1152"/>
      <c r="R1" s="1152"/>
      <c r="S1" s="1152"/>
      <c r="T1" s="1152"/>
      <c r="U1" s="1152"/>
      <c r="V1" s="1152"/>
    </row>
    <row r="3" spans="1:39" ht="51" customHeight="1" x14ac:dyDescent="0.2">
      <c r="A3" s="1153" t="str">
        <f>CONCATENATE("По объекту : ",Титул!AG20,". ")</f>
        <v xml:space="preserve">По объекту :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3" s="1153"/>
      <c r="C3" s="1153"/>
      <c r="D3" s="1153"/>
      <c r="E3" s="1153"/>
      <c r="F3" s="1153"/>
      <c r="G3" s="1153"/>
      <c r="H3" s="1153"/>
      <c r="I3" s="1153"/>
      <c r="J3" s="1153"/>
      <c r="K3" s="1153"/>
      <c r="L3" s="1153"/>
      <c r="M3" s="1153"/>
      <c r="N3" s="1153"/>
      <c r="O3" s="1153"/>
      <c r="P3" s="1153"/>
      <c r="Q3" s="1153"/>
      <c r="R3" s="1153"/>
      <c r="S3" s="1153"/>
      <c r="T3" s="1153"/>
      <c r="U3" s="1153"/>
      <c r="V3" s="1153"/>
    </row>
    <row r="4" spans="1:39" ht="63.6" customHeight="1" x14ac:dyDescent="0.2">
      <c r="A4" s="1145" t="str">
        <f>CONCATENATE("Сметная документация сформирована на основе сметно-нормативной базы ценообразования 2001 г., составленной в уровне цен по состоянию на 01.01.2000 г. и на ",Титул!BD13," ",Титул!AM12,"г, и в соответствии с объемами работ, предусмотренными рабочим проектом.")</f>
        <v>Сметная документация сформирована на основе сметно-нормативной базы ценообразования 2001 г., составленной в уровне цен по состоянию на 01.01.2000 г. и на март 2026г, и в соответствии с объемами работ, предусмотренными рабочим проектом.</v>
      </c>
      <c r="B4" s="1145"/>
      <c r="C4" s="1145"/>
      <c r="D4" s="1145"/>
      <c r="E4" s="1145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45"/>
      <c r="S4" s="1145"/>
      <c r="T4" s="1145"/>
      <c r="U4" s="1145"/>
      <c r="V4" s="1145"/>
    </row>
    <row r="5" spans="1:39" ht="17.649999999999999" customHeight="1" x14ac:dyDescent="0.2">
      <c r="A5" s="1145" t="s">
        <v>2</v>
      </c>
      <c r="B5" s="1145"/>
      <c r="C5" s="1145"/>
      <c r="D5" s="1145"/>
      <c r="E5" s="1145"/>
      <c r="F5" s="1145"/>
      <c r="G5" s="1145"/>
      <c r="H5" s="1145"/>
      <c r="I5" s="1145"/>
      <c r="J5" s="1145"/>
      <c r="K5" s="1145"/>
      <c r="L5" s="1145"/>
      <c r="M5" s="1145"/>
      <c r="N5" s="1145"/>
      <c r="O5" s="1145"/>
      <c r="P5" s="1145"/>
      <c r="Q5" s="1145"/>
      <c r="R5" s="1145"/>
      <c r="S5" s="1145"/>
      <c r="T5" s="1145"/>
      <c r="U5" s="1145"/>
      <c r="V5" s="1145"/>
    </row>
    <row r="6" spans="1:39" ht="17.45" customHeight="1" x14ac:dyDescent="0.2">
      <c r="A6" s="1150" t="s">
        <v>341</v>
      </c>
      <c r="B6" s="1150"/>
      <c r="C6" s="1150"/>
      <c r="D6" s="1150"/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0"/>
      <c r="V6" s="1150"/>
    </row>
    <row r="7" spans="1:39" ht="17.649999999999999" customHeight="1" x14ac:dyDescent="0.2">
      <c r="A7" s="1150" t="s">
        <v>322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S7" s="1150"/>
      <c r="T7" s="1150"/>
      <c r="U7" s="1150"/>
      <c r="V7" s="1150"/>
    </row>
    <row r="8" spans="1:39" ht="30.6" customHeight="1" x14ac:dyDescent="0.2">
      <c r="A8" s="1145" t="s">
        <v>3</v>
      </c>
      <c r="B8" s="1145"/>
      <c r="C8" s="1145"/>
      <c r="D8" s="1145"/>
      <c r="E8" s="1145"/>
      <c r="F8" s="1145"/>
      <c r="G8" s="1145"/>
      <c r="H8" s="1145"/>
      <c r="I8" s="1145"/>
      <c r="J8" s="1145"/>
      <c r="K8" s="1145"/>
      <c r="L8" s="1145"/>
      <c r="M8" s="1145"/>
      <c r="N8" s="1145"/>
      <c r="O8" s="1145"/>
      <c r="P8" s="1145"/>
      <c r="Q8" s="1145"/>
      <c r="R8" s="1145"/>
      <c r="S8" s="1145"/>
      <c r="T8" s="1145"/>
      <c r="U8" s="1145"/>
      <c r="V8" s="1145"/>
    </row>
    <row r="9" spans="1:39" ht="48" customHeight="1" x14ac:dyDescent="0.2">
      <c r="A9" s="1145" t="s">
        <v>4</v>
      </c>
      <c r="B9" s="1145"/>
      <c r="C9" s="1145"/>
      <c r="D9" s="1145"/>
      <c r="E9" s="1145"/>
      <c r="F9" s="1145"/>
      <c r="G9" s="1145"/>
      <c r="H9" s="1145"/>
      <c r="I9" s="1145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Y9" s="209" t="str">
        <f>IF(Титул!AG23&gt;0,"!!строку открыть!!","  ")</f>
        <v xml:space="preserve">  </v>
      </c>
    </row>
    <row r="10" spans="1:39" ht="50.45" hidden="1" customHeight="1" x14ac:dyDescent="0.2">
      <c r="A10" s="1151" t="e">
        <f>CONCATENATE("- формула пересчета стоимости оборудования: К2001г. = Ктек. цена-прайс (исключ. НДС-18%) / К-",Титул!AG23," ",Титул!AH23," к уровню 2001г")</f>
        <v>#REF!</v>
      </c>
      <c r="B10" s="1151"/>
      <c r="C10" s="1151"/>
      <c r="D10" s="1151"/>
      <c r="E10" s="1151"/>
      <c r="F10" s="1151"/>
      <c r="G10" s="1151"/>
      <c r="H10" s="1151"/>
      <c r="I10" s="1151"/>
      <c r="J10" s="1151"/>
      <c r="K10" s="1151"/>
      <c r="L10" s="1151"/>
      <c r="M10" s="1151"/>
      <c r="N10" s="1151"/>
      <c r="O10" s="1151"/>
      <c r="P10" s="1151"/>
      <c r="Q10" s="1151"/>
      <c r="R10" s="1151"/>
      <c r="S10" s="1151"/>
      <c r="T10" s="1151"/>
      <c r="U10" s="1151"/>
      <c r="V10" s="1151"/>
      <c r="Y10" s="209" t="str">
        <f>IF(Титул!AG23=0,"!!строку скрыть!!","  ")</f>
        <v>!!строку скрыть!!</v>
      </c>
    </row>
    <row r="11" spans="1:39" ht="33.6" customHeight="1" x14ac:dyDescent="0.2">
      <c r="A11" s="1149" t="str">
        <f>CONCATENATE("- формула пересчета стоимости материалов: К2001г. = Ктек. цена-прайс (исключ. НДС-18%) / К-",Титул!AG22," ",Титул!AH22," к уровню 2001г")</f>
        <v>- формула пересчета стоимости материалов: К2001г. = Ктек. цена-прайс (исключ. НДС-18%) / К-8,45 (индекс пересчета (ФАУ ФЦЦС, вып.12(46), тех.часть п.2) к уровню 2001г</v>
      </c>
      <c r="B11" s="1149"/>
      <c r="C11" s="1149"/>
      <c r="D11" s="1149"/>
      <c r="E11" s="1149"/>
      <c r="F11" s="1149"/>
      <c r="G11" s="1149"/>
      <c r="H11" s="1149"/>
      <c r="I11" s="1149"/>
      <c r="J11" s="1149"/>
      <c r="K11" s="1149"/>
      <c r="L11" s="1149"/>
      <c r="M11" s="1149"/>
      <c r="N11" s="1149"/>
      <c r="O11" s="1149"/>
      <c r="P11" s="1149"/>
      <c r="Q11" s="1149"/>
      <c r="R11" s="1149"/>
      <c r="S11" s="1149"/>
      <c r="T11" s="1149"/>
      <c r="U11" s="1149"/>
      <c r="V11" s="1149"/>
      <c r="Y11" s="203"/>
    </row>
    <row r="12" spans="1:39" ht="33.6" customHeight="1" x14ac:dyDescent="0.2">
      <c r="A12" s="1145" t="str">
        <f>CONCATENATE("К=",Титул!AG24," - транспортные расходы на материальные ресурсы с учетом заготовительно-складских расходов ",Титул!AH24)</f>
        <v>К=1,069 - транспортные расходы на материальные ресурсы с учетом заготовительно-складских расходов (Письмо ГУ МО Мособлгосэкспертиза № 2438/1 от 07.02.07)</v>
      </c>
      <c r="B12" s="1145"/>
      <c r="C12" s="1145"/>
      <c r="D12" s="1145"/>
      <c r="E12" s="1145"/>
      <c r="F12" s="1145"/>
      <c r="G12" s="1145"/>
      <c r="H12" s="1145"/>
      <c r="I12" s="1145"/>
      <c r="J12" s="1145"/>
      <c r="K12" s="1145"/>
      <c r="L12" s="1145"/>
      <c r="M12" s="1145"/>
      <c r="N12" s="1145"/>
      <c r="O12" s="1145"/>
      <c r="P12" s="1145"/>
      <c r="Q12" s="1145"/>
      <c r="R12" s="1145"/>
      <c r="S12" s="1145"/>
      <c r="T12" s="1145"/>
      <c r="U12" s="1145"/>
      <c r="V12" s="1145"/>
      <c r="Y12" s="1148" t="str">
        <f>IF(Титул!AG24=0,"УДАЛИТЬ строку"," ")</f>
        <v xml:space="preserve"> </v>
      </c>
      <c r="Z12" s="1148"/>
      <c r="AA12" s="1148"/>
      <c r="AB12" s="1148"/>
      <c r="AC12" s="1148"/>
      <c r="AD12" s="1148"/>
      <c r="AE12" s="1148"/>
      <c r="AF12" s="1148"/>
      <c r="AG12" s="1148"/>
      <c r="AH12" s="1148"/>
      <c r="AI12" s="1148"/>
      <c r="AJ12" s="1148"/>
      <c r="AK12" s="1148"/>
      <c r="AL12" s="1148"/>
      <c r="AM12" s="1148"/>
    </row>
    <row r="13" spans="1:39" ht="17.649999999999999" customHeight="1" x14ac:dyDescent="0.2">
      <c r="A13" s="1145" t="str">
        <f>CONCATENATE("Для перевода в текущие цены применены индексы за ",Титул!BD13," ",Титул!AM12,"г к ТСНБ-2001 МО.")</f>
        <v>Для перевода в текущие цены применены индексы за март 2026г к ТСНБ-2001 МО.</v>
      </c>
      <c r="B13" s="1145"/>
      <c r="C13" s="1145"/>
      <c r="D13" s="1145"/>
      <c r="E13" s="1145"/>
      <c r="F13" s="1145"/>
      <c r="G13" s="1145"/>
      <c r="H13" s="1145"/>
      <c r="I13" s="1145"/>
      <c r="J13" s="1145"/>
      <c r="K13" s="1145"/>
      <c r="L13" s="1145"/>
      <c r="M13" s="1145"/>
      <c r="N13" s="1145"/>
      <c r="O13" s="1145"/>
      <c r="P13" s="1145"/>
      <c r="Q13" s="1145"/>
      <c r="R13" s="1145"/>
      <c r="S13" s="1145"/>
      <c r="T13" s="1145"/>
      <c r="U13" s="1145"/>
      <c r="V13" s="1145"/>
      <c r="Y13" s="202"/>
    </row>
    <row r="14" spans="1:39" ht="33.6" customHeight="1" x14ac:dyDescent="0.2">
      <c r="A14" s="1145" t="s">
        <v>5</v>
      </c>
      <c r="B14" s="1145"/>
      <c r="C14" s="1145"/>
      <c r="D14" s="1145"/>
      <c r="E14" s="1145"/>
      <c r="F14" s="1145"/>
      <c r="G14" s="1145"/>
      <c r="H14" s="1145"/>
      <c r="I14" s="1145"/>
      <c r="J14" s="1145"/>
      <c r="K14" s="1145"/>
      <c r="L14" s="1145"/>
      <c r="M14" s="1145"/>
      <c r="N14" s="1145"/>
      <c r="O14" s="1145"/>
      <c r="P14" s="1145"/>
      <c r="Q14" s="1145"/>
      <c r="R14" s="1145"/>
      <c r="S14" s="1145"/>
      <c r="T14" s="1145"/>
      <c r="U14" s="1145"/>
      <c r="V14" s="1145"/>
    </row>
    <row r="15" spans="1:39" ht="50.45" customHeight="1" x14ac:dyDescent="0.2">
      <c r="A15" s="1145" t="s">
        <v>6</v>
      </c>
      <c r="B15" s="1145"/>
      <c r="C15" s="1145"/>
      <c r="D15" s="1145"/>
      <c r="E15" s="1145"/>
      <c r="F15" s="1145"/>
      <c r="G15" s="1145"/>
      <c r="H15" s="1145"/>
      <c r="I15" s="1145"/>
      <c r="J15" s="1145"/>
      <c r="K15" s="1145"/>
      <c r="L15" s="1145"/>
      <c r="M15" s="1145"/>
      <c r="N15" s="1145"/>
      <c r="O15" s="1145"/>
      <c r="P15" s="1145"/>
      <c r="Q15" s="1145"/>
      <c r="R15" s="1145"/>
      <c r="S15" s="1145"/>
      <c r="T15" s="1145"/>
      <c r="U15" s="1145"/>
      <c r="V15" s="1145"/>
    </row>
    <row r="16" spans="1:39" ht="68.45" customHeight="1" x14ac:dyDescent="0.2">
      <c r="A16" s="1146" t="s">
        <v>7</v>
      </c>
      <c r="B16" s="1146"/>
      <c r="C16" s="1146"/>
      <c r="D16" s="1146"/>
      <c r="E16" s="1146"/>
      <c r="F16" s="1146"/>
      <c r="G16" s="1146"/>
      <c r="H16" s="1146"/>
      <c r="I16" s="1146"/>
      <c r="J16" s="1146"/>
      <c r="K16" s="1146"/>
      <c r="L16" s="1146"/>
      <c r="M16" s="1146"/>
      <c r="N16" s="1146"/>
      <c r="O16" s="1146"/>
      <c r="P16" s="1146"/>
      <c r="Q16" s="1146"/>
      <c r="R16" s="1146"/>
      <c r="S16" s="1146"/>
      <c r="T16" s="1146"/>
      <c r="U16" s="1146"/>
      <c r="V16" s="1146"/>
    </row>
    <row r="17" spans="1:22" s="12" customFormat="1" ht="48" hidden="1" customHeight="1" x14ac:dyDescent="0.2">
      <c r="A17" s="1146" t="s">
        <v>206</v>
      </c>
      <c r="B17" s="1146"/>
      <c r="C17" s="1146"/>
      <c r="D17" s="1146"/>
      <c r="E17" s="1146"/>
      <c r="F17" s="1146"/>
      <c r="G17" s="1146"/>
      <c r="H17" s="1146"/>
      <c r="I17" s="1146"/>
      <c r="J17" s="1146"/>
      <c r="K17" s="1146"/>
      <c r="L17" s="1146"/>
      <c r="M17" s="1146"/>
      <c r="N17" s="1146"/>
      <c r="O17" s="1146"/>
      <c r="P17" s="1146"/>
      <c r="Q17" s="1146"/>
      <c r="R17" s="1146"/>
      <c r="S17" s="1146"/>
      <c r="T17" s="1146"/>
      <c r="U17" s="1146"/>
      <c r="V17" s="1146"/>
    </row>
    <row r="18" spans="1:22" s="12" customFormat="1" ht="50.45" customHeight="1" x14ac:dyDescent="0.2">
      <c r="A18" s="1146" t="s">
        <v>8</v>
      </c>
      <c r="B18" s="1146"/>
      <c r="C18" s="1146"/>
      <c r="D18" s="1146"/>
      <c r="E18" s="1146"/>
      <c r="F18" s="1146"/>
      <c r="G18" s="1146"/>
      <c r="H18" s="1146"/>
      <c r="I18" s="1146"/>
      <c r="J18" s="1146"/>
      <c r="K18" s="1146"/>
      <c r="L18" s="1146"/>
      <c r="M18" s="1146"/>
      <c r="N18" s="1146"/>
      <c r="O18" s="1146"/>
      <c r="P18" s="1146"/>
      <c r="Q18" s="1146"/>
      <c r="R18" s="1146"/>
      <c r="S18" s="1146"/>
      <c r="T18" s="1146"/>
      <c r="U18" s="1146"/>
      <c r="V18" s="1146"/>
    </row>
    <row r="19" spans="1:22" s="12" customFormat="1" ht="36" hidden="1" customHeight="1" x14ac:dyDescent="0.2">
      <c r="A19" s="1146" t="s">
        <v>353</v>
      </c>
      <c r="B19" s="1146"/>
      <c r="C19" s="1146"/>
      <c r="D19" s="1146"/>
      <c r="E19" s="1146"/>
      <c r="F19" s="1146"/>
      <c r="G19" s="1146"/>
      <c r="H19" s="1146"/>
      <c r="I19" s="1146"/>
      <c r="J19" s="1146"/>
      <c r="K19" s="1146"/>
      <c r="L19" s="1146"/>
      <c r="M19" s="1146"/>
      <c r="N19" s="1146"/>
      <c r="O19" s="1146"/>
      <c r="P19" s="1146"/>
      <c r="Q19" s="1146"/>
      <c r="R19" s="1146"/>
      <c r="S19" s="1146"/>
      <c r="T19" s="1146"/>
      <c r="U19" s="1146"/>
      <c r="V19" s="1146"/>
    </row>
    <row r="20" spans="1:22" s="12" customFormat="1" ht="52.15" customHeight="1" x14ac:dyDescent="0.2">
      <c r="A20" s="1146" t="s">
        <v>9</v>
      </c>
      <c r="B20" s="1146"/>
      <c r="C20" s="1146"/>
      <c r="D20" s="1146"/>
      <c r="E20" s="1146"/>
      <c r="F20" s="1146"/>
      <c r="G20" s="1146"/>
      <c r="H20" s="1146"/>
      <c r="I20" s="1146"/>
      <c r="J20" s="1146"/>
      <c r="K20" s="1146"/>
      <c r="L20" s="1146"/>
      <c r="M20" s="1146"/>
      <c r="N20" s="1146"/>
      <c r="O20" s="1146"/>
      <c r="P20" s="1146"/>
      <c r="Q20" s="1146"/>
      <c r="R20" s="1146"/>
      <c r="S20" s="1146"/>
      <c r="T20" s="1146"/>
      <c r="U20" s="1146"/>
      <c r="V20" s="1146"/>
    </row>
    <row r="21" spans="1:22" s="12" customFormat="1" ht="61.15" hidden="1" customHeight="1" x14ac:dyDescent="0.2">
      <c r="A21" s="1146" t="s">
        <v>354</v>
      </c>
      <c r="B21" s="1146"/>
      <c r="C21" s="1146"/>
      <c r="D21" s="1146"/>
      <c r="E21" s="1146"/>
      <c r="F21" s="1146"/>
      <c r="G21" s="1146"/>
      <c r="H21" s="1146"/>
      <c r="I21" s="1146"/>
      <c r="J21" s="1146"/>
      <c r="K21" s="1146"/>
      <c r="L21" s="1146"/>
      <c r="M21" s="1146"/>
      <c r="N21" s="1146"/>
      <c r="O21" s="1146"/>
      <c r="P21" s="1146"/>
      <c r="Q21" s="1146"/>
      <c r="R21" s="1146"/>
      <c r="S21" s="1146"/>
      <c r="T21" s="1146"/>
      <c r="U21" s="1146"/>
      <c r="V21" s="1146"/>
    </row>
    <row r="22" spans="1:22" s="12" customFormat="1" ht="19.149999999999999" hidden="1" customHeight="1" x14ac:dyDescent="0.2">
      <c r="A22" s="1146" t="s">
        <v>10</v>
      </c>
      <c r="B22" s="1146"/>
      <c r="C22" s="1146"/>
      <c r="D22" s="1146"/>
      <c r="E22" s="1146"/>
      <c r="F22" s="1146"/>
      <c r="G22" s="1146"/>
      <c r="H22" s="1146"/>
      <c r="I22" s="1146"/>
      <c r="J22" s="1146"/>
      <c r="K22" s="1146"/>
      <c r="L22" s="1146"/>
      <c r="M22" s="1146"/>
      <c r="N22" s="1146"/>
      <c r="O22" s="1146"/>
      <c r="P22" s="1146"/>
      <c r="Q22" s="1146"/>
      <c r="R22" s="1146"/>
      <c r="S22" s="1146"/>
      <c r="T22" s="1146"/>
      <c r="U22" s="1146"/>
      <c r="V22" s="1146"/>
    </row>
    <row r="23" spans="1:22" s="12" customFormat="1" ht="30" hidden="1" customHeight="1" x14ac:dyDescent="0.2">
      <c r="A23" s="1146" t="s">
        <v>203</v>
      </c>
      <c r="B23" s="1146"/>
      <c r="C23" s="1146"/>
      <c r="D23" s="1146"/>
      <c r="E23" s="1146"/>
      <c r="F23" s="1146"/>
      <c r="G23" s="1146"/>
      <c r="H23" s="1146"/>
      <c r="I23" s="1146"/>
      <c r="J23" s="1146"/>
      <c r="K23" s="1146"/>
      <c r="L23" s="1146"/>
      <c r="M23" s="1146"/>
      <c r="N23" s="1146"/>
      <c r="O23" s="1146"/>
      <c r="P23" s="1146"/>
      <c r="Q23" s="1146"/>
      <c r="R23" s="1146"/>
      <c r="S23" s="1146"/>
      <c r="T23" s="1146"/>
      <c r="U23" s="1146"/>
      <c r="V23" s="1146"/>
    </row>
    <row r="24" spans="1:22" s="12" customFormat="1" ht="115.15" hidden="1" customHeight="1" x14ac:dyDescent="0.2">
      <c r="A24" s="1146" t="s">
        <v>355</v>
      </c>
      <c r="B24" s="1146"/>
      <c r="C24" s="1146"/>
      <c r="D24" s="1146"/>
      <c r="E24" s="1146"/>
      <c r="F24" s="1146"/>
      <c r="G24" s="1146"/>
      <c r="H24" s="1146"/>
      <c r="I24" s="1146"/>
      <c r="J24" s="1146"/>
      <c r="K24" s="1146"/>
      <c r="L24" s="1146"/>
      <c r="M24" s="1146"/>
      <c r="N24" s="1146"/>
      <c r="O24" s="1146"/>
      <c r="P24" s="1146"/>
      <c r="Q24" s="1146"/>
      <c r="R24" s="1146"/>
      <c r="S24" s="1146"/>
      <c r="T24" s="1146"/>
      <c r="U24" s="1146"/>
      <c r="V24" s="1146"/>
    </row>
    <row r="25" spans="1:22" s="12" customFormat="1" ht="54.6" hidden="1" customHeight="1" x14ac:dyDescent="0.2">
      <c r="A25" s="1146" t="s">
        <v>356</v>
      </c>
      <c r="B25" s="1146"/>
      <c r="C25" s="1146"/>
      <c r="D25" s="1146"/>
      <c r="E25" s="1146"/>
      <c r="F25" s="1146"/>
      <c r="G25" s="1146"/>
      <c r="H25" s="1146"/>
      <c r="I25" s="1146"/>
      <c r="J25" s="1146"/>
      <c r="K25" s="1146"/>
      <c r="L25" s="1146"/>
      <c r="M25" s="1146"/>
      <c r="N25" s="1146"/>
      <c r="O25" s="1146"/>
      <c r="P25" s="1146"/>
      <c r="Q25" s="1146"/>
      <c r="R25" s="1146"/>
      <c r="S25" s="1146"/>
      <c r="T25" s="1146"/>
      <c r="U25" s="1146"/>
      <c r="V25" s="1146"/>
    </row>
    <row r="26" spans="1:22" ht="33.6" customHeight="1" x14ac:dyDescent="0.2">
      <c r="A26" s="1147" t="str">
        <f>CONCATENATE("Сводный сметный расчет стоимости строительства, составлен в базисных ценах по состоянию на 01.01.2000 г. и в ценах на ",Титул!BD13," ",Титул!AM12,"г.")</f>
        <v>Сводный сметный расчет стоимости строительства, составлен в базисных ценах по состоянию на 01.01.2000 г. и в ценах на март 2026г.</v>
      </c>
      <c r="B26" s="1147"/>
      <c r="C26" s="1147"/>
      <c r="D26" s="1147"/>
      <c r="E26" s="1147"/>
      <c r="F26" s="1147"/>
      <c r="G26" s="1147"/>
      <c r="H26" s="1147"/>
      <c r="I26" s="1147"/>
      <c r="J26" s="1147"/>
      <c r="K26" s="1147"/>
      <c r="L26" s="1147"/>
      <c r="M26" s="1147"/>
      <c r="N26" s="1147"/>
      <c r="O26" s="1147"/>
      <c r="P26" s="1147"/>
      <c r="Q26" s="1147"/>
      <c r="R26" s="1147"/>
      <c r="S26" s="1147"/>
      <c r="T26" s="1147"/>
      <c r="U26" s="1147"/>
      <c r="V26" s="1147"/>
    </row>
    <row r="27" spans="1:22" ht="33.6" customHeight="1" x14ac:dyDescent="0.2">
      <c r="A27" s="1145" t="s">
        <v>11</v>
      </c>
      <c r="B27" s="1145"/>
      <c r="C27" s="1145"/>
      <c r="D27" s="1145"/>
      <c r="E27" s="1145"/>
      <c r="F27" s="1145"/>
      <c r="G27" s="1145"/>
      <c r="H27" s="1145"/>
      <c r="I27" s="1145"/>
      <c r="J27" s="1145"/>
      <c r="K27" s="1145"/>
      <c r="L27" s="1145"/>
      <c r="M27" s="1145"/>
      <c r="N27" s="1145"/>
      <c r="O27" s="1145"/>
      <c r="P27" s="1145"/>
      <c r="Q27" s="1145"/>
      <c r="R27" s="1145"/>
      <c r="S27" s="1145"/>
      <c r="T27" s="1145"/>
      <c r="U27" s="1145"/>
      <c r="V27" s="1145"/>
    </row>
    <row r="28" spans="1:22" ht="33.6" customHeight="1" x14ac:dyDescent="0.2">
      <c r="A28" s="1145" t="s">
        <v>12</v>
      </c>
      <c r="B28" s="1145"/>
      <c r="C28" s="1145"/>
      <c r="D28" s="1145"/>
      <c r="E28" s="1145"/>
      <c r="F28" s="1145"/>
      <c r="G28" s="1145"/>
      <c r="H28" s="1145"/>
      <c r="I28" s="1145"/>
      <c r="J28" s="1145"/>
      <c r="K28" s="1145"/>
      <c r="L28" s="1145"/>
      <c r="M28" s="1145"/>
      <c r="N28" s="1145"/>
      <c r="O28" s="1145"/>
      <c r="P28" s="1145"/>
      <c r="Q28" s="1145"/>
      <c r="R28" s="1145"/>
      <c r="S28" s="1145"/>
      <c r="T28" s="1145"/>
      <c r="U28" s="1145"/>
      <c r="V28" s="1145"/>
    </row>
    <row r="29" spans="1:22" ht="33.6" customHeight="1" x14ac:dyDescent="0.2">
      <c r="A29" s="1145" t="s">
        <v>13</v>
      </c>
      <c r="B29" s="1145"/>
      <c r="C29" s="1145"/>
      <c r="D29" s="1145"/>
      <c r="E29" s="1145"/>
      <c r="F29" s="1145"/>
      <c r="G29" s="1145"/>
      <c r="H29" s="1145"/>
      <c r="I29" s="1145"/>
      <c r="J29" s="1145"/>
      <c r="K29" s="1145"/>
      <c r="L29" s="1145"/>
      <c r="M29" s="1145"/>
      <c r="N29" s="1145"/>
      <c r="O29" s="1145"/>
      <c r="P29" s="1145"/>
      <c r="Q29" s="1145"/>
      <c r="R29" s="1145"/>
      <c r="S29" s="1145"/>
      <c r="T29" s="1145"/>
      <c r="U29" s="1145"/>
      <c r="V29" s="1145"/>
    </row>
  </sheetData>
  <sheetProtection selectLockedCells="1" selectUnlockedCells="1"/>
  <mergeCells count="29">
    <mergeCell ref="A7:V7"/>
    <mergeCell ref="A10:V10"/>
    <mergeCell ref="A1:V1"/>
    <mergeCell ref="A3:V3"/>
    <mergeCell ref="A4:V4"/>
    <mergeCell ref="A5:V5"/>
    <mergeCell ref="A6:V6"/>
    <mergeCell ref="Y12:AM12"/>
    <mergeCell ref="A12:V12"/>
    <mergeCell ref="A24:V24"/>
    <mergeCell ref="A25:V25"/>
    <mergeCell ref="A8:V8"/>
    <mergeCell ref="A9:V9"/>
    <mergeCell ref="A11:V11"/>
    <mergeCell ref="A13:V13"/>
    <mergeCell ref="A14:V14"/>
    <mergeCell ref="A27:V27"/>
    <mergeCell ref="A28:V28"/>
    <mergeCell ref="A17:V17"/>
    <mergeCell ref="A29:V29"/>
    <mergeCell ref="A15:V15"/>
    <mergeCell ref="A16:V16"/>
    <mergeCell ref="A18:V18"/>
    <mergeCell ref="A20:V20"/>
    <mergeCell ref="A22:V22"/>
    <mergeCell ref="A26:V26"/>
    <mergeCell ref="A23:V23"/>
    <mergeCell ref="A21:V21"/>
    <mergeCell ref="A19:V19"/>
  </mergeCells>
  <printOptions horizontalCentered="1"/>
  <pageMargins left="0.78740157480314965" right="0.23622047244094491" top="0.15748031496062992" bottom="0.15748031496062992" header="0.15748031496062992" footer="0.15748031496062992"/>
  <pageSetup paperSize="9" scale="98" firstPageNumber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G202"/>
  <sheetViews>
    <sheetView view="pageBreakPreview" zoomScaleNormal="100" zoomScaleSheetLayoutView="100" workbookViewId="0">
      <selection activeCell="AO10" sqref="AO10"/>
    </sheetView>
  </sheetViews>
  <sheetFormatPr defaultColWidth="8.85546875" defaultRowHeight="12.75" outlineLevelRow="1" x14ac:dyDescent="0.2"/>
  <cols>
    <col min="1" max="1" width="3.7109375" style="431" customWidth="1"/>
    <col min="2" max="2" width="10.28515625" style="431" customWidth="1"/>
    <col min="3" max="3" width="40.7109375" style="437" customWidth="1"/>
    <col min="4" max="4" width="11" style="437" customWidth="1"/>
    <col min="5" max="5" width="9.28515625" style="437" customWidth="1"/>
    <col min="6" max="6" width="12.7109375" style="437" customWidth="1"/>
    <col min="7" max="7" width="10.7109375" style="437" customWidth="1"/>
    <col min="8" max="8" width="12.7109375" style="437" customWidth="1"/>
    <col min="9" max="9" width="11.28515625" style="437" customWidth="1"/>
    <col min="10" max="10" width="8.7109375" style="437" customWidth="1"/>
    <col min="11" max="14" width="8.85546875" style="437"/>
    <col min="15" max="30" width="0" style="437" hidden="1" customWidth="1"/>
    <col min="31" max="31" width="141.7109375" style="437" hidden="1" customWidth="1"/>
    <col min="32" max="32" width="93.7109375" style="437" hidden="1" customWidth="1"/>
    <col min="33" max="36" width="0" style="437" hidden="1" customWidth="1"/>
    <col min="37" max="16384" width="8.85546875" style="437"/>
  </cols>
  <sheetData>
    <row r="1" spans="1:21" s="431" customFormat="1" ht="12" x14ac:dyDescent="0.2">
      <c r="A1" s="431" t="s">
        <v>190</v>
      </c>
    </row>
    <row r="2" spans="1:21" s="431" customFormat="1" ht="12" x14ac:dyDescent="0.2"/>
    <row r="3" spans="1:21" s="431" customFormat="1" ht="12" x14ac:dyDescent="0.2"/>
    <row r="4" spans="1:21" s="431" customFormat="1" ht="18" x14ac:dyDescent="0.25">
      <c r="A4" s="1156" t="s">
        <v>420</v>
      </c>
      <c r="B4" s="1156"/>
      <c r="C4" s="1156"/>
      <c r="D4" s="1156"/>
      <c r="E4" s="1156"/>
      <c r="F4" s="1156"/>
      <c r="G4" s="1156"/>
      <c r="H4" s="1156"/>
      <c r="I4" s="1156"/>
      <c r="J4" s="1156"/>
    </row>
    <row r="5" spans="1:21" s="431" customFormat="1" ht="17.45" customHeight="1" x14ac:dyDescent="0.35">
      <c r="A5" s="432"/>
      <c r="B5" s="432"/>
      <c r="C5" s="1157" t="s">
        <v>421</v>
      </c>
      <c r="D5" s="1157"/>
      <c r="E5" s="1157"/>
      <c r="F5" s="1157"/>
      <c r="G5" s="1157"/>
      <c r="H5" s="1157"/>
      <c r="I5" s="433"/>
      <c r="J5" s="433"/>
    </row>
    <row r="6" spans="1:21" ht="14.25" x14ac:dyDescent="0.2">
      <c r="C6" s="434"/>
      <c r="D6" s="434"/>
      <c r="E6" s="434"/>
      <c r="F6" s="434"/>
      <c r="G6" s="434"/>
      <c r="H6" s="435"/>
      <c r="I6" s="436"/>
      <c r="J6" s="434"/>
    </row>
    <row r="7" spans="1:21" ht="14.25" x14ac:dyDescent="0.2">
      <c r="A7" s="431" t="s">
        <v>422</v>
      </c>
      <c r="C7" s="434"/>
      <c r="D7" s="438"/>
      <c r="E7" s="439"/>
      <c r="F7" s="434"/>
      <c r="G7" s="434"/>
      <c r="H7" s="434"/>
      <c r="I7" s="434"/>
      <c r="J7" s="434"/>
    </row>
    <row r="8" spans="1:21" ht="71.25" x14ac:dyDescent="0.2">
      <c r="A8" s="440" t="s">
        <v>27</v>
      </c>
      <c r="B8" s="440" t="s">
        <v>300</v>
      </c>
      <c r="C8" s="441" t="s">
        <v>301</v>
      </c>
      <c r="D8" s="441" t="s">
        <v>302</v>
      </c>
      <c r="E8" s="441" t="s">
        <v>303</v>
      </c>
      <c r="F8" s="441" t="s">
        <v>304</v>
      </c>
      <c r="G8" s="442" t="s">
        <v>305</v>
      </c>
      <c r="H8" s="441" t="s">
        <v>306</v>
      </c>
      <c r="I8" s="441" t="s">
        <v>307</v>
      </c>
      <c r="J8" s="441" t="s">
        <v>308</v>
      </c>
    </row>
    <row r="9" spans="1:21" ht="14.25" x14ac:dyDescent="0.2">
      <c r="A9" s="440">
        <v>1</v>
      </c>
      <c r="B9" s="440">
        <v>2</v>
      </c>
      <c r="C9" s="441">
        <v>3</v>
      </c>
      <c r="D9" s="441">
        <v>4</v>
      </c>
      <c r="E9" s="441">
        <v>5</v>
      </c>
      <c r="F9" s="441">
        <v>6</v>
      </c>
      <c r="G9" s="441">
        <v>7</v>
      </c>
      <c r="H9" s="441">
        <v>8</v>
      </c>
      <c r="I9" s="441">
        <v>9</v>
      </c>
      <c r="J9" s="441">
        <v>10</v>
      </c>
    </row>
    <row r="10" spans="1:21" ht="14.25" x14ac:dyDescent="0.2">
      <c r="A10" s="443"/>
      <c r="B10" s="443"/>
      <c r="C10" s="444"/>
      <c r="D10" s="444"/>
      <c r="E10" s="444"/>
      <c r="F10" s="444"/>
      <c r="G10" s="444"/>
      <c r="H10" s="444"/>
      <c r="I10" s="444"/>
      <c r="J10" s="444"/>
    </row>
    <row r="11" spans="1:21" ht="15" outlineLevel="1" x14ac:dyDescent="0.2">
      <c r="A11" s="443"/>
      <c r="B11" s="443"/>
      <c r="C11" s="1155" t="s">
        <v>423</v>
      </c>
      <c r="D11" s="1155"/>
      <c r="E11" s="1155"/>
      <c r="F11" s="1155"/>
      <c r="G11" s="1155"/>
      <c r="H11" s="1155"/>
      <c r="I11" s="444"/>
      <c r="J11" s="444"/>
    </row>
    <row r="12" spans="1:21" ht="42.75" outlineLevel="1" x14ac:dyDescent="0.2">
      <c r="A12" s="446" t="s">
        <v>313</v>
      </c>
      <c r="B12" s="447" t="s">
        <v>404</v>
      </c>
      <c r="C12" s="448" t="s">
        <v>403</v>
      </c>
      <c r="D12" s="449" t="s">
        <v>399</v>
      </c>
      <c r="E12" s="435">
        <v>1</v>
      </c>
      <c r="F12" s="450"/>
      <c r="G12" s="451"/>
      <c r="H12" s="436"/>
      <c r="I12" s="452" t="s">
        <v>314</v>
      </c>
      <c r="J12" s="436"/>
      <c r="R12" s="437">
        <v>46.25</v>
      </c>
      <c r="S12" s="437">
        <v>39.200000000000003</v>
      </c>
      <c r="T12" s="437">
        <v>26.43</v>
      </c>
      <c r="U12" s="437">
        <v>21.14</v>
      </c>
    </row>
    <row r="13" spans="1:21" ht="14.25" outlineLevel="1" x14ac:dyDescent="0.2">
      <c r="A13" s="446"/>
      <c r="B13" s="447"/>
      <c r="C13" s="448" t="s">
        <v>392</v>
      </c>
      <c r="D13" s="449"/>
      <c r="E13" s="435"/>
      <c r="F13" s="450">
        <v>34.22</v>
      </c>
      <c r="G13" s="451" t="s">
        <v>314</v>
      </c>
      <c r="H13" s="436">
        <v>34.22</v>
      </c>
      <c r="I13" s="452">
        <v>1</v>
      </c>
      <c r="J13" s="436">
        <v>34.22</v>
      </c>
      <c r="Q13" s="437">
        <v>34.22</v>
      </c>
    </row>
    <row r="14" spans="1:21" ht="14.25" outlineLevel="1" x14ac:dyDescent="0.2">
      <c r="A14" s="446"/>
      <c r="B14" s="447"/>
      <c r="C14" s="448" t="s">
        <v>318</v>
      </c>
      <c r="D14" s="449"/>
      <c r="E14" s="435"/>
      <c r="F14" s="450">
        <v>133.97</v>
      </c>
      <c r="G14" s="451" t="s">
        <v>314</v>
      </c>
      <c r="H14" s="436">
        <v>133.97</v>
      </c>
      <c r="I14" s="452">
        <v>1</v>
      </c>
      <c r="J14" s="436">
        <v>133.97</v>
      </c>
    </row>
    <row r="15" spans="1:21" ht="14.25" outlineLevel="1" x14ac:dyDescent="0.2">
      <c r="A15" s="446"/>
      <c r="B15" s="447"/>
      <c r="C15" s="448" t="s">
        <v>319</v>
      </c>
      <c r="D15" s="449"/>
      <c r="E15" s="435"/>
      <c r="F15" s="450">
        <v>9.83</v>
      </c>
      <c r="G15" s="451" t="s">
        <v>314</v>
      </c>
      <c r="H15" s="453">
        <v>9.83</v>
      </c>
      <c r="I15" s="452">
        <v>1</v>
      </c>
      <c r="J15" s="453">
        <v>9.83</v>
      </c>
      <c r="Q15" s="437">
        <v>9.83</v>
      </c>
    </row>
    <row r="16" spans="1:21" ht="14.25" outlineLevel="1" x14ac:dyDescent="0.2">
      <c r="A16" s="446"/>
      <c r="B16" s="447"/>
      <c r="C16" s="448" t="s">
        <v>405</v>
      </c>
      <c r="D16" s="449"/>
      <c r="E16" s="435"/>
      <c r="F16" s="450">
        <v>45.11</v>
      </c>
      <c r="G16" s="451" t="s">
        <v>314</v>
      </c>
      <c r="H16" s="436">
        <v>45.11</v>
      </c>
      <c r="I16" s="452">
        <v>1</v>
      </c>
      <c r="J16" s="436">
        <v>45.11</v>
      </c>
    </row>
    <row r="17" spans="1:33" ht="14.25" outlineLevel="1" x14ac:dyDescent="0.2">
      <c r="A17" s="446"/>
      <c r="B17" s="447"/>
      <c r="C17" s="448" t="s">
        <v>393</v>
      </c>
      <c r="D17" s="449" t="s">
        <v>316</v>
      </c>
      <c r="E17" s="435">
        <v>105</v>
      </c>
      <c r="F17" s="450"/>
      <c r="G17" s="451"/>
      <c r="H17" s="436">
        <v>46.25</v>
      </c>
      <c r="I17" s="452">
        <v>89</v>
      </c>
      <c r="J17" s="436">
        <v>39.200000000000003</v>
      </c>
    </row>
    <row r="18" spans="1:33" ht="14.25" outlineLevel="1" x14ac:dyDescent="0.2">
      <c r="A18" s="446"/>
      <c r="B18" s="447"/>
      <c r="C18" s="448" t="s">
        <v>394</v>
      </c>
      <c r="D18" s="449" t="s">
        <v>316</v>
      </c>
      <c r="E18" s="435">
        <v>60</v>
      </c>
      <c r="F18" s="450"/>
      <c r="G18" s="451"/>
      <c r="H18" s="436">
        <v>26.43</v>
      </c>
      <c r="I18" s="452">
        <v>48</v>
      </c>
      <c r="J18" s="436">
        <v>21.14</v>
      </c>
    </row>
    <row r="19" spans="1:33" ht="14.25" outlineLevel="1" x14ac:dyDescent="0.2">
      <c r="A19" s="454"/>
      <c r="B19" s="455"/>
      <c r="C19" s="456" t="s">
        <v>395</v>
      </c>
      <c r="D19" s="457" t="s">
        <v>396</v>
      </c>
      <c r="E19" s="458">
        <v>3.86</v>
      </c>
      <c r="F19" s="459"/>
      <c r="G19" s="460" t="s">
        <v>314</v>
      </c>
      <c r="H19" s="461">
        <v>3.86</v>
      </c>
      <c r="I19" s="462"/>
      <c r="J19" s="461"/>
      <c r="AG19" s="677">
        <v>44516</v>
      </c>
    </row>
    <row r="20" spans="1:33" ht="15" outlineLevel="1" x14ac:dyDescent="0.25">
      <c r="C20" s="463" t="s">
        <v>320</v>
      </c>
      <c r="G20" s="1154">
        <v>285.98</v>
      </c>
      <c r="H20" s="1154"/>
      <c r="I20" s="1154">
        <v>273.64</v>
      </c>
      <c r="J20" s="1154"/>
      <c r="O20" s="464">
        <v>285.98</v>
      </c>
      <c r="P20" s="464">
        <v>273.64</v>
      </c>
      <c r="AG20" s="437" t="s">
        <v>648</v>
      </c>
    </row>
    <row r="21" spans="1:33" ht="51" customHeight="1" outlineLevel="1" x14ac:dyDescent="0.2">
      <c r="C21" s="465" t="s">
        <v>424</v>
      </c>
      <c r="AG21" s="437" t="s">
        <v>425</v>
      </c>
    </row>
    <row r="22" spans="1:33" ht="57" outlineLevel="1" x14ac:dyDescent="0.2">
      <c r="A22" s="446" t="s">
        <v>397</v>
      </c>
      <c r="B22" s="447" t="s">
        <v>408</v>
      </c>
      <c r="C22" s="448" t="s">
        <v>407</v>
      </c>
      <c r="D22" s="449" t="s">
        <v>399</v>
      </c>
      <c r="E22" s="435">
        <v>1</v>
      </c>
      <c r="F22" s="450"/>
      <c r="G22" s="451"/>
      <c r="H22" s="436"/>
      <c r="I22" s="452" t="s">
        <v>314</v>
      </c>
      <c r="J22" s="436"/>
      <c r="R22" s="437">
        <v>100.86</v>
      </c>
      <c r="S22" s="437">
        <v>85.49</v>
      </c>
      <c r="T22" s="437">
        <v>57.64</v>
      </c>
      <c r="U22" s="437">
        <v>46.11</v>
      </c>
    </row>
    <row r="23" spans="1:33" ht="14.25" outlineLevel="1" x14ac:dyDescent="0.2">
      <c r="A23" s="446"/>
      <c r="B23" s="447"/>
      <c r="C23" s="448" t="s">
        <v>392</v>
      </c>
      <c r="D23" s="449"/>
      <c r="E23" s="435"/>
      <c r="F23" s="450">
        <v>72.069999999999993</v>
      </c>
      <c r="G23" s="451" t="s">
        <v>314</v>
      </c>
      <c r="H23" s="436">
        <v>72.069999999999993</v>
      </c>
      <c r="I23" s="452">
        <v>1</v>
      </c>
      <c r="J23" s="436">
        <v>72.069999999999993</v>
      </c>
      <c r="Q23" s="437">
        <v>72.069999999999993</v>
      </c>
    </row>
    <row r="24" spans="1:33" ht="14.25" outlineLevel="1" x14ac:dyDescent="0.2">
      <c r="A24" s="446"/>
      <c r="B24" s="447"/>
      <c r="C24" s="448" t="s">
        <v>318</v>
      </c>
      <c r="D24" s="449"/>
      <c r="E24" s="435"/>
      <c r="F24" s="450">
        <v>321.3</v>
      </c>
      <c r="G24" s="451" t="s">
        <v>314</v>
      </c>
      <c r="H24" s="436">
        <v>321.3</v>
      </c>
      <c r="I24" s="452">
        <v>1</v>
      </c>
      <c r="J24" s="436">
        <v>321.3</v>
      </c>
    </row>
    <row r="25" spans="1:33" ht="14.25" outlineLevel="1" x14ac:dyDescent="0.2">
      <c r="A25" s="446"/>
      <c r="B25" s="447"/>
      <c r="C25" s="448" t="s">
        <v>319</v>
      </c>
      <c r="D25" s="449"/>
      <c r="E25" s="435"/>
      <c r="F25" s="450">
        <v>23.99</v>
      </c>
      <c r="G25" s="451" t="s">
        <v>314</v>
      </c>
      <c r="H25" s="453">
        <v>23.99</v>
      </c>
      <c r="I25" s="452">
        <v>1</v>
      </c>
      <c r="J25" s="453">
        <v>23.99</v>
      </c>
      <c r="Q25" s="437">
        <v>23.99</v>
      </c>
    </row>
    <row r="26" spans="1:33" ht="15" customHeight="1" outlineLevel="1" x14ac:dyDescent="0.2">
      <c r="A26" s="446"/>
      <c r="B26" s="447"/>
      <c r="C26" s="448" t="s">
        <v>405</v>
      </c>
      <c r="D26" s="449"/>
      <c r="E26" s="435"/>
      <c r="F26" s="450">
        <v>45.11</v>
      </c>
      <c r="G26" s="451" t="s">
        <v>314</v>
      </c>
      <c r="H26" s="436">
        <v>45.11</v>
      </c>
      <c r="I26" s="452">
        <v>1</v>
      </c>
      <c r="J26" s="436">
        <v>45.11</v>
      </c>
    </row>
    <row r="27" spans="1:33" ht="14.25" outlineLevel="1" x14ac:dyDescent="0.2">
      <c r="A27" s="446"/>
      <c r="B27" s="447"/>
      <c r="C27" s="448" t="s">
        <v>393</v>
      </c>
      <c r="D27" s="449" t="s">
        <v>316</v>
      </c>
      <c r="E27" s="435">
        <v>105</v>
      </c>
      <c r="F27" s="450"/>
      <c r="G27" s="451"/>
      <c r="H27" s="436">
        <v>100.86</v>
      </c>
      <c r="I27" s="452">
        <v>89</v>
      </c>
      <c r="J27" s="436">
        <v>85.49</v>
      </c>
    </row>
    <row r="28" spans="1:33" ht="14.25" outlineLevel="1" x14ac:dyDescent="0.2">
      <c r="A28" s="446"/>
      <c r="B28" s="447"/>
      <c r="C28" s="448" t="s">
        <v>394</v>
      </c>
      <c r="D28" s="449" t="s">
        <v>316</v>
      </c>
      <c r="E28" s="435">
        <v>60</v>
      </c>
      <c r="F28" s="450"/>
      <c r="G28" s="451"/>
      <c r="H28" s="436">
        <v>57.64</v>
      </c>
      <c r="I28" s="452">
        <v>48</v>
      </c>
      <c r="J28" s="436">
        <v>46.11</v>
      </c>
    </row>
    <row r="29" spans="1:33" ht="14.25" outlineLevel="1" x14ac:dyDescent="0.2">
      <c r="A29" s="454"/>
      <c r="B29" s="455"/>
      <c r="C29" s="456" t="s">
        <v>395</v>
      </c>
      <c r="D29" s="457" t="s">
        <v>396</v>
      </c>
      <c r="E29" s="458">
        <v>8.14</v>
      </c>
      <c r="F29" s="459"/>
      <c r="G29" s="460" t="s">
        <v>314</v>
      </c>
      <c r="H29" s="461">
        <v>8.14</v>
      </c>
      <c r="I29" s="462"/>
      <c r="J29" s="461"/>
    </row>
    <row r="30" spans="1:33" ht="15" outlineLevel="1" x14ac:dyDescent="0.25">
      <c r="C30" s="463" t="s">
        <v>320</v>
      </c>
      <c r="G30" s="1154">
        <v>596.98</v>
      </c>
      <c r="H30" s="1154"/>
      <c r="I30" s="1154">
        <v>570.08000000000004</v>
      </c>
      <c r="J30" s="1154"/>
      <c r="O30" s="464">
        <v>596.98</v>
      </c>
      <c r="P30" s="464">
        <v>570.08000000000004</v>
      </c>
    </row>
    <row r="31" spans="1:33" ht="51" customHeight="1" outlineLevel="1" x14ac:dyDescent="0.2">
      <c r="C31" s="465" t="s">
        <v>426</v>
      </c>
    </row>
    <row r="32" spans="1:33" ht="57" outlineLevel="1" x14ac:dyDescent="0.2">
      <c r="A32" s="446" t="s">
        <v>398</v>
      </c>
      <c r="B32" s="447" t="s">
        <v>427</v>
      </c>
      <c r="C32" s="448" t="s">
        <v>428</v>
      </c>
      <c r="D32" s="449" t="s">
        <v>399</v>
      </c>
      <c r="E32" s="435">
        <v>1</v>
      </c>
      <c r="F32" s="450"/>
      <c r="G32" s="451"/>
      <c r="H32" s="436"/>
      <c r="I32" s="452" t="s">
        <v>314</v>
      </c>
      <c r="J32" s="436"/>
      <c r="R32" s="437">
        <v>157.24</v>
      </c>
      <c r="S32" s="437">
        <v>133.28</v>
      </c>
      <c r="T32" s="437">
        <v>89.85</v>
      </c>
      <c r="U32" s="437">
        <v>71.88</v>
      </c>
    </row>
    <row r="33" spans="1:21" ht="14.25" outlineLevel="1" x14ac:dyDescent="0.2">
      <c r="A33" s="446"/>
      <c r="B33" s="447"/>
      <c r="C33" s="448" t="s">
        <v>392</v>
      </c>
      <c r="D33" s="449"/>
      <c r="E33" s="435"/>
      <c r="F33" s="450">
        <v>110.86</v>
      </c>
      <c r="G33" s="451" t="s">
        <v>314</v>
      </c>
      <c r="H33" s="436">
        <v>110.86</v>
      </c>
      <c r="I33" s="452">
        <v>1</v>
      </c>
      <c r="J33" s="436">
        <v>110.86</v>
      </c>
      <c r="Q33" s="437">
        <v>110.86</v>
      </c>
    </row>
    <row r="34" spans="1:21" ht="14.25" outlineLevel="1" x14ac:dyDescent="0.2">
      <c r="A34" s="446"/>
      <c r="B34" s="447"/>
      <c r="C34" s="448" t="s">
        <v>318</v>
      </c>
      <c r="D34" s="449"/>
      <c r="E34" s="435"/>
      <c r="F34" s="450">
        <v>517.63</v>
      </c>
      <c r="G34" s="451" t="s">
        <v>314</v>
      </c>
      <c r="H34" s="436">
        <v>517.63</v>
      </c>
      <c r="I34" s="452">
        <v>1</v>
      </c>
      <c r="J34" s="436">
        <v>517.63</v>
      </c>
    </row>
    <row r="35" spans="1:21" ht="14.25" outlineLevel="1" x14ac:dyDescent="0.2">
      <c r="A35" s="446"/>
      <c r="B35" s="447"/>
      <c r="C35" s="448" t="s">
        <v>319</v>
      </c>
      <c r="D35" s="449"/>
      <c r="E35" s="435"/>
      <c r="F35" s="450">
        <v>38.89</v>
      </c>
      <c r="G35" s="451" t="s">
        <v>314</v>
      </c>
      <c r="H35" s="453">
        <v>38.89</v>
      </c>
      <c r="I35" s="452">
        <v>1</v>
      </c>
      <c r="J35" s="453">
        <v>38.89</v>
      </c>
      <c r="Q35" s="437">
        <v>38.89</v>
      </c>
    </row>
    <row r="36" spans="1:21" ht="14.25" outlineLevel="1" x14ac:dyDescent="0.2">
      <c r="A36" s="446"/>
      <c r="B36" s="447"/>
      <c r="C36" s="448" t="s">
        <v>405</v>
      </c>
      <c r="D36" s="449"/>
      <c r="E36" s="435"/>
      <c r="F36" s="450">
        <v>45.11</v>
      </c>
      <c r="G36" s="451" t="s">
        <v>314</v>
      </c>
      <c r="H36" s="436">
        <v>45.11</v>
      </c>
      <c r="I36" s="452">
        <v>1</v>
      </c>
      <c r="J36" s="436">
        <v>45.11</v>
      </c>
    </row>
    <row r="37" spans="1:21" ht="14.25" outlineLevel="1" x14ac:dyDescent="0.2">
      <c r="A37" s="446"/>
      <c r="B37" s="447"/>
      <c r="C37" s="448" t="s">
        <v>393</v>
      </c>
      <c r="D37" s="449" t="s">
        <v>316</v>
      </c>
      <c r="E37" s="435">
        <v>105</v>
      </c>
      <c r="F37" s="450"/>
      <c r="G37" s="451"/>
      <c r="H37" s="436">
        <v>157.24</v>
      </c>
      <c r="I37" s="452">
        <v>89</v>
      </c>
      <c r="J37" s="436">
        <v>133.28</v>
      </c>
    </row>
    <row r="38" spans="1:21" ht="14.25" outlineLevel="1" x14ac:dyDescent="0.2">
      <c r="A38" s="446"/>
      <c r="B38" s="447"/>
      <c r="C38" s="448" t="s">
        <v>394</v>
      </c>
      <c r="D38" s="449" t="s">
        <v>316</v>
      </c>
      <c r="E38" s="435">
        <v>60</v>
      </c>
      <c r="F38" s="450"/>
      <c r="G38" s="451"/>
      <c r="H38" s="436">
        <v>89.85</v>
      </c>
      <c r="I38" s="452">
        <v>48</v>
      </c>
      <c r="J38" s="436">
        <v>71.88</v>
      </c>
    </row>
    <row r="39" spans="1:21" ht="14.25" outlineLevel="1" x14ac:dyDescent="0.2">
      <c r="A39" s="454"/>
      <c r="B39" s="455"/>
      <c r="C39" s="456" t="s">
        <v>395</v>
      </c>
      <c r="D39" s="457" t="s">
        <v>396</v>
      </c>
      <c r="E39" s="458">
        <v>12.51</v>
      </c>
      <c r="F39" s="459"/>
      <c r="G39" s="460" t="s">
        <v>314</v>
      </c>
      <c r="H39" s="461">
        <v>12.51</v>
      </c>
      <c r="I39" s="462"/>
      <c r="J39" s="461"/>
    </row>
    <row r="40" spans="1:21" ht="15" outlineLevel="1" x14ac:dyDescent="0.25">
      <c r="C40" s="463" t="s">
        <v>320</v>
      </c>
      <c r="G40" s="1154">
        <v>920.69</v>
      </c>
      <c r="H40" s="1154"/>
      <c r="I40" s="1154">
        <v>878.76</v>
      </c>
      <c r="J40" s="1154"/>
      <c r="O40" s="464">
        <v>920.69</v>
      </c>
      <c r="P40" s="464">
        <v>878.76</v>
      </c>
    </row>
    <row r="41" spans="1:21" ht="51" customHeight="1" outlineLevel="1" x14ac:dyDescent="0.2">
      <c r="C41" s="465" t="s">
        <v>429</v>
      </c>
    </row>
    <row r="42" spans="1:21" x14ac:dyDescent="0.2">
      <c r="C42" s="465"/>
    </row>
    <row r="43" spans="1:21" ht="15" hidden="1" customHeight="1" outlineLevel="1" x14ac:dyDescent="0.2">
      <c r="C43" s="1155" t="s">
        <v>430</v>
      </c>
      <c r="D43" s="1155"/>
      <c r="E43" s="1155"/>
      <c r="F43" s="1155"/>
      <c r="G43" s="1155"/>
      <c r="H43" s="1155"/>
      <c r="I43" s="445"/>
      <c r="J43" s="445"/>
    </row>
    <row r="44" spans="1:21" ht="57" hidden="1" outlineLevel="1" x14ac:dyDescent="0.2">
      <c r="A44" s="446" t="s">
        <v>400</v>
      </c>
      <c r="B44" s="447" t="s">
        <v>431</v>
      </c>
      <c r="C44" s="448" t="s">
        <v>432</v>
      </c>
      <c r="D44" s="449" t="s">
        <v>399</v>
      </c>
      <c r="E44" s="435">
        <v>1</v>
      </c>
      <c r="F44" s="450"/>
      <c r="G44" s="451"/>
      <c r="H44" s="436"/>
      <c r="I44" s="452" t="s">
        <v>314</v>
      </c>
      <c r="J44" s="436"/>
      <c r="R44" s="437">
        <v>63.4</v>
      </c>
      <c r="S44" s="437">
        <v>53.74</v>
      </c>
      <c r="T44" s="437">
        <v>36.229999999999997</v>
      </c>
      <c r="U44" s="437">
        <v>28.98</v>
      </c>
    </row>
    <row r="45" spans="1:21" ht="14.25" hidden="1" outlineLevel="1" x14ac:dyDescent="0.2">
      <c r="A45" s="446"/>
      <c r="B45" s="447"/>
      <c r="C45" s="448" t="s">
        <v>392</v>
      </c>
      <c r="D45" s="449"/>
      <c r="E45" s="435"/>
      <c r="F45" s="450">
        <v>49.88</v>
      </c>
      <c r="G45" s="451" t="s">
        <v>314</v>
      </c>
      <c r="H45" s="436">
        <v>49.88</v>
      </c>
      <c r="I45" s="452">
        <v>1</v>
      </c>
      <c r="J45" s="436">
        <v>49.88</v>
      </c>
      <c r="Q45" s="437">
        <v>49.88</v>
      </c>
    </row>
    <row r="46" spans="1:21" ht="14.25" hidden="1" outlineLevel="1" x14ac:dyDescent="0.2">
      <c r="A46" s="446"/>
      <c r="B46" s="447"/>
      <c r="C46" s="448" t="s">
        <v>318</v>
      </c>
      <c r="D46" s="449"/>
      <c r="E46" s="435"/>
      <c r="F46" s="450">
        <v>149.79</v>
      </c>
      <c r="G46" s="451" t="s">
        <v>314</v>
      </c>
      <c r="H46" s="436">
        <v>149.79</v>
      </c>
      <c r="I46" s="452">
        <v>1</v>
      </c>
      <c r="J46" s="436">
        <v>149.79</v>
      </c>
    </row>
    <row r="47" spans="1:21" ht="14.25" hidden="1" outlineLevel="1" x14ac:dyDescent="0.2">
      <c r="A47" s="446"/>
      <c r="B47" s="447"/>
      <c r="C47" s="448" t="s">
        <v>319</v>
      </c>
      <c r="D47" s="449"/>
      <c r="E47" s="435"/>
      <c r="F47" s="450">
        <v>10.5</v>
      </c>
      <c r="G47" s="451" t="s">
        <v>314</v>
      </c>
      <c r="H47" s="453">
        <v>10.5</v>
      </c>
      <c r="I47" s="452">
        <v>1</v>
      </c>
      <c r="J47" s="453">
        <v>10.5</v>
      </c>
      <c r="Q47" s="437">
        <v>10.5</v>
      </c>
    </row>
    <row r="48" spans="1:21" ht="14.25" hidden="1" outlineLevel="1" x14ac:dyDescent="0.2">
      <c r="A48" s="446"/>
      <c r="B48" s="447"/>
      <c r="C48" s="448" t="s">
        <v>405</v>
      </c>
      <c r="D48" s="449"/>
      <c r="E48" s="435"/>
      <c r="F48" s="450">
        <v>81.17</v>
      </c>
      <c r="G48" s="451" t="s">
        <v>314</v>
      </c>
      <c r="H48" s="436">
        <v>81.17</v>
      </c>
      <c r="I48" s="452">
        <v>1</v>
      </c>
      <c r="J48" s="436">
        <v>81.17</v>
      </c>
    </row>
    <row r="49" spans="1:21" ht="14.25" hidden="1" outlineLevel="1" x14ac:dyDescent="0.2">
      <c r="A49" s="446"/>
      <c r="B49" s="447"/>
      <c r="C49" s="448" t="s">
        <v>393</v>
      </c>
      <c r="D49" s="449" t="s">
        <v>316</v>
      </c>
      <c r="E49" s="435">
        <v>105</v>
      </c>
      <c r="F49" s="450"/>
      <c r="G49" s="451"/>
      <c r="H49" s="436">
        <v>63.4</v>
      </c>
      <c r="I49" s="452">
        <v>89</v>
      </c>
      <c r="J49" s="436">
        <v>53.74</v>
      </c>
    </row>
    <row r="50" spans="1:21" ht="14.25" hidden="1" outlineLevel="1" x14ac:dyDescent="0.2">
      <c r="A50" s="446"/>
      <c r="B50" s="447"/>
      <c r="C50" s="448" t="s">
        <v>394</v>
      </c>
      <c r="D50" s="449" t="s">
        <v>316</v>
      </c>
      <c r="E50" s="435">
        <v>60</v>
      </c>
      <c r="F50" s="450"/>
      <c r="G50" s="451"/>
      <c r="H50" s="436">
        <v>36.229999999999997</v>
      </c>
      <c r="I50" s="452">
        <v>48</v>
      </c>
      <c r="J50" s="436">
        <v>28.98</v>
      </c>
    </row>
    <row r="51" spans="1:21" ht="14.25" hidden="1" outlineLevel="1" x14ac:dyDescent="0.2">
      <c r="A51" s="454"/>
      <c r="B51" s="455"/>
      <c r="C51" s="456" t="s">
        <v>395</v>
      </c>
      <c r="D51" s="457" t="s">
        <v>396</v>
      </c>
      <c r="E51" s="458">
        <v>5.63</v>
      </c>
      <c r="F51" s="459"/>
      <c r="G51" s="460" t="s">
        <v>314</v>
      </c>
      <c r="H51" s="461">
        <v>5.63</v>
      </c>
      <c r="I51" s="462"/>
      <c r="J51" s="461"/>
    </row>
    <row r="52" spans="1:21" ht="15" hidden="1" outlineLevel="1" x14ac:dyDescent="0.25">
      <c r="C52" s="463" t="s">
        <v>320</v>
      </c>
      <c r="G52" s="1154">
        <v>380.47</v>
      </c>
      <c r="H52" s="1154"/>
      <c r="I52" s="1154">
        <v>363.55999999999995</v>
      </c>
      <c r="J52" s="1154"/>
      <c r="O52" s="464">
        <v>380.47</v>
      </c>
      <c r="P52" s="464">
        <v>363.55999999999995</v>
      </c>
    </row>
    <row r="53" spans="1:21" ht="51" hidden="1" customHeight="1" outlineLevel="1" x14ac:dyDescent="0.2">
      <c r="C53" s="465" t="s">
        <v>433</v>
      </c>
    </row>
    <row r="54" spans="1:21" ht="57" hidden="1" outlineLevel="1" x14ac:dyDescent="0.2">
      <c r="A54" s="446" t="s">
        <v>401</v>
      </c>
      <c r="B54" s="447" t="s">
        <v>434</v>
      </c>
      <c r="C54" s="448" t="s">
        <v>435</v>
      </c>
      <c r="D54" s="449" t="s">
        <v>399</v>
      </c>
      <c r="E54" s="435">
        <v>1</v>
      </c>
      <c r="F54" s="450"/>
      <c r="G54" s="451"/>
      <c r="H54" s="436"/>
      <c r="I54" s="452" t="s">
        <v>314</v>
      </c>
      <c r="J54" s="436"/>
      <c r="R54" s="437">
        <v>120.69</v>
      </c>
      <c r="S54" s="437">
        <v>102.3</v>
      </c>
      <c r="T54" s="437">
        <v>68.959999999999994</v>
      </c>
      <c r="U54" s="437">
        <v>55.17</v>
      </c>
    </row>
    <row r="55" spans="1:21" ht="14.25" hidden="1" outlineLevel="1" x14ac:dyDescent="0.2">
      <c r="A55" s="446"/>
      <c r="B55" s="447"/>
      <c r="C55" s="448" t="s">
        <v>392</v>
      </c>
      <c r="D55" s="449"/>
      <c r="E55" s="435"/>
      <c r="F55" s="450">
        <v>90.55</v>
      </c>
      <c r="G55" s="451" t="s">
        <v>314</v>
      </c>
      <c r="H55" s="436">
        <v>90.55</v>
      </c>
      <c r="I55" s="452">
        <v>1</v>
      </c>
      <c r="J55" s="436">
        <v>90.55</v>
      </c>
      <c r="Q55" s="437">
        <v>90.55</v>
      </c>
    </row>
    <row r="56" spans="1:21" ht="14.25" hidden="1" outlineLevel="1" x14ac:dyDescent="0.2">
      <c r="A56" s="446"/>
      <c r="B56" s="447"/>
      <c r="C56" s="448" t="s">
        <v>318</v>
      </c>
      <c r="D56" s="449"/>
      <c r="E56" s="435"/>
      <c r="F56" s="450">
        <v>334.87</v>
      </c>
      <c r="G56" s="451" t="s">
        <v>314</v>
      </c>
      <c r="H56" s="436">
        <v>334.87</v>
      </c>
      <c r="I56" s="452">
        <v>1</v>
      </c>
      <c r="J56" s="436">
        <v>334.87</v>
      </c>
    </row>
    <row r="57" spans="1:21" ht="14.25" hidden="1" outlineLevel="1" x14ac:dyDescent="0.2">
      <c r="A57" s="446"/>
      <c r="B57" s="447"/>
      <c r="C57" s="448" t="s">
        <v>319</v>
      </c>
      <c r="D57" s="449"/>
      <c r="E57" s="435"/>
      <c r="F57" s="450">
        <v>24.39</v>
      </c>
      <c r="G57" s="451" t="s">
        <v>314</v>
      </c>
      <c r="H57" s="453">
        <v>24.39</v>
      </c>
      <c r="I57" s="452">
        <v>1</v>
      </c>
      <c r="J57" s="453">
        <v>24.39</v>
      </c>
      <c r="Q57" s="437">
        <v>24.39</v>
      </c>
    </row>
    <row r="58" spans="1:21" ht="14.25" hidden="1" outlineLevel="1" x14ac:dyDescent="0.2">
      <c r="A58" s="446"/>
      <c r="B58" s="447"/>
      <c r="C58" s="448" t="s">
        <v>405</v>
      </c>
      <c r="D58" s="449"/>
      <c r="E58" s="435"/>
      <c r="F58" s="450">
        <v>81.17</v>
      </c>
      <c r="G58" s="451" t="s">
        <v>314</v>
      </c>
      <c r="H58" s="436">
        <v>81.17</v>
      </c>
      <c r="I58" s="452">
        <v>1</v>
      </c>
      <c r="J58" s="436">
        <v>81.17</v>
      </c>
    </row>
    <row r="59" spans="1:21" ht="14.25" hidden="1" outlineLevel="1" x14ac:dyDescent="0.2">
      <c r="A59" s="446"/>
      <c r="B59" s="447"/>
      <c r="C59" s="448" t="s">
        <v>393</v>
      </c>
      <c r="D59" s="449" t="s">
        <v>316</v>
      </c>
      <c r="E59" s="435">
        <v>105</v>
      </c>
      <c r="F59" s="450"/>
      <c r="G59" s="451"/>
      <c r="H59" s="436">
        <v>120.69</v>
      </c>
      <c r="I59" s="452">
        <v>89</v>
      </c>
      <c r="J59" s="436">
        <v>102.3</v>
      </c>
    </row>
    <row r="60" spans="1:21" ht="14.25" hidden="1" outlineLevel="1" x14ac:dyDescent="0.2">
      <c r="A60" s="446"/>
      <c r="B60" s="447"/>
      <c r="C60" s="448" t="s">
        <v>394</v>
      </c>
      <c r="D60" s="449" t="s">
        <v>316</v>
      </c>
      <c r="E60" s="435">
        <v>60</v>
      </c>
      <c r="F60" s="450"/>
      <c r="G60" s="451"/>
      <c r="H60" s="436">
        <v>68.959999999999994</v>
      </c>
      <c r="I60" s="452">
        <v>48</v>
      </c>
      <c r="J60" s="436">
        <v>55.17</v>
      </c>
    </row>
    <row r="61" spans="1:21" ht="14.25" hidden="1" outlineLevel="1" x14ac:dyDescent="0.2">
      <c r="A61" s="454"/>
      <c r="B61" s="455"/>
      <c r="C61" s="456" t="s">
        <v>395</v>
      </c>
      <c r="D61" s="457" t="s">
        <v>396</v>
      </c>
      <c r="E61" s="458">
        <v>10.220000000000001</v>
      </c>
      <c r="F61" s="459"/>
      <c r="G61" s="460" t="s">
        <v>314</v>
      </c>
      <c r="H61" s="461">
        <v>10.220000000000001</v>
      </c>
      <c r="I61" s="462"/>
      <c r="J61" s="461"/>
    </row>
    <row r="62" spans="1:21" ht="15" hidden="1" outlineLevel="1" x14ac:dyDescent="0.25">
      <c r="C62" s="463" t="s">
        <v>320</v>
      </c>
      <c r="G62" s="1154">
        <v>696.24</v>
      </c>
      <c r="H62" s="1154"/>
      <c r="I62" s="1154">
        <v>664.06</v>
      </c>
      <c r="J62" s="1154"/>
      <c r="O62" s="464">
        <v>696.24</v>
      </c>
      <c r="P62" s="464">
        <v>664.06</v>
      </c>
    </row>
    <row r="63" spans="1:21" ht="51" hidden="1" customHeight="1" outlineLevel="1" x14ac:dyDescent="0.2">
      <c r="C63" s="465" t="s">
        <v>436</v>
      </c>
    </row>
    <row r="64" spans="1:21" ht="57" hidden="1" outlineLevel="1" x14ac:dyDescent="0.2">
      <c r="A64" s="446" t="s">
        <v>402</v>
      </c>
      <c r="B64" s="447" t="s">
        <v>437</v>
      </c>
      <c r="C64" s="448" t="s">
        <v>438</v>
      </c>
      <c r="D64" s="449" t="s">
        <v>399</v>
      </c>
      <c r="E64" s="435">
        <v>1</v>
      </c>
      <c r="F64" s="450"/>
      <c r="G64" s="451"/>
      <c r="H64" s="436"/>
      <c r="I64" s="452" t="s">
        <v>314</v>
      </c>
      <c r="J64" s="436"/>
      <c r="R64" s="437">
        <v>187.76</v>
      </c>
      <c r="S64" s="437">
        <v>159.15</v>
      </c>
      <c r="T64" s="437">
        <v>107.29</v>
      </c>
      <c r="U64" s="437">
        <v>85.83</v>
      </c>
    </row>
    <row r="65" spans="1:21" ht="14.25" hidden="1" outlineLevel="1" x14ac:dyDescent="0.2">
      <c r="A65" s="446"/>
      <c r="B65" s="447"/>
      <c r="C65" s="448" t="s">
        <v>392</v>
      </c>
      <c r="D65" s="449"/>
      <c r="E65" s="435"/>
      <c r="F65" s="450">
        <v>137.81</v>
      </c>
      <c r="G65" s="451" t="s">
        <v>314</v>
      </c>
      <c r="H65" s="436">
        <v>137.81</v>
      </c>
      <c r="I65" s="452">
        <v>1</v>
      </c>
      <c r="J65" s="436">
        <v>137.81</v>
      </c>
      <c r="Q65" s="437">
        <v>137.81</v>
      </c>
    </row>
    <row r="66" spans="1:21" ht="14.25" hidden="1" outlineLevel="1" x14ac:dyDescent="0.2">
      <c r="A66" s="446"/>
      <c r="B66" s="447"/>
      <c r="C66" s="448" t="s">
        <v>318</v>
      </c>
      <c r="D66" s="449"/>
      <c r="E66" s="435"/>
      <c r="F66" s="450">
        <v>556.86</v>
      </c>
      <c r="G66" s="451" t="s">
        <v>314</v>
      </c>
      <c r="H66" s="436">
        <v>556.86</v>
      </c>
      <c r="I66" s="452">
        <v>1</v>
      </c>
      <c r="J66" s="436">
        <v>556.86</v>
      </c>
    </row>
    <row r="67" spans="1:21" ht="14.25" hidden="1" outlineLevel="1" x14ac:dyDescent="0.2">
      <c r="A67" s="446"/>
      <c r="B67" s="447"/>
      <c r="C67" s="448" t="s">
        <v>319</v>
      </c>
      <c r="D67" s="449"/>
      <c r="E67" s="435"/>
      <c r="F67" s="450">
        <v>41.01</v>
      </c>
      <c r="G67" s="451" t="s">
        <v>314</v>
      </c>
      <c r="H67" s="453">
        <v>41.01</v>
      </c>
      <c r="I67" s="452">
        <v>1</v>
      </c>
      <c r="J67" s="453">
        <v>41.01</v>
      </c>
      <c r="Q67" s="437">
        <v>41.01</v>
      </c>
    </row>
    <row r="68" spans="1:21" ht="14.25" hidden="1" outlineLevel="1" x14ac:dyDescent="0.2">
      <c r="A68" s="446"/>
      <c r="B68" s="447"/>
      <c r="C68" s="448" t="s">
        <v>405</v>
      </c>
      <c r="D68" s="449"/>
      <c r="E68" s="435"/>
      <c r="F68" s="450">
        <v>81.17</v>
      </c>
      <c r="G68" s="451" t="s">
        <v>314</v>
      </c>
      <c r="H68" s="436">
        <v>81.17</v>
      </c>
      <c r="I68" s="452">
        <v>1</v>
      </c>
      <c r="J68" s="436">
        <v>81.17</v>
      </c>
    </row>
    <row r="69" spans="1:21" ht="14.25" hidden="1" outlineLevel="1" x14ac:dyDescent="0.2">
      <c r="A69" s="446"/>
      <c r="B69" s="447"/>
      <c r="C69" s="448" t="s">
        <v>393</v>
      </c>
      <c r="D69" s="449" t="s">
        <v>316</v>
      </c>
      <c r="E69" s="435">
        <v>105</v>
      </c>
      <c r="F69" s="450"/>
      <c r="G69" s="451"/>
      <c r="H69" s="436">
        <v>187.76</v>
      </c>
      <c r="I69" s="452">
        <v>89</v>
      </c>
      <c r="J69" s="436">
        <v>159.15</v>
      </c>
    </row>
    <row r="70" spans="1:21" ht="14.25" hidden="1" outlineLevel="1" x14ac:dyDescent="0.2">
      <c r="A70" s="446"/>
      <c r="B70" s="447"/>
      <c r="C70" s="448" t="s">
        <v>394</v>
      </c>
      <c r="D70" s="449" t="s">
        <v>316</v>
      </c>
      <c r="E70" s="435">
        <v>60</v>
      </c>
      <c r="F70" s="450"/>
      <c r="G70" s="451"/>
      <c r="H70" s="436">
        <v>107.29</v>
      </c>
      <c r="I70" s="452">
        <v>48</v>
      </c>
      <c r="J70" s="436">
        <v>85.83</v>
      </c>
    </row>
    <row r="71" spans="1:21" ht="14.25" hidden="1" outlineLevel="1" x14ac:dyDescent="0.2">
      <c r="A71" s="454"/>
      <c r="B71" s="455"/>
      <c r="C71" s="456" t="s">
        <v>395</v>
      </c>
      <c r="D71" s="457" t="s">
        <v>396</v>
      </c>
      <c r="E71" s="458">
        <v>15.77</v>
      </c>
      <c r="F71" s="459"/>
      <c r="G71" s="460" t="s">
        <v>314</v>
      </c>
      <c r="H71" s="461">
        <v>15.77</v>
      </c>
      <c r="I71" s="462"/>
      <c r="J71" s="461"/>
    </row>
    <row r="72" spans="1:21" ht="15" hidden="1" outlineLevel="1" x14ac:dyDescent="0.25">
      <c r="C72" s="463" t="s">
        <v>320</v>
      </c>
      <c r="G72" s="1154">
        <v>1070.8900000000001</v>
      </c>
      <c r="H72" s="1154"/>
      <c r="I72" s="1154">
        <v>1020.82</v>
      </c>
      <c r="J72" s="1154"/>
      <c r="O72" s="464">
        <v>1070.8900000000001</v>
      </c>
      <c r="P72" s="464">
        <v>1020.82</v>
      </c>
    </row>
    <row r="73" spans="1:21" ht="51" hidden="1" customHeight="1" outlineLevel="1" x14ac:dyDescent="0.2">
      <c r="C73" s="465" t="s">
        <v>439</v>
      </c>
    </row>
    <row r="74" spans="1:21" collapsed="1" x14ac:dyDescent="0.2">
      <c r="C74" s="465"/>
    </row>
    <row r="75" spans="1:21" ht="15" hidden="1" outlineLevel="1" collapsed="1" x14ac:dyDescent="0.2">
      <c r="C75" s="1155" t="s">
        <v>440</v>
      </c>
      <c r="D75" s="1155"/>
      <c r="E75" s="1155"/>
      <c r="F75" s="1155"/>
      <c r="G75" s="1155"/>
      <c r="H75" s="1155"/>
    </row>
    <row r="76" spans="1:21" ht="57" hidden="1" outlineLevel="1" x14ac:dyDescent="0.2">
      <c r="A76" s="446" t="s">
        <v>406</v>
      </c>
      <c r="B76" s="447" t="s">
        <v>441</v>
      </c>
      <c r="C76" s="448" t="s">
        <v>442</v>
      </c>
      <c r="D76" s="449" t="s">
        <v>399</v>
      </c>
      <c r="E76" s="435">
        <v>1</v>
      </c>
      <c r="F76" s="450"/>
      <c r="G76" s="451"/>
      <c r="H76" s="436"/>
      <c r="I76" s="452" t="s">
        <v>314</v>
      </c>
      <c r="J76" s="436"/>
      <c r="R76" s="437">
        <v>64.22</v>
      </c>
      <c r="S76" s="437">
        <v>54.43</v>
      </c>
      <c r="T76" s="437">
        <v>36.700000000000003</v>
      </c>
      <c r="U76" s="437">
        <v>29.36</v>
      </c>
    </row>
    <row r="77" spans="1:21" ht="14.25" hidden="1" outlineLevel="1" x14ac:dyDescent="0.2">
      <c r="A77" s="446"/>
      <c r="B77" s="447"/>
      <c r="C77" s="448" t="s">
        <v>392</v>
      </c>
      <c r="D77" s="449"/>
      <c r="E77" s="435"/>
      <c r="F77" s="450">
        <v>51.33</v>
      </c>
      <c r="G77" s="451" t="s">
        <v>314</v>
      </c>
      <c r="H77" s="436">
        <v>51.33</v>
      </c>
      <c r="I77" s="452">
        <v>1</v>
      </c>
      <c r="J77" s="436">
        <v>51.33</v>
      </c>
      <c r="Q77" s="437">
        <v>51.33</v>
      </c>
    </row>
    <row r="78" spans="1:21" ht="14.25" hidden="1" outlineLevel="1" x14ac:dyDescent="0.2">
      <c r="A78" s="446"/>
      <c r="B78" s="447"/>
      <c r="C78" s="448" t="s">
        <v>318</v>
      </c>
      <c r="D78" s="449"/>
      <c r="E78" s="435"/>
      <c r="F78" s="450">
        <v>142.69</v>
      </c>
      <c r="G78" s="451" t="s">
        <v>314</v>
      </c>
      <c r="H78" s="436">
        <v>142.69</v>
      </c>
      <c r="I78" s="452">
        <v>1</v>
      </c>
      <c r="J78" s="436">
        <v>142.69</v>
      </c>
    </row>
    <row r="79" spans="1:21" ht="14.25" hidden="1" outlineLevel="1" x14ac:dyDescent="0.2">
      <c r="A79" s="446"/>
      <c r="B79" s="447"/>
      <c r="C79" s="448" t="s">
        <v>319</v>
      </c>
      <c r="D79" s="449"/>
      <c r="E79" s="435"/>
      <c r="F79" s="450">
        <v>9.83</v>
      </c>
      <c r="G79" s="451" t="s">
        <v>314</v>
      </c>
      <c r="H79" s="453">
        <v>9.83</v>
      </c>
      <c r="I79" s="452">
        <v>1</v>
      </c>
      <c r="J79" s="453">
        <v>9.83</v>
      </c>
      <c r="Q79" s="437">
        <v>9.83</v>
      </c>
    </row>
    <row r="80" spans="1:21" ht="14.25" hidden="1" outlineLevel="1" x14ac:dyDescent="0.2">
      <c r="A80" s="446"/>
      <c r="B80" s="447"/>
      <c r="C80" s="448" t="s">
        <v>405</v>
      </c>
      <c r="D80" s="449"/>
      <c r="E80" s="435"/>
      <c r="F80" s="450">
        <v>45.11</v>
      </c>
      <c r="G80" s="451" t="s">
        <v>314</v>
      </c>
      <c r="H80" s="436">
        <v>45.11</v>
      </c>
      <c r="I80" s="452">
        <v>1</v>
      </c>
      <c r="J80" s="436">
        <v>45.11</v>
      </c>
    </row>
    <row r="81" spans="1:21" ht="14.25" hidden="1" outlineLevel="1" x14ac:dyDescent="0.2">
      <c r="A81" s="446"/>
      <c r="B81" s="447"/>
      <c r="C81" s="448" t="s">
        <v>393</v>
      </c>
      <c r="D81" s="449" t="s">
        <v>316</v>
      </c>
      <c r="E81" s="435">
        <v>105</v>
      </c>
      <c r="F81" s="450"/>
      <c r="G81" s="451"/>
      <c r="H81" s="436">
        <v>64.22</v>
      </c>
      <c r="I81" s="452">
        <v>89</v>
      </c>
      <c r="J81" s="436">
        <v>54.43</v>
      </c>
    </row>
    <row r="82" spans="1:21" ht="14.25" hidden="1" outlineLevel="1" x14ac:dyDescent="0.2">
      <c r="A82" s="446"/>
      <c r="B82" s="447"/>
      <c r="C82" s="448" t="s">
        <v>394</v>
      </c>
      <c r="D82" s="449" t="s">
        <v>316</v>
      </c>
      <c r="E82" s="435">
        <v>60</v>
      </c>
      <c r="F82" s="450"/>
      <c r="G82" s="451"/>
      <c r="H82" s="436">
        <v>36.700000000000003</v>
      </c>
      <c r="I82" s="452">
        <v>48</v>
      </c>
      <c r="J82" s="436">
        <v>29.36</v>
      </c>
    </row>
    <row r="83" spans="1:21" ht="14.25" hidden="1" outlineLevel="1" x14ac:dyDescent="0.2">
      <c r="A83" s="454"/>
      <c r="B83" s="455"/>
      <c r="C83" s="456" t="s">
        <v>395</v>
      </c>
      <c r="D83" s="457" t="s">
        <v>396</v>
      </c>
      <c r="E83" s="458">
        <v>5.87</v>
      </c>
      <c r="F83" s="459"/>
      <c r="G83" s="460" t="s">
        <v>314</v>
      </c>
      <c r="H83" s="461">
        <v>5.87</v>
      </c>
      <c r="I83" s="462"/>
      <c r="J83" s="461"/>
    </row>
    <row r="84" spans="1:21" ht="15" hidden="1" outlineLevel="1" x14ac:dyDescent="0.25">
      <c r="C84" s="463" t="s">
        <v>320</v>
      </c>
      <c r="G84" s="1154">
        <v>340.05</v>
      </c>
      <c r="H84" s="1154"/>
      <c r="I84" s="1154">
        <v>322.91999999999996</v>
      </c>
      <c r="J84" s="1154"/>
      <c r="O84" s="464">
        <v>340.05</v>
      </c>
      <c r="P84" s="464">
        <v>322.91999999999996</v>
      </c>
    </row>
    <row r="85" spans="1:21" ht="51" hidden="1" customHeight="1" outlineLevel="1" x14ac:dyDescent="0.2">
      <c r="C85" s="465" t="s">
        <v>443</v>
      </c>
    </row>
    <row r="86" spans="1:21" ht="57" hidden="1" outlineLevel="1" x14ac:dyDescent="0.2">
      <c r="A86" s="446" t="s">
        <v>409</v>
      </c>
      <c r="B86" s="447" t="s">
        <v>444</v>
      </c>
      <c r="C86" s="448" t="s">
        <v>445</v>
      </c>
      <c r="D86" s="449" t="s">
        <v>399</v>
      </c>
      <c r="E86" s="435">
        <v>1</v>
      </c>
      <c r="F86" s="450"/>
      <c r="G86" s="451"/>
      <c r="H86" s="436"/>
      <c r="I86" s="452" t="s">
        <v>314</v>
      </c>
      <c r="J86" s="436"/>
      <c r="R86" s="437">
        <v>136.72999999999999</v>
      </c>
      <c r="S86" s="437">
        <v>115.9</v>
      </c>
      <c r="T86" s="437">
        <v>78.13</v>
      </c>
      <c r="U86" s="437">
        <v>62.51</v>
      </c>
    </row>
    <row r="87" spans="1:21" ht="14.25" hidden="1" outlineLevel="1" x14ac:dyDescent="0.2">
      <c r="A87" s="446"/>
      <c r="B87" s="447"/>
      <c r="C87" s="448" t="s">
        <v>392</v>
      </c>
      <c r="D87" s="449"/>
      <c r="E87" s="435"/>
      <c r="F87" s="450">
        <v>106.23</v>
      </c>
      <c r="G87" s="451" t="s">
        <v>314</v>
      </c>
      <c r="H87" s="436">
        <v>106.23</v>
      </c>
      <c r="I87" s="452">
        <v>1</v>
      </c>
      <c r="J87" s="436">
        <v>106.23</v>
      </c>
      <c r="Q87" s="437">
        <v>106.23</v>
      </c>
    </row>
    <row r="88" spans="1:21" ht="14.25" hidden="1" outlineLevel="1" x14ac:dyDescent="0.2">
      <c r="A88" s="446"/>
      <c r="B88" s="447"/>
      <c r="C88" s="448" t="s">
        <v>318</v>
      </c>
      <c r="D88" s="449"/>
      <c r="E88" s="435"/>
      <c r="F88" s="450">
        <v>338.74</v>
      </c>
      <c r="G88" s="451" t="s">
        <v>314</v>
      </c>
      <c r="H88" s="436">
        <v>338.74</v>
      </c>
      <c r="I88" s="452">
        <v>1</v>
      </c>
      <c r="J88" s="436">
        <v>338.74</v>
      </c>
    </row>
    <row r="89" spans="1:21" ht="14.25" hidden="1" outlineLevel="1" x14ac:dyDescent="0.2">
      <c r="A89" s="446"/>
      <c r="B89" s="447"/>
      <c r="C89" s="448" t="s">
        <v>319</v>
      </c>
      <c r="D89" s="449"/>
      <c r="E89" s="435"/>
      <c r="F89" s="450">
        <v>23.99</v>
      </c>
      <c r="G89" s="451" t="s">
        <v>314</v>
      </c>
      <c r="H89" s="453">
        <v>23.99</v>
      </c>
      <c r="I89" s="452">
        <v>1</v>
      </c>
      <c r="J89" s="453">
        <v>23.99</v>
      </c>
      <c r="Q89" s="437">
        <v>23.99</v>
      </c>
    </row>
    <row r="90" spans="1:21" ht="14.25" hidden="1" outlineLevel="1" x14ac:dyDescent="0.2">
      <c r="A90" s="446"/>
      <c r="B90" s="447"/>
      <c r="C90" s="448" t="s">
        <v>405</v>
      </c>
      <c r="D90" s="449"/>
      <c r="E90" s="435"/>
      <c r="F90" s="450">
        <v>45.11</v>
      </c>
      <c r="G90" s="451" t="s">
        <v>314</v>
      </c>
      <c r="H90" s="436">
        <v>45.11</v>
      </c>
      <c r="I90" s="452">
        <v>1</v>
      </c>
      <c r="J90" s="436">
        <v>45.11</v>
      </c>
    </row>
    <row r="91" spans="1:21" ht="14.25" hidden="1" outlineLevel="1" x14ac:dyDescent="0.2">
      <c r="A91" s="446"/>
      <c r="B91" s="447"/>
      <c r="C91" s="448" t="s">
        <v>393</v>
      </c>
      <c r="D91" s="449" t="s">
        <v>316</v>
      </c>
      <c r="E91" s="435">
        <v>105</v>
      </c>
      <c r="F91" s="450"/>
      <c r="G91" s="451"/>
      <c r="H91" s="436">
        <v>136.72999999999999</v>
      </c>
      <c r="I91" s="452">
        <v>89</v>
      </c>
      <c r="J91" s="436">
        <v>115.9</v>
      </c>
    </row>
    <row r="92" spans="1:21" ht="14.25" hidden="1" outlineLevel="1" x14ac:dyDescent="0.2">
      <c r="A92" s="446"/>
      <c r="B92" s="447"/>
      <c r="C92" s="448" t="s">
        <v>394</v>
      </c>
      <c r="D92" s="449" t="s">
        <v>316</v>
      </c>
      <c r="E92" s="435">
        <v>60</v>
      </c>
      <c r="F92" s="450"/>
      <c r="G92" s="451"/>
      <c r="H92" s="436">
        <v>78.13</v>
      </c>
      <c r="I92" s="452">
        <v>48</v>
      </c>
      <c r="J92" s="436">
        <v>62.51</v>
      </c>
    </row>
    <row r="93" spans="1:21" ht="14.25" hidden="1" outlineLevel="1" x14ac:dyDescent="0.2">
      <c r="A93" s="454"/>
      <c r="B93" s="455"/>
      <c r="C93" s="456" t="s">
        <v>395</v>
      </c>
      <c r="D93" s="457" t="s">
        <v>396</v>
      </c>
      <c r="E93" s="458">
        <v>12.16</v>
      </c>
      <c r="F93" s="459"/>
      <c r="G93" s="460" t="s">
        <v>314</v>
      </c>
      <c r="H93" s="461">
        <v>12.16</v>
      </c>
      <c r="I93" s="462"/>
      <c r="J93" s="461"/>
    </row>
    <row r="94" spans="1:21" ht="15" hidden="1" outlineLevel="1" x14ac:dyDescent="0.25">
      <c r="C94" s="463" t="s">
        <v>320</v>
      </c>
      <c r="G94" s="1154">
        <v>704.94</v>
      </c>
      <c r="H94" s="1154"/>
      <c r="I94" s="1154">
        <v>668.49</v>
      </c>
      <c r="J94" s="1154"/>
      <c r="O94" s="464">
        <v>704.94</v>
      </c>
      <c r="P94" s="464">
        <v>668.49</v>
      </c>
    </row>
    <row r="95" spans="1:21" ht="51" hidden="1" customHeight="1" outlineLevel="1" x14ac:dyDescent="0.2">
      <c r="C95" s="465" t="s">
        <v>446</v>
      </c>
    </row>
    <row r="96" spans="1:21" ht="57" hidden="1" outlineLevel="1" x14ac:dyDescent="0.2">
      <c r="A96" s="446" t="s">
        <v>410</v>
      </c>
      <c r="B96" s="447" t="s">
        <v>447</v>
      </c>
      <c r="C96" s="448" t="s">
        <v>448</v>
      </c>
      <c r="D96" s="449" t="s">
        <v>399</v>
      </c>
      <c r="E96" s="435">
        <v>1</v>
      </c>
      <c r="F96" s="450"/>
      <c r="G96" s="451"/>
      <c r="H96" s="436"/>
      <c r="I96" s="452" t="s">
        <v>314</v>
      </c>
      <c r="J96" s="436"/>
      <c r="R96" s="437">
        <v>211</v>
      </c>
      <c r="S96" s="437">
        <v>178.85</v>
      </c>
      <c r="T96" s="437">
        <v>120.57</v>
      </c>
      <c r="U96" s="437">
        <v>96.46</v>
      </c>
    </row>
    <row r="97" spans="1:21" ht="14.25" hidden="1" outlineLevel="1" x14ac:dyDescent="0.2">
      <c r="A97" s="446"/>
      <c r="B97" s="447"/>
      <c r="C97" s="448" t="s">
        <v>392</v>
      </c>
      <c r="D97" s="449"/>
      <c r="E97" s="435"/>
      <c r="F97" s="450">
        <v>162.06</v>
      </c>
      <c r="G97" s="451" t="s">
        <v>314</v>
      </c>
      <c r="H97" s="436">
        <v>162.06</v>
      </c>
      <c r="I97" s="452">
        <v>1</v>
      </c>
      <c r="J97" s="436">
        <v>162.06</v>
      </c>
      <c r="Q97" s="437">
        <v>162.06</v>
      </c>
    </row>
    <row r="98" spans="1:21" ht="14.25" hidden="1" outlineLevel="1" x14ac:dyDescent="0.2">
      <c r="A98" s="446"/>
      <c r="B98" s="447"/>
      <c r="C98" s="448" t="s">
        <v>318</v>
      </c>
      <c r="D98" s="449"/>
      <c r="E98" s="435"/>
      <c r="F98" s="450">
        <v>543.78</v>
      </c>
      <c r="G98" s="451" t="s">
        <v>314</v>
      </c>
      <c r="H98" s="436">
        <v>543.78</v>
      </c>
      <c r="I98" s="452">
        <v>1</v>
      </c>
      <c r="J98" s="436">
        <v>543.78</v>
      </c>
    </row>
    <row r="99" spans="1:21" ht="14.25" hidden="1" outlineLevel="1" x14ac:dyDescent="0.2">
      <c r="A99" s="446"/>
      <c r="B99" s="447"/>
      <c r="C99" s="448" t="s">
        <v>319</v>
      </c>
      <c r="D99" s="449"/>
      <c r="E99" s="435"/>
      <c r="F99" s="450">
        <v>38.89</v>
      </c>
      <c r="G99" s="451" t="s">
        <v>314</v>
      </c>
      <c r="H99" s="453">
        <v>38.89</v>
      </c>
      <c r="I99" s="452">
        <v>1</v>
      </c>
      <c r="J99" s="453">
        <v>38.89</v>
      </c>
      <c r="Q99" s="437">
        <v>38.89</v>
      </c>
    </row>
    <row r="100" spans="1:21" ht="14.25" hidden="1" outlineLevel="1" x14ac:dyDescent="0.2">
      <c r="A100" s="446"/>
      <c r="B100" s="447"/>
      <c r="C100" s="448" t="s">
        <v>405</v>
      </c>
      <c r="D100" s="449"/>
      <c r="E100" s="435"/>
      <c r="F100" s="450">
        <v>45.11</v>
      </c>
      <c r="G100" s="451" t="s">
        <v>314</v>
      </c>
      <c r="H100" s="436">
        <v>45.11</v>
      </c>
      <c r="I100" s="452">
        <v>1</v>
      </c>
      <c r="J100" s="436">
        <v>45.11</v>
      </c>
    </row>
    <row r="101" spans="1:21" ht="14.25" hidden="1" outlineLevel="1" x14ac:dyDescent="0.2">
      <c r="A101" s="446"/>
      <c r="B101" s="447"/>
      <c r="C101" s="448" t="s">
        <v>393</v>
      </c>
      <c r="D101" s="449" t="s">
        <v>316</v>
      </c>
      <c r="E101" s="435">
        <v>105</v>
      </c>
      <c r="F101" s="450"/>
      <c r="G101" s="451"/>
      <c r="H101" s="436">
        <v>211</v>
      </c>
      <c r="I101" s="452">
        <v>89</v>
      </c>
      <c r="J101" s="436">
        <v>178.85</v>
      </c>
    </row>
    <row r="102" spans="1:21" ht="14.25" hidden="1" outlineLevel="1" x14ac:dyDescent="0.2">
      <c r="A102" s="446"/>
      <c r="B102" s="447"/>
      <c r="C102" s="448" t="s">
        <v>394</v>
      </c>
      <c r="D102" s="449" t="s">
        <v>316</v>
      </c>
      <c r="E102" s="435">
        <v>60</v>
      </c>
      <c r="F102" s="450"/>
      <c r="G102" s="451"/>
      <c r="H102" s="436">
        <v>120.57</v>
      </c>
      <c r="I102" s="452">
        <v>48</v>
      </c>
      <c r="J102" s="436">
        <v>96.46</v>
      </c>
    </row>
    <row r="103" spans="1:21" ht="14.25" hidden="1" outlineLevel="1" x14ac:dyDescent="0.2">
      <c r="A103" s="454"/>
      <c r="B103" s="455"/>
      <c r="C103" s="456" t="s">
        <v>395</v>
      </c>
      <c r="D103" s="457" t="s">
        <v>396</v>
      </c>
      <c r="E103" s="458">
        <v>18.54</v>
      </c>
      <c r="F103" s="459"/>
      <c r="G103" s="460" t="s">
        <v>314</v>
      </c>
      <c r="H103" s="461">
        <v>18.54</v>
      </c>
      <c r="I103" s="462"/>
      <c r="J103" s="461"/>
    </row>
    <row r="104" spans="1:21" ht="15" hidden="1" outlineLevel="1" x14ac:dyDescent="0.25">
      <c r="C104" s="463" t="s">
        <v>320</v>
      </c>
      <c r="G104" s="1154">
        <v>1082.52</v>
      </c>
      <c r="H104" s="1154"/>
      <c r="I104" s="1154">
        <v>1026.26</v>
      </c>
      <c r="J104" s="1154"/>
      <c r="O104" s="464">
        <v>1082.52</v>
      </c>
      <c r="P104" s="464">
        <v>1026.26</v>
      </c>
    </row>
    <row r="105" spans="1:21" ht="51" hidden="1" customHeight="1" outlineLevel="1" x14ac:dyDescent="0.2">
      <c r="C105" s="465" t="s">
        <v>449</v>
      </c>
    </row>
    <row r="106" spans="1:21" collapsed="1" x14ac:dyDescent="0.2">
      <c r="C106" s="465"/>
    </row>
    <row r="107" spans="1:21" ht="15" hidden="1" outlineLevel="1" x14ac:dyDescent="0.2">
      <c r="C107" s="1155" t="s">
        <v>450</v>
      </c>
      <c r="D107" s="1155"/>
      <c r="E107" s="1155"/>
      <c r="F107" s="1155"/>
      <c r="G107" s="1155"/>
      <c r="H107" s="1155"/>
    </row>
    <row r="108" spans="1:21" ht="57" hidden="1" outlineLevel="1" x14ac:dyDescent="0.2">
      <c r="A108" s="446" t="s">
        <v>411</v>
      </c>
      <c r="B108" s="447" t="s">
        <v>451</v>
      </c>
      <c r="C108" s="448" t="s">
        <v>452</v>
      </c>
      <c r="D108" s="449" t="s">
        <v>399</v>
      </c>
      <c r="E108" s="435">
        <v>1</v>
      </c>
      <c r="F108" s="450"/>
      <c r="G108" s="451"/>
      <c r="H108" s="436"/>
      <c r="I108" s="452" t="s">
        <v>314</v>
      </c>
      <c r="J108" s="436"/>
      <c r="R108" s="437">
        <v>81.13</v>
      </c>
      <c r="S108" s="437">
        <v>68.77</v>
      </c>
      <c r="T108" s="437">
        <v>46.36</v>
      </c>
      <c r="U108" s="437">
        <v>37.090000000000003</v>
      </c>
    </row>
    <row r="109" spans="1:21" ht="14.25" hidden="1" outlineLevel="1" x14ac:dyDescent="0.2">
      <c r="A109" s="446"/>
      <c r="B109" s="447"/>
      <c r="C109" s="448" t="s">
        <v>392</v>
      </c>
      <c r="D109" s="449"/>
      <c r="E109" s="435"/>
      <c r="F109" s="450">
        <v>66.77</v>
      </c>
      <c r="G109" s="451" t="s">
        <v>314</v>
      </c>
      <c r="H109" s="436">
        <v>66.77</v>
      </c>
      <c r="I109" s="452">
        <v>1</v>
      </c>
      <c r="J109" s="436">
        <v>66.77</v>
      </c>
      <c r="Q109" s="437">
        <v>66.77</v>
      </c>
    </row>
    <row r="110" spans="1:21" ht="14.25" hidden="1" outlineLevel="1" x14ac:dyDescent="0.2">
      <c r="A110" s="446"/>
      <c r="B110" s="447"/>
      <c r="C110" s="448" t="s">
        <v>318</v>
      </c>
      <c r="D110" s="449"/>
      <c r="E110" s="435"/>
      <c r="F110" s="450">
        <v>158.5</v>
      </c>
      <c r="G110" s="451" t="s">
        <v>314</v>
      </c>
      <c r="H110" s="436">
        <v>158.5</v>
      </c>
      <c r="I110" s="452">
        <v>1</v>
      </c>
      <c r="J110" s="436">
        <v>158.5</v>
      </c>
    </row>
    <row r="111" spans="1:21" ht="14.25" hidden="1" outlineLevel="1" x14ac:dyDescent="0.2">
      <c r="A111" s="446"/>
      <c r="B111" s="447"/>
      <c r="C111" s="448" t="s">
        <v>319</v>
      </c>
      <c r="D111" s="449"/>
      <c r="E111" s="435"/>
      <c r="F111" s="450">
        <v>10.5</v>
      </c>
      <c r="G111" s="451" t="s">
        <v>314</v>
      </c>
      <c r="H111" s="453">
        <v>10.5</v>
      </c>
      <c r="I111" s="452">
        <v>1</v>
      </c>
      <c r="J111" s="453">
        <v>10.5</v>
      </c>
      <c r="Q111" s="437">
        <v>10.5</v>
      </c>
    </row>
    <row r="112" spans="1:21" ht="14.25" hidden="1" outlineLevel="1" x14ac:dyDescent="0.2">
      <c r="A112" s="446"/>
      <c r="B112" s="447"/>
      <c r="C112" s="448" t="s">
        <v>405</v>
      </c>
      <c r="D112" s="449"/>
      <c r="E112" s="435"/>
      <c r="F112" s="450">
        <v>81.17</v>
      </c>
      <c r="G112" s="451" t="s">
        <v>314</v>
      </c>
      <c r="H112" s="436">
        <v>81.17</v>
      </c>
      <c r="I112" s="452">
        <v>1</v>
      </c>
      <c r="J112" s="436">
        <v>81.17</v>
      </c>
    </row>
    <row r="113" spans="1:21" ht="14.25" hidden="1" outlineLevel="1" x14ac:dyDescent="0.2">
      <c r="A113" s="446"/>
      <c r="B113" s="447"/>
      <c r="C113" s="448" t="s">
        <v>393</v>
      </c>
      <c r="D113" s="449" t="s">
        <v>316</v>
      </c>
      <c r="E113" s="435">
        <v>105</v>
      </c>
      <c r="F113" s="450"/>
      <c r="G113" s="451"/>
      <c r="H113" s="436">
        <v>81.13</v>
      </c>
      <c r="I113" s="452">
        <v>89</v>
      </c>
      <c r="J113" s="436">
        <v>68.77</v>
      </c>
    </row>
    <row r="114" spans="1:21" ht="14.25" hidden="1" outlineLevel="1" x14ac:dyDescent="0.2">
      <c r="A114" s="446"/>
      <c r="B114" s="447"/>
      <c r="C114" s="448" t="s">
        <v>394</v>
      </c>
      <c r="D114" s="449" t="s">
        <v>316</v>
      </c>
      <c r="E114" s="435">
        <v>60</v>
      </c>
      <c r="F114" s="450"/>
      <c r="G114" s="451"/>
      <c r="H114" s="436">
        <v>46.36</v>
      </c>
      <c r="I114" s="452">
        <v>48</v>
      </c>
      <c r="J114" s="436">
        <v>37.090000000000003</v>
      </c>
    </row>
    <row r="115" spans="1:21" ht="14.25" hidden="1" outlineLevel="1" x14ac:dyDescent="0.2">
      <c r="A115" s="454"/>
      <c r="B115" s="455"/>
      <c r="C115" s="456" t="s">
        <v>395</v>
      </c>
      <c r="D115" s="457" t="s">
        <v>396</v>
      </c>
      <c r="E115" s="458">
        <v>7.64</v>
      </c>
      <c r="F115" s="459"/>
      <c r="G115" s="460" t="s">
        <v>314</v>
      </c>
      <c r="H115" s="461">
        <v>7.64</v>
      </c>
      <c r="I115" s="462"/>
      <c r="J115" s="461"/>
    </row>
    <row r="116" spans="1:21" ht="15" hidden="1" outlineLevel="1" x14ac:dyDescent="0.25">
      <c r="C116" s="463" t="s">
        <v>320</v>
      </c>
      <c r="G116" s="1154">
        <v>433.93</v>
      </c>
      <c r="H116" s="1154"/>
      <c r="I116" s="1154">
        <v>412.3</v>
      </c>
      <c r="J116" s="1154"/>
      <c r="O116" s="464">
        <v>433.93</v>
      </c>
      <c r="P116" s="464">
        <v>412.3</v>
      </c>
    </row>
    <row r="117" spans="1:21" ht="51" hidden="1" customHeight="1" outlineLevel="1" x14ac:dyDescent="0.2">
      <c r="C117" s="465" t="s">
        <v>453</v>
      </c>
    </row>
    <row r="118" spans="1:21" ht="71.25" hidden="1" outlineLevel="1" x14ac:dyDescent="0.2">
      <c r="A118" s="446" t="s">
        <v>412</v>
      </c>
      <c r="B118" s="447" t="s">
        <v>454</v>
      </c>
      <c r="C118" s="448" t="s">
        <v>455</v>
      </c>
      <c r="D118" s="449" t="s">
        <v>399</v>
      </c>
      <c r="E118" s="435">
        <v>1</v>
      </c>
      <c r="F118" s="450"/>
      <c r="G118" s="451"/>
      <c r="H118" s="436"/>
      <c r="I118" s="452" t="s">
        <v>314</v>
      </c>
      <c r="J118" s="436"/>
      <c r="R118" s="437">
        <v>156.29</v>
      </c>
      <c r="S118" s="437">
        <v>132.47999999999999</v>
      </c>
      <c r="T118" s="437">
        <v>89.31</v>
      </c>
      <c r="U118" s="437">
        <v>71.45</v>
      </c>
    </row>
    <row r="119" spans="1:21" ht="14.25" hidden="1" outlineLevel="1" x14ac:dyDescent="0.2">
      <c r="A119" s="446"/>
      <c r="B119" s="447"/>
      <c r="C119" s="448" t="s">
        <v>392</v>
      </c>
      <c r="D119" s="449"/>
      <c r="E119" s="435"/>
      <c r="F119" s="450">
        <v>124.46</v>
      </c>
      <c r="G119" s="451" t="s">
        <v>314</v>
      </c>
      <c r="H119" s="436">
        <v>124.46</v>
      </c>
      <c r="I119" s="452">
        <v>1</v>
      </c>
      <c r="J119" s="436">
        <v>124.46</v>
      </c>
      <c r="Q119" s="437">
        <v>124.46</v>
      </c>
    </row>
    <row r="120" spans="1:21" ht="14.25" hidden="1" outlineLevel="1" x14ac:dyDescent="0.2">
      <c r="A120" s="446"/>
      <c r="B120" s="447"/>
      <c r="C120" s="448" t="s">
        <v>318</v>
      </c>
      <c r="D120" s="449"/>
      <c r="E120" s="435"/>
      <c r="F120" s="450">
        <v>352.3</v>
      </c>
      <c r="G120" s="451" t="s">
        <v>314</v>
      </c>
      <c r="H120" s="436">
        <v>352.3</v>
      </c>
      <c r="I120" s="452">
        <v>1</v>
      </c>
      <c r="J120" s="436">
        <v>352.3</v>
      </c>
    </row>
    <row r="121" spans="1:21" ht="14.25" hidden="1" outlineLevel="1" x14ac:dyDescent="0.2">
      <c r="A121" s="446"/>
      <c r="B121" s="447"/>
      <c r="C121" s="448" t="s">
        <v>319</v>
      </c>
      <c r="D121" s="449"/>
      <c r="E121" s="435"/>
      <c r="F121" s="450">
        <v>24.39</v>
      </c>
      <c r="G121" s="451" t="s">
        <v>314</v>
      </c>
      <c r="H121" s="453">
        <v>24.39</v>
      </c>
      <c r="I121" s="452">
        <v>1</v>
      </c>
      <c r="J121" s="453">
        <v>24.39</v>
      </c>
      <c r="Q121" s="437">
        <v>24.39</v>
      </c>
    </row>
    <row r="122" spans="1:21" ht="14.25" hidden="1" outlineLevel="1" x14ac:dyDescent="0.2">
      <c r="A122" s="446"/>
      <c r="B122" s="447"/>
      <c r="C122" s="448" t="s">
        <v>405</v>
      </c>
      <c r="D122" s="449"/>
      <c r="E122" s="435"/>
      <c r="F122" s="450">
        <v>81.17</v>
      </c>
      <c r="G122" s="451" t="s">
        <v>314</v>
      </c>
      <c r="H122" s="436">
        <v>81.17</v>
      </c>
      <c r="I122" s="452">
        <v>1</v>
      </c>
      <c r="J122" s="436">
        <v>81.17</v>
      </c>
    </row>
    <row r="123" spans="1:21" ht="14.25" hidden="1" outlineLevel="1" x14ac:dyDescent="0.2">
      <c r="A123" s="446"/>
      <c r="B123" s="447"/>
      <c r="C123" s="448" t="s">
        <v>393</v>
      </c>
      <c r="D123" s="449" t="s">
        <v>316</v>
      </c>
      <c r="E123" s="435">
        <v>105</v>
      </c>
      <c r="F123" s="450"/>
      <c r="G123" s="451"/>
      <c r="H123" s="436">
        <v>156.29</v>
      </c>
      <c r="I123" s="452">
        <v>89</v>
      </c>
      <c r="J123" s="436">
        <v>132.47999999999999</v>
      </c>
    </row>
    <row r="124" spans="1:21" ht="14.25" hidden="1" outlineLevel="1" x14ac:dyDescent="0.2">
      <c r="A124" s="446"/>
      <c r="B124" s="447"/>
      <c r="C124" s="448" t="s">
        <v>394</v>
      </c>
      <c r="D124" s="449" t="s">
        <v>316</v>
      </c>
      <c r="E124" s="435">
        <v>60</v>
      </c>
      <c r="F124" s="450"/>
      <c r="G124" s="451"/>
      <c r="H124" s="436">
        <v>89.31</v>
      </c>
      <c r="I124" s="452">
        <v>48</v>
      </c>
      <c r="J124" s="436">
        <v>71.45</v>
      </c>
    </row>
    <row r="125" spans="1:21" ht="14.25" hidden="1" outlineLevel="1" x14ac:dyDescent="0.2">
      <c r="A125" s="454"/>
      <c r="B125" s="455"/>
      <c r="C125" s="456" t="s">
        <v>395</v>
      </c>
      <c r="D125" s="457" t="s">
        <v>396</v>
      </c>
      <c r="E125" s="458">
        <v>14.24</v>
      </c>
      <c r="F125" s="459"/>
      <c r="G125" s="460" t="s">
        <v>314</v>
      </c>
      <c r="H125" s="461">
        <v>14.24</v>
      </c>
      <c r="I125" s="462"/>
      <c r="J125" s="461"/>
    </row>
    <row r="126" spans="1:21" ht="15" hidden="1" outlineLevel="1" x14ac:dyDescent="0.25">
      <c r="C126" s="463" t="s">
        <v>320</v>
      </c>
      <c r="G126" s="1154">
        <v>803.53000000000009</v>
      </c>
      <c r="H126" s="1154"/>
      <c r="I126" s="1154">
        <v>761.8599999999999</v>
      </c>
      <c r="J126" s="1154"/>
      <c r="O126" s="464">
        <v>803.53000000000009</v>
      </c>
      <c r="P126" s="464">
        <v>761.8599999999999</v>
      </c>
    </row>
    <row r="127" spans="1:21" ht="51" hidden="1" customHeight="1" outlineLevel="1" x14ac:dyDescent="0.2">
      <c r="C127" s="465" t="s">
        <v>456</v>
      </c>
    </row>
    <row r="128" spans="1:21" ht="71.25" hidden="1" outlineLevel="1" x14ac:dyDescent="0.2">
      <c r="A128" s="446" t="s">
        <v>413</v>
      </c>
      <c r="B128" s="447" t="s">
        <v>457</v>
      </c>
      <c r="C128" s="448" t="s">
        <v>458</v>
      </c>
      <c r="D128" s="449" t="s">
        <v>399</v>
      </c>
      <c r="E128" s="435">
        <v>1</v>
      </c>
      <c r="F128" s="450"/>
      <c r="G128" s="451"/>
      <c r="H128" s="436"/>
      <c r="I128" s="452" t="s">
        <v>314</v>
      </c>
      <c r="J128" s="436"/>
      <c r="R128" s="437">
        <v>243.1</v>
      </c>
      <c r="S128" s="437">
        <v>206.05</v>
      </c>
      <c r="T128" s="437">
        <v>138.91</v>
      </c>
      <c r="U128" s="437">
        <v>111.13</v>
      </c>
    </row>
    <row r="129" spans="1:21" ht="14.25" hidden="1" outlineLevel="1" x14ac:dyDescent="0.2">
      <c r="A129" s="446"/>
      <c r="B129" s="447"/>
      <c r="C129" s="448" t="s">
        <v>392</v>
      </c>
      <c r="D129" s="449"/>
      <c r="E129" s="435"/>
      <c r="F129" s="450">
        <v>190.51</v>
      </c>
      <c r="G129" s="451" t="s">
        <v>314</v>
      </c>
      <c r="H129" s="436">
        <v>190.51</v>
      </c>
      <c r="I129" s="452">
        <v>1</v>
      </c>
      <c r="J129" s="436">
        <v>190.51</v>
      </c>
      <c r="Q129" s="437">
        <v>190.51</v>
      </c>
    </row>
    <row r="130" spans="1:21" ht="14.25" hidden="1" outlineLevel="1" x14ac:dyDescent="0.2">
      <c r="A130" s="446"/>
      <c r="B130" s="447"/>
      <c r="C130" s="448" t="s">
        <v>318</v>
      </c>
      <c r="D130" s="449"/>
      <c r="E130" s="435"/>
      <c r="F130" s="450">
        <v>583.01</v>
      </c>
      <c r="G130" s="451" t="s">
        <v>314</v>
      </c>
      <c r="H130" s="436">
        <v>583.01</v>
      </c>
      <c r="I130" s="452">
        <v>1</v>
      </c>
      <c r="J130" s="436">
        <v>583.01</v>
      </c>
    </row>
    <row r="131" spans="1:21" ht="14.25" hidden="1" outlineLevel="1" x14ac:dyDescent="0.2">
      <c r="A131" s="446"/>
      <c r="B131" s="447"/>
      <c r="C131" s="448" t="s">
        <v>319</v>
      </c>
      <c r="D131" s="449"/>
      <c r="E131" s="435"/>
      <c r="F131" s="450">
        <v>41.01</v>
      </c>
      <c r="G131" s="451" t="s">
        <v>314</v>
      </c>
      <c r="H131" s="453">
        <v>41.01</v>
      </c>
      <c r="I131" s="452">
        <v>1</v>
      </c>
      <c r="J131" s="453">
        <v>41.01</v>
      </c>
      <c r="Q131" s="437">
        <v>41.01</v>
      </c>
    </row>
    <row r="132" spans="1:21" ht="14.25" hidden="1" outlineLevel="1" x14ac:dyDescent="0.2">
      <c r="A132" s="446"/>
      <c r="B132" s="447"/>
      <c r="C132" s="448" t="s">
        <v>405</v>
      </c>
      <c r="D132" s="449"/>
      <c r="E132" s="435"/>
      <c r="F132" s="450">
        <v>81.17</v>
      </c>
      <c r="G132" s="451" t="s">
        <v>314</v>
      </c>
      <c r="H132" s="436">
        <v>81.17</v>
      </c>
      <c r="I132" s="452">
        <v>1</v>
      </c>
      <c r="J132" s="436">
        <v>81.17</v>
      </c>
    </row>
    <row r="133" spans="1:21" ht="14.25" hidden="1" outlineLevel="1" x14ac:dyDescent="0.2">
      <c r="A133" s="446"/>
      <c r="B133" s="447"/>
      <c r="C133" s="448" t="s">
        <v>393</v>
      </c>
      <c r="D133" s="449" t="s">
        <v>316</v>
      </c>
      <c r="E133" s="435">
        <v>105</v>
      </c>
      <c r="F133" s="450"/>
      <c r="G133" s="451"/>
      <c r="H133" s="436">
        <v>243.1</v>
      </c>
      <c r="I133" s="452">
        <v>89</v>
      </c>
      <c r="J133" s="436">
        <v>206.05</v>
      </c>
    </row>
    <row r="134" spans="1:21" ht="14.25" hidden="1" outlineLevel="1" x14ac:dyDescent="0.2">
      <c r="A134" s="446"/>
      <c r="B134" s="447"/>
      <c r="C134" s="448" t="s">
        <v>394</v>
      </c>
      <c r="D134" s="449" t="s">
        <v>316</v>
      </c>
      <c r="E134" s="435">
        <v>60</v>
      </c>
      <c r="F134" s="450"/>
      <c r="G134" s="451"/>
      <c r="H134" s="436">
        <v>138.91</v>
      </c>
      <c r="I134" s="452">
        <v>48</v>
      </c>
      <c r="J134" s="436">
        <v>111.13</v>
      </c>
    </row>
    <row r="135" spans="1:21" ht="14.25" hidden="1" outlineLevel="1" x14ac:dyDescent="0.2">
      <c r="A135" s="454"/>
      <c r="B135" s="455"/>
      <c r="C135" s="456" t="s">
        <v>395</v>
      </c>
      <c r="D135" s="457" t="s">
        <v>396</v>
      </c>
      <c r="E135" s="458">
        <v>21.8</v>
      </c>
      <c r="F135" s="459"/>
      <c r="G135" s="460" t="s">
        <v>314</v>
      </c>
      <c r="H135" s="461">
        <v>21.8</v>
      </c>
      <c r="I135" s="462"/>
      <c r="J135" s="461"/>
    </row>
    <row r="136" spans="1:21" ht="15" hidden="1" outlineLevel="1" x14ac:dyDescent="0.25">
      <c r="C136" s="463" t="s">
        <v>320</v>
      </c>
      <c r="G136" s="1154">
        <v>1236.7</v>
      </c>
      <c r="H136" s="1154"/>
      <c r="I136" s="1154">
        <v>1171.8700000000001</v>
      </c>
      <c r="J136" s="1154"/>
      <c r="O136" s="464">
        <v>1236.7</v>
      </c>
      <c r="P136" s="464">
        <v>1171.8700000000001</v>
      </c>
    </row>
    <row r="137" spans="1:21" ht="51" hidden="1" customHeight="1" outlineLevel="1" x14ac:dyDescent="0.2">
      <c r="C137" s="465" t="s">
        <v>459</v>
      </c>
    </row>
    <row r="138" spans="1:21" collapsed="1" x14ac:dyDescent="0.2">
      <c r="C138" s="465"/>
    </row>
    <row r="139" spans="1:21" ht="15" hidden="1" outlineLevel="1" x14ac:dyDescent="0.2">
      <c r="C139" s="1155" t="s">
        <v>460</v>
      </c>
      <c r="D139" s="1155"/>
      <c r="E139" s="1155"/>
      <c r="F139" s="1155"/>
      <c r="G139" s="1155"/>
      <c r="H139" s="1155"/>
    </row>
    <row r="140" spans="1:21" ht="42.75" hidden="1" outlineLevel="1" x14ac:dyDescent="0.2">
      <c r="A140" s="446" t="s">
        <v>414</v>
      </c>
      <c r="B140" s="447" t="s">
        <v>461</v>
      </c>
      <c r="C140" s="448" t="s">
        <v>462</v>
      </c>
      <c r="D140" s="449" t="s">
        <v>399</v>
      </c>
      <c r="E140" s="435">
        <v>1</v>
      </c>
      <c r="F140" s="450"/>
      <c r="G140" s="451"/>
      <c r="H140" s="436"/>
      <c r="I140" s="452" t="s">
        <v>314</v>
      </c>
      <c r="J140" s="436"/>
      <c r="R140" s="437">
        <v>82.8</v>
      </c>
      <c r="S140" s="437">
        <v>70.19</v>
      </c>
      <c r="T140" s="437">
        <v>47.32</v>
      </c>
      <c r="U140" s="437">
        <v>37.85</v>
      </c>
    </row>
    <row r="141" spans="1:21" ht="14.25" hidden="1" outlineLevel="1" x14ac:dyDescent="0.2">
      <c r="A141" s="446"/>
      <c r="B141" s="447"/>
      <c r="C141" s="448" t="s">
        <v>392</v>
      </c>
      <c r="D141" s="449"/>
      <c r="E141" s="435"/>
      <c r="F141" s="450">
        <v>67</v>
      </c>
      <c r="G141" s="451" t="s">
        <v>314</v>
      </c>
      <c r="H141" s="436">
        <v>67</v>
      </c>
      <c r="I141" s="452">
        <v>1</v>
      </c>
      <c r="J141" s="436">
        <v>67</v>
      </c>
      <c r="Q141" s="437">
        <v>67</v>
      </c>
    </row>
    <row r="142" spans="1:21" ht="14.25" hidden="1" outlineLevel="1" x14ac:dyDescent="0.2">
      <c r="A142" s="446"/>
      <c r="B142" s="447"/>
      <c r="C142" s="448" t="s">
        <v>318</v>
      </c>
      <c r="D142" s="449"/>
      <c r="E142" s="435"/>
      <c r="F142" s="450">
        <v>174.78</v>
      </c>
      <c r="G142" s="451" t="s">
        <v>314</v>
      </c>
      <c r="H142" s="436">
        <v>174.78</v>
      </c>
      <c r="I142" s="452">
        <v>1</v>
      </c>
      <c r="J142" s="436">
        <v>174.78</v>
      </c>
    </row>
    <row r="143" spans="1:21" ht="14.25" hidden="1" outlineLevel="1" x14ac:dyDescent="0.2">
      <c r="A143" s="446"/>
      <c r="B143" s="447"/>
      <c r="C143" s="448" t="s">
        <v>319</v>
      </c>
      <c r="D143" s="449"/>
      <c r="E143" s="435"/>
      <c r="F143" s="450">
        <v>11.86</v>
      </c>
      <c r="G143" s="451" t="s">
        <v>314</v>
      </c>
      <c r="H143" s="453">
        <v>11.86</v>
      </c>
      <c r="I143" s="452">
        <v>1</v>
      </c>
      <c r="J143" s="453">
        <v>11.86</v>
      </c>
      <c r="Q143" s="437">
        <v>11.86</v>
      </c>
    </row>
    <row r="144" spans="1:21" ht="14.25" hidden="1" outlineLevel="1" x14ac:dyDescent="0.2">
      <c r="A144" s="446"/>
      <c r="B144" s="447"/>
      <c r="C144" s="448" t="s">
        <v>405</v>
      </c>
      <c r="D144" s="449"/>
      <c r="E144" s="435"/>
      <c r="F144" s="450">
        <v>45.11</v>
      </c>
      <c r="G144" s="451" t="s">
        <v>314</v>
      </c>
      <c r="H144" s="436">
        <v>45.11</v>
      </c>
      <c r="I144" s="452">
        <v>1</v>
      </c>
      <c r="J144" s="436">
        <v>45.11</v>
      </c>
    </row>
    <row r="145" spans="1:21" ht="14.25" hidden="1" outlineLevel="1" x14ac:dyDescent="0.2">
      <c r="A145" s="446"/>
      <c r="B145" s="447"/>
      <c r="C145" s="448" t="s">
        <v>393</v>
      </c>
      <c r="D145" s="449" t="s">
        <v>316</v>
      </c>
      <c r="E145" s="435">
        <v>105</v>
      </c>
      <c r="F145" s="450"/>
      <c r="G145" s="451"/>
      <c r="H145" s="436">
        <v>82.8</v>
      </c>
      <c r="I145" s="452">
        <v>89</v>
      </c>
      <c r="J145" s="436">
        <v>70.19</v>
      </c>
    </row>
    <row r="146" spans="1:21" ht="14.25" hidden="1" outlineLevel="1" x14ac:dyDescent="0.2">
      <c r="A146" s="446"/>
      <c r="B146" s="447"/>
      <c r="C146" s="448" t="s">
        <v>394</v>
      </c>
      <c r="D146" s="449" t="s">
        <v>316</v>
      </c>
      <c r="E146" s="435">
        <v>60</v>
      </c>
      <c r="F146" s="450"/>
      <c r="G146" s="451"/>
      <c r="H146" s="436">
        <v>47.32</v>
      </c>
      <c r="I146" s="452">
        <v>48</v>
      </c>
      <c r="J146" s="436">
        <v>37.85</v>
      </c>
    </row>
    <row r="147" spans="1:21" ht="14.25" hidden="1" outlineLevel="1" x14ac:dyDescent="0.2">
      <c r="A147" s="454"/>
      <c r="B147" s="455"/>
      <c r="C147" s="456" t="s">
        <v>395</v>
      </c>
      <c r="D147" s="457" t="s">
        <v>396</v>
      </c>
      <c r="E147" s="458">
        <v>7.76</v>
      </c>
      <c r="F147" s="459"/>
      <c r="G147" s="460" t="s">
        <v>314</v>
      </c>
      <c r="H147" s="461">
        <v>7.76</v>
      </c>
      <c r="I147" s="462"/>
      <c r="J147" s="461"/>
    </row>
    <row r="148" spans="1:21" ht="15" hidden="1" outlineLevel="1" x14ac:dyDescent="0.25">
      <c r="C148" s="463" t="s">
        <v>320</v>
      </c>
      <c r="G148" s="1154">
        <v>417.01</v>
      </c>
      <c r="H148" s="1154"/>
      <c r="I148" s="1154">
        <v>394.92999999999995</v>
      </c>
      <c r="J148" s="1154"/>
      <c r="O148" s="464">
        <v>417.01</v>
      </c>
      <c r="P148" s="464">
        <v>394.92999999999995</v>
      </c>
    </row>
    <row r="149" spans="1:21" ht="51" hidden="1" customHeight="1" outlineLevel="1" x14ac:dyDescent="0.2">
      <c r="C149" s="465" t="s">
        <v>463</v>
      </c>
    </row>
    <row r="150" spans="1:21" ht="57" hidden="1" outlineLevel="1" x14ac:dyDescent="0.2">
      <c r="A150" s="446" t="s">
        <v>415</v>
      </c>
      <c r="B150" s="447" t="s">
        <v>464</v>
      </c>
      <c r="C150" s="448" t="s">
        <v>465</v>
      </c>
      <c r="D150" s="449" t="s">
        <v>399</v>
      </c>
      <c r="E150" s="435">
        <v>1</v>
      </c>
      <c r="F150" s="450"/>
      <c r="G150" s="451"/>
      <c r="H150" s="436"/>
      <c r="I150" s="452" t="s">
        <v>314</v>
      </c>
      <c r="J150" s="436"/>
      <c r="R150" s="437">
        <v>173.7</v>
      </c>
      <c r="S150" s="437">
        <v>147.22999999999999</v>
      </c>
      <c r="T150" s="437">
        <v>99.26</v>
      </c>
      <c r="U150" s="437">
        <v>79.41</v>
      </c>
    </row>
    <row r="151" spans="1:21" ht="14.25" hidden="1" outlineLevel="1" x14ac:dyDescent="0.2">
      <c r="A151" s="446"/>
      <c r="B151" s="447"/>
      <c r="C151" s="448" t="s">
        <v>392</v>
      </c>
      <c r="D151" s="449"/>
      <c r="E151" s="435"/>
      <c r="F151" s="450">
        <v>137.53</v>
      </c>
      <c r="G151" s="451" t="s">
        <v>314</v>
      </c>
      <c r="H151" s="436">
        <v>137.53</v>
      </c>
      <c r="I151" s="452">
        <v>1</v>
      </c>
      <c r="J151" s="436">
        <v>137.53</v>
      </c>
      <c r="Q151" s="437">
        <v>137.53</v>
      </c>
    </row>
    <row r="152" spans="1:21" ht="14.25" hidden="1" outlineLevel="1" x14ac:dyDescent="0.2">
      <c r="A152" s="446"/>
      <c r="B152" s="447"/>
      <c r="C152" s="448" t="s">
        <v>318</v>
      </c>
      <c r="D152" s="449"/>
      <c r="E152" s="435"/>
      <c r="F152" s="450">
        <v>401.18</v>
      </c>
      <c r="G152" s="451" t="s">
        <v>314</v>
      </c>
      <c r="H152" s="436">
        <v>401.18</v>
      </c>
      <c r="I152" s="452">
        <v>1</v>
      </c>
      <c r="J152" s="436">
        <v>401.18</v>
      </c>
    </row>
    <row r="153" spans="1:21" ht="14.25" hidden="1" outlineLevel="1" x14ac:dyDescent="0.2">
      <c r="A153" s="446"/>
      <c r="B153" s="447"/>
      <c r="C153" s="448" t="s">
        <v>319</v>
      </c>
      <c r="D153" s="449"/>
      <c r="E153" s="435"/>
      <c r="F153" s="450">
        <v>27.9</v>
      </c>
      <c r="G153" s="451" t="s">
        <v>314</v>
      </c>
      <c r="H153" s="453">
        <v>27.9</v>
      </c>
      <c r="I153" s="452">
        <v>1</v>
      </c>
      <c r="J153" s="453">
        <v>27.9</v>
      </c>
      <c r="Q153" s="437">
        <v>27.9</v>
      </c>
    </row>
    <row r="154" spans="1:21" ht="14.25" hidden="1" outlineLevel="1" x14ac:dyDescent="0.2">
      <c r="A154" s="446"/>
      <c r="B154" s="447"/>
      <c r="C154" s="448" t="s">
        <v>405</v>
      </c>
      <c r="D154" s="449"/>
      <c r="E154" s="435"/>
      <c r="F154" s="450">
        <v>45.11</v>
      </c>
      <c r="G154" s="451" t="s">
        <v>314</v>
      </c>
      <c r="H154" s="436">
        <v>45.11</v>
      </c>
      <c r="I154" s="452">
        <v>1</v>
      </c>
      <c r="J154" s="436">
        <v>45.11</v>
      </c>
    </row>
    <row r="155" spans="1:21" ht="14.25" hidden="1" outlineLevel="1" x14ac:dyDescent="0.2">
      <c r="A155" s="446"/>
      <c r="B155" s="447"/>
      <c r="C155" s="448" t="s">
        <v>393</v>
      </c>
      <c r="D155" s="449" t="s">
        <v>316</v>
      </c>
      <c r="E155" s="435">
        <v>105</v>
      </c>
      <c r="F155" s="450"/>
      <c r="G155" s="451"/>
      <c r="H155" s="436">
        <v>173.7</v>
      </c>
      <c r="I155" s="452">
        <v>89</v>
      </c>
      <c r="J155" s="436">
        <v>147.22999999999999</v>
      </c>
    </row>
    <row r="156" spans="1:21" ht="14.25" hidden="1" outlineLevel="1" x14ac:dyDescent="0.2">
      <c r="A156" s="446"/>
      <c r="B156" s="447"/>
      <c r="C156" s="448" t="s">
        <v>394</v>
      </c>
      <c r="D156" s="449" t="s">
        <v>316</v>
      </c>
      <c r="E156" s="435">
        <v>60</v>
      </c>
      <c r="F156" s="450"/>
      <c r="G156" s="451"/>
      <c r="H156" s="436">
        <v>99.26</v>
      </c>
      <c r="I156" s="452">
        <v>48</v>
      </c>
      <c r="J156" s="436">
        <v>79.41</v>
      </c>
    </row>
    <row r="157" spans="1:21" ht="14.25" hidden="1" outlineLevel="1" x14ac:dyDescent="0.2">
      <c r="A157" s="454"/>
      <c r="B157" s="455"/>
      <c r="C157" s="456" t="s">
        <v>395</v>
      </c>
      <c r="D157" s="457" t="s">
        <v>396</v>
      </c>
      <c r="E157" s="458">
        <v>15.92</v>
      </c>
      <c r="F157" s="459"/>
      <c r="G157" s="460" t="s">
        <v>314</v>
      </c>
      <c r="H157" s="461">
        <v>15.92</v>
      </c>
      <c r="I157" s="462"/>
      <c r="J157" s="461"/>
    </row>
    <row r="158" spans="1:21" ht="15" hidden="1" outlineLevel="1" x14ac:dyDescent="0.25">
      <c r="C158" s="463" t="s">
        <v>320</v>
      </c>
      <c r="G158" s="1154">
        <v>856.78</v>
      </c>
      <c r="H158" s="1154"/>
      <c r="I158" s="1154">
        <v>810.46</v>
      </c>
      <c r="J158" s="1154"/>
      <c r="O158" s="464">
        <v>856.78</v>
      </c>
      <c r="P158" s="464">
        <v>810.46</v>
      </c>
    </row>
    <row r="159" spans="1:21" ht="51" hidden="1" customHeight="1" outlineLevel="1" x14ac:dyDescent="0.2">
      <c r="C159" s="465" t="s">
        <v>466</v>
      </c>
    </row>
    <row r="160" spans="1:21" ht="57" hidden="1" outlineLevel="1" x14ac:dyDescent="0.2">
      <c r="A160" s="446" t="s">
        <v>416</v>
      </c>
      <c r="B160" s="447" t="s">
        <v>467</v>
      </c>
      <c r="C160" s="448" t="s">
        <v>468</v>
      </c>
      <c r="D160" s="449" t="s">
        <v>399</v>
      </c>
      <c r="E160" s="435">
        <v>1</v>
      </c>
      <c r="F160" s="450"/>
      <c r="G160" s="451"/>
      <c r="H160" s="436"/>
      <c r="I160" s="452" t="s">
        <v>314</v>
      </c>
      <c r="J160" s="436"/>
      <c r="R160" s="437">
        <v>266.5</v>
      </c>
      <c r="S160" s="437">
        <v>225.89</v>
      </c>
      <c r="T160" s="437">
        <v>152.29</v>
      </c>
      <c r="U160" s="437">
        <v>121.83</v>
      </c>
    </row>
    <row r="161" spans="1:21" ht="14.25" hidden="1" outlineLevel="1" x14ac:dyDescent="0.2">
      <c r="A161" s="446"/>
      <c r="B161" s="447"/>
      <c r="C161" s="448" t="s">
        <v>392</v>
      </c>
      <c r="D161" s="449"/>
      <c r="E161" s="435"/>
      <c r="F161" s="450">
        <v>208.98</v>
      </c>
      <c r="G161" s="451" t="s">
        <v>314</v>
      </c>
      <c r="H161" s="436">
        <v>208.98</v>
      </c>
      <c r="I161" s="452">
        <v>1</v>
      </c>
      <c r="J161" s="436">
        <v>208.98</v>
      </c>
      <c r="Q161" s="437">
        <v>208.98</v>
      </c>
    </row>
    <row r="162" spans="1:21" ht="14.25" hidden="1" outlineLevel="1" x14ac:dyDescent="0.2">
      <c r="A162" s="446"/>
      <c r="B162" s="447"/>
      <c r="C162" s="448" t="s">
        <v>318</v>
      </c>
      <c r="D162" s="449"/>
      <c r="E162" s="435"/>
      <c r="F162" s="450">
        <v>639.19000000000005</v>
      </c>
      <c r="G162" s="451" t="s">
        <v>314</v>
      </c>
      <c r="H162" s="436">
        <v>639.19000000000005</v>
      </c>
      <c r="I162" s="452">
        <v>1</v>
      </c>
      <c r="J162" s="436">
        <v>639.19000000000005</v>
      </c>
    </row>
    <row r="163" spans="1:21" ht="14.25" hidden="1" outlineLevel="1" x14ac:dyDescent="0.2">
      <c r="A163" s="446"/>
      <c r="B163" s="447"/>
      <c r="C163" s="448" t="s">
        <v>319</v>
      </c>
      <c r="D163" s="449"/>
      <c r="E163" s="435"/>
      <c r="F163" s="450">
        <v>44.83</v>
      </c>
      <c r="G163" s="451" t="s">
        <v>314</v>
      </c>
      <c r="H163" s="453">
        <v>44.83</v>
      </c>
      <c r="I163" s="452">
        <v>1</v>
      </c>
      <c r="J163" s="453">
        <v>44.83</v>
      </c>
      <c r="Q163" s="437">
        <v>44.83</v>
      </c>
    </row>
    <row r="164" spans="1:21" ht="14.25" hidden="1" outlineLevel="1" x14ac:dyDescent="0.2">
      <c r="A164" s="446"/>
      <c r="B164" s="447"/>
      <c r="C164" s="448" t="s">
        <v>405</v>
      </c>
      <c r="D164" s="449"/>
      <c r="E164" s="435"/>
      <c r="F164" s="450">
        <v>45.11</v>
      </c>
      <c r="G164" s="451" t="s">
        <v>314</v>
      </c>
      <c r="H164" s="436">
        <v>45.11</v>
      </c>
      <c r="I164" s="452">
        <v>1</v>
      </c>
      <c r="J164" s="436">
        <v>45.11</v>
      </c>
    </row>
    <row r="165" spans="1:21" ht="14.25" hidden="1" outlineLevel="1" x14ac:dyDescent="0.2">
      <c r="A165" s="446"/>
      <c r="B165" s="447"/>
      <c r="C165" s="448" t="s">
        <v>393</v>
      </c>
      <c r="D165" s="449" t="s">
        <v>316</v>
      </c>
      <c r="E165" s="435">
        <v>105</v>
      </c>
      <c r="F165" s="450"/>
      <c r="G165" s="451"/>
      <c r="H165" s="436">
        <v>266.5</v>
      </c>
      <c r="I165" s="452">
        <v>89</v>
      </c>
      <c r="J165" s="436">
        <v>225.89</v>
      </c>
    </row>
    <row r="166" spans="1:21" ht="14.25" hidden="1" outlineLevel="1" x14ac:dyDescent="0.2">
      <c r="A166" s="446"/>
      <c r="B166" s="447"/>
      <c r="C166" s="448" t="s">
        <v>394</v>
      </c>
      <c r="D166" s="449" t="s">
        <v>316</v>
      </c>
      <c r="E166" s="435">
        <v>60</v>
      </c>
      <c r="F166" s="450"/>
      <c r="G166" s="451"/>
      <c r="H166" s="436">
        <v>152.29</v>
      </c>
      <c r="I166" s="452">
        <v>48</v>
      </c>
      <c r="J166" s="436">
        <v>121.83</v>
      </c>
    </row>
    <row r="167" spans="1:21" ht="14.25" hidden="1" outlineLevel="1" x14ac:dyDescent="0.2">
      <c r="A167" s="454"/>
      <c r="B167" s="455"/>
      <c r="C167" s="456" t="s">
        <v>395</v>
      </c>
      <c r="D167" s="457" t="s">
        <v>396</v>
      </c>
      <c r="E167" s="458">
        <v>24.19</v>
      </c>
      <c r="F167" s="459"/>
      <c r="G167" s="460" t="s">
        <v>314</v>
      </c>
      <c r="H167" s="461">
        <v>24.19</v>
      </c>
      <c r="I167" s="462"/>
      <c r="J167" s="461"/>
    </row>
    <row r="168" spans="1:21" ht="15" hidden="1" outlineLevel="1" x14ac:dyDescent="0.25">
      <c r="C168" s="463" t="s">
        <v>320</v>
      </c>
      <c r="G168" s="1154">
        <v>1312.07</v>
      </c>
      <c r="H168" s="1154"/>
      <c r="I168" s="1154">
        <v>1241</v>
      </c>
      <c r="J168" s="1154"/>
      <c r="O168" s="464">
        <v>1312.07</v>
      </c>
      <c r="P168" s="464">
        <v>1241</v>
      </c>
    </row>
    <row r="169" spans="1:21" ht="51" hidden="1" customHeight="1" outlineLevel="1" x14ac:dyDescent="0.2">
      <c r="C169" s="465" t="s">
        <v>469</v>
      </c>
    </row>
    <row r="170" spans="1:21" collapsed="1" x14ac:dyDescent="0.2">
      <c r="C170" s="465"/>
    </row>
    <row r="171" spans="1:21" ht="15" hidden="1" outlineLevel="1" x14ac:dyDescent="0.2">
      <c r="C171" s="1155" t="s">
        <v>470</v>
      </c>
      <c r="D171" s="1155"/>
      <c r="E171" s="1155"/>
      <c r="F171" s="1155"/>
      <c r="G171" s="1155"/>
      <c r="H171" s="1155"/>
    </row>
    <row r="172" spans="1:21" ht="57" hidden="1" outlineLevel="1" x14ac:dyDescent="0.2">
      <c r="A172" s="446" t="s">
        <v>417</v>
      </c>
      <c r="B172" s="447" t="s">
        <v>471</v>
      </c>
      <c r="C172" s="448" t="s">
        <v>472</v>
      </c>
      <c r="D172" s="449" t="s">
        <v>399</v>
      </c>
      <c r="E172" s="435">
        <v>1</v>
      </c>
      <c r="F172" s="450"/>
      <c r="G172" s="451"/>
      <c r="H172" s="436"/>
      <c r="I172" s="452" t="s">
        <v>314</v>
      </c>
      <c r="J172" s="436"/>
      <c r="R172" s="437">
        <v>99.44</v>
      </c>
      <c r="S172" s="437">
        <v>84.28</v>
      </c>
      <c r="T172" s="437">
        <v>56.82</v>
      </c>
      <c r="U172" s="437">
        <v>45.46</v>
      </c>
    </row>
    <row r="173" spans="1:21" ht="14.25" hidden="1" outlineLevel="1" x14ac:dyDescent="0.2">
      <c r="A173" s="446"/>
      <c r="B173" s="447"/>
      <c r="C173" s="448" t="s">
        <v>392</v>
      </c>
      <c r="D173" s="449"/>
      <c r="E173" s="435"/>
      <c r="F173" s="450">
        <v>82.28</v>
      </c>
      <c r="G173" s="451" t="s">
        <v>314</v>
      </c>
      <c r="H173" s="436">
        <v>82.28</v>
      </c>
      <c r="I173" s="452">
        <v>1</v>
      </c>
      <c r="J173" s="436">
        <v>82.28</v>
      </c>
      <c r="Q173" s="437">
        <v>82.28</v>
      </c>
    </row>
    <row r="174" spans="1:21" ht="14.25" hidden="1" outlineLevel="1" x14ac:dyDescent="0.2">
      <c r="A174" s="446"/>
      <c r="B174" s="447"/>
      <c r="C174" s="448" t="s">
        <v>318</v>
      </c>
      <c r="D174" s="449"/>
      <c r="E174" s="435"/>
      <c r="F174" s="450">
        <v>189.21</v>
      </c>
      <c r="G174" s="451" t="s">
        <v>314</v>
      </c>
      <c r="H174" s="436">
        <v>189.21</v>
      </c>
      <c r="I174" s="452">
        <v>1</v>
      </c>
      <c r="J174" s="436">
        <v>189.21</v>
      </c>
    </row>
    <row r="175" spans="1:21" ht="14.25" hidden="1" outlineLevel="1" x14ac:dyDescent="0.2">
      <c r="A175" s="446"/>
      <c r="B175" s="447"/>
      <c r="C175" s="448" t="s">
        <v>319</v>
      </c>
      <c r="D175" s="449"/>
      <c r="E175" s="435"/>
      <c r="F175" s="450">
        <v>12.42</v>
      </c>
      <c r="G175" s="451" t="s">
        <v>314</v>
      </c>
      <c r="H175" s="453">
        <v>12.42</v>
      </c>
      <c r="I175" s="452">
        <v>1</v>
      </c>
      <c r="J175" s="453">
        <v>12.42</v>
      </c>
      <c r="Q175" s="437">
        <v>12.42</v>
      </c>
    </row>
    <row r="176" spans="1:21" ht="14.25" hidden="1" outlineLevel="1" x14ac:dyDescent="0.2">
      <c r="A176" s="446"/>
      <c r="B176" s="447"/>
      <c r="C176" s="448" t="s">
        <v>405</v>
      </c>
      <c r="D176" s="449"/>
      <c r="E176" s="435"/>
      <c r="F176" s="450">
        <v>81.17</v>
      </c>
      <c r="G176" s="451" t="s">
        <v>314</v>
      </c>
      <c r="H176" s="436">
        <v>81.17</v>
      </c>
      <c r="I176" s="452">
        <v>1</v>
      </c>
      <c r="J176" s="436">
        <v>81.17</v>
      </c>
    </row>
    <row r="177" spans="1:21" ht="14.25" hidden="1" outlineLevel="1" x14ac:dyDescent="0.2">
      <c r="A177" s="446"/>
      <c r="B177" s="447"/>
      <c r="C177" s="448" t="s">
        <v>393</v>
      </c>
      <c r="D177" s="449" t="s">
        <v>316</v>
      </c>
      <c r="E177" s="435">
        <v>105</v>
      </c>
      <c r="F177" s="450"/>
      <c r="G177" s="451"/>
      <c r="H177" s="436">
        <v>99.44</v>
      </c>
      <c r="I177" s="452">
        <v>89</v>
      </c>
      <c r="J177" s="436">
        <v>84.28</v>
      </c>
    </row>
    <row r="178" spans="1:21" ht="14.25" hidden="1" outlineLevel="1" x14ac:dyDescent="0.2">
      <c r="A178" s="446"/>
      <c r="B178" s="447"/>
      <c r="C178" s="448" t="s">
        <v>394</v>
      </c>
      <c r="D178" s="449" t="s">
        <v>316</v>
      </c>
      <c r="E178" s="435">
        <v>60</v>
      </c>
      <c r="F178" s="450"/>
      <c r="G178" s="451"/>
      <c r="H178" s="436">
        <v>56.82</v>
      </c>
      <c r="I178" s="452">
        <v>48</v>
      </c>
      <c r="J178" s="436">
        <v>45.46</v>
      </c>
    </row>
    <row r="179" spans="1:21" ht="14.25" hidden="1" outlineLevel="1" x14ac:dyDescent="0.2">
      <c r="A179" s="454"/>
      <c r="B179" s="455"/>
      <c r="C179" s="456" t="s">
        <v>395</v>
      </c>
      <c r="D179" s="457" t="s">
        <v>396</v>
      </c>
      <c r="E179" s="458">
        <v>9.52</v>
      </c>
      <c r="F179" s="459"/>
      <c r="G179" s="460" t="s">
        <v>314</v>
      </c>
      <c r="H179" s="461">
        <v>9.52</v>
      </c>
      <c r="I179" s="462"/>
      <c r="J179" s="461"/>
    </row>
    <row r="180" spans="1:21" ht="15" hidden="1" outlineLevel="1" x14ac:dyDescent="0.25">
      <c r="C180" s="463" t="s">
        <v>320</v>
      </c>
      <c r="G180" s="1154">
        <v>508.91999999999996</v>
      </c>
      <c r="H180" s="1154"/>
      <c r="I180" s="1154">
        <v>482.40000000000003</v>
      </c>
      <c r="J180" s="1154"/>
      <c r="O180" s="464">
        <v>508.91999999999996</v>
      </c>
      <c r="P180" s="464">
        <v>482.40000000000003</v>
      </c>
    </row>
    <row r="181" spans="1:21" ht="51" hidden="1" customHeight="1" outlineLevel="1" x14ac:dyDescent="0.2">
      <c r="C181" s="465" t="s">
        <v>473</v>
      </c>
    </row>
    <row r="182" spans="1:21" ht="57" hidden="1" outlineLevel="1" x14ac:dyDescent="0.2">
      <c r="A182" s="446" t="s">
        <v>418</v>
      </c>
      <c r="B182" s="447" t="s">
        <v>474</v>
      </c>
      <c r="C182" s="448" t="s">
        <v>475</v>
      </c>
      <c r="D182" s="449" t="s">
        <v>399</v>
      </c>
      <c r="E182" s="435">
        <v>1</v>
      </c>
      <c r="F182" s="450"/>
      <c r="G182" s="451"/>
      <c r="H182" s="436"/>
      <c r="I182" s="452" t="s">
        <v>314</v>
      </c>
      <c r="J182" s="436"/>
      <c r="R182" s="437">
        <v>193.04</v>
      </c>
      <c r="S182" s="437">
        <v>163.63</v>
      </c>
      <c r="T182" s="437">
        <v>110.31</v>
      </c>
      <c r="U182" s="437">
        <v>88.25</v>
      </c>
    </row>
    <row r="183" spans="1:21" ht="14.25" hidden="1" outlineLevel="1" x14ac:dyDescent="0.2">
      <c r="A183" s="446"/>
      <c r="B183" s="447"/>
      <c r="C183" s="448" t="s">
        <v>392</v>
      </c>
      <c r="D183" s="449"/>
      <c r="E183" s="435"/>
      <c r="F183" s="450">
        <v>155.54</v>
      </c>
      <c r="G183" s="451" t="s">
        <v>314</v>
      </c>
      <c r="H183" s="436">
        <v>155.54</v>
      </c>
      <c r="I183" s="452">
        <v>1</v>
      </c>
      <c r="J183" s="436">
        <v>155.54</v>
      </c>
      <c r="Q183" s="437">
        <v>155.54</v>
      </c>
    </row>
    <row r="184" spans="1:21" ht="14.25" hidden="1" outlineLevel="1" x14ac:dyDescent="0.2">
      <c r="A184" s="446"/>
      <c r="B184" s="447"/>
      <c r="C184" s="448" t="s">
        <v>318</v>
      </c>
      <c r="D184" s="449"/>
      <c r="E184" s="435"/>
      <c r="F184" s="450">
        <v>415.62</v>
      </c>
      <c r="G184" s="451" t="s">
        <v>314</v>
      </c>
      <c r="H184" s="436">
        <v>415.62</v>
      </c>
      <c r="I184" s="452">
        <v>1</v>
      </c>
      <c r="J184" s="436">
        <v>415.62</v>
      </c>
    </row>
    <row r="185" spans="1:21" ht="14.25" hidden="1" outlineLevel="1" x14ac:dyDescent="0.2">
      <c r="A185" s="446"/>
      <c r="B185" s="447"/>
      <c r="C185" s="448" t="s">
        <v>319</v>
      </c>
      <c r="D185" s="449"/>
      <c r="E185" s="435"/>
      <c r="F185" s="450">
        <v>28.31</v>
      </c>
      <c r="G185" s="451" t="s">
        <v>314</v>
      </c>
      <c r="H185" s="453">
        <v>28.31</v>
      </c>
      <c r="I185" s="452">
        <v>1</v>
      </c>
      <c r="J185" s="453">
        <v>28.31</v>
      </c>
      <c r="Q185" s="437">
        <v>28.31</v>
      </c>
    </row>
    <row r="186" spans="1:21" ht="14.25" hidden="1" outlineLevel="1" x14ac:dyDescent="0.2">
      <c r="A186" s="446"/>
      <c r="B186" s="447"/>
      <c r="C186" s="448" t="s">
        <v>405</v>
      </c>
      <c r="D186" s="449"/>
      <c r="E186" s="435"/>
      <c r="F186" s="450">
        <v>81.17</v>
      </c>
      <c r="G186" s="451" t="s">
        <v>314</v>
      </c>
      <c r="H186" s="436">
        <v>81.17</v>
      </c>
      <c r="I186" s="452">
        <v>1</v>
      </c>
      <c r="J186" s="436">
        <v>81.17</v>
      </c>
    </row>
    <row r="187" spans="1:21" ht="14.25" hidden="1" outlineLevel="1" x14ac:dyDescent="0.2">
      <c r="A187" s="446"/>
      <c r="B187" s="447"/>
      <c r="C187" s="448" t="s">
        <v>393</v>
      </c>
      <c r="D187" s="449" t="s">
        <v>316</v>
      </c>
      <c r="E187" s="435">
        <v>105</v>
      </c>
      <c r="F187" s="450"/>
      <c r="G187" s="451"/>
      <c r="H187" s="436">
        <v>193.04</v>
      </c>
      <c r="I187" s="452">
        <v>89</v>
      </c>
      <c r="J187" s="436">
        <v>163.63</v>
      </c>
    </row>
    <row r="188" spans="1:21" ht="14.25" hidden="1" outlineLevel="1" x14ac:dyDescent="0.2">
      <c r="A188" s="446"/>
      <c r="B188" s="447"/>
      <c r="C188" s="448" t="s">
        <v>394</v>
      </c>
      <c r="D188" s="449" t="s">
        <v>316</v>
      </c>
      <c r="E188" s="435">
        <v>60</v>
      </c>
      <c r="F188" s="450"/>
      <c r="G188" s="451"/>
      <c r="H188" s="436">
        <v>110.31</v>
      </c>
      <c r="I188" s="452">
        <v>48</v>
      </c>
      <c r="J188" s="436">
        <v>88.25</v>
      </c>
    </row>
    <row r="189" spans="1:21" ht="14.25" hidden="1" outlineLevel="1" x14ac:dyDescent="0.2">
      <c r="A189" s="454"/>
      <c r="B189" s="455"/>
      <c r="C189" s="456" t="s">
        <v>395</v>
      </c>
      <c r="D189" s="457" t="s">
        <v>396</v>
      </c>
      <c r="E189" s="458">
        <v>18</v>
      </c>
      <c r="F189" s="459"/>
      <c r="G189" s="460" t="s">
        <v>314</v>
      </c>
      <c r="H189" s="461">
        <v>18</v>
      </c>
      <c r="I189" s="462"/>
      <c r="J189" s="461"/>
    </row>
    <row r="190" spans="1:21" ht="15" hidden="1" outlineLevel="1" x14ac:dyDescent="0.25">
      <c r="C190" s="463" t="s">
        <v>320</v>
      </c>
      <c r="G190" s="1154">
        <v>955.68</v>
      </c>
      <c r="H190" s="1154"/>
      <c r="I190" s="1154">
        <v>904.21</v>
      </c>
      <c r="J190" s="1154"/>
      <c r="O190" s="464">
        <v>955.68</v>
      </c>
      <c r="P190" s="464">
        <v>904.21</v>
      </c>
    </row>
    <row r="191" spans="1:21" ht="51" hidden="1" customHeight="1" outlineLevel="1" x14ac:dyDescent="0.2">
      <c r="C191" s="465" t="s">
        <v>476</v>
      </c>
    </row>
    <row r="192" spans="1:21" ht="57" hidden="1" outlineLevel="1" x14ac:dyDescent="0.2">
      <c r="A192" s="446" t="s">
        <v>419</v>
      </c>
      <c r="B192" s="447" t="s">
        <v>477</v>
      </c>
      <c r="C192" s="448" t="s">
        <v>478</v>
      </c>
      <c r="D192" s="449" t="s">
        <v>399</v>
      </c>
      <c r="E192" s="435">
        <v>1</v>
      </c>
      <c r="F192" s="450"/>
      <c r="G192" s="451"/>
      <c r="H192" s="436"/>
      <c r="I192" s="452" t="s">
        <v>314</v>
      </c>
      <c r="J192" s="436"/>
      <c r="R192" s="437">
        <v>298.14</v>
      </c>
      <c r="S192" s="437">
        <v>252.71</v>
      </c>
      <c r="T192" s="437">
        <v>170.36</v>
      </c>
      <c r="U192" s="437">
        <v>136.29</v>
      </c>
    </row>
    <row r="193" spans="1:17" ht="14.25" hidden="1" outlineLevel="1" x14ac:dyDescent="0.2">
      <c r="A193" s="446"/>
      <c r="B193" s="447"/>
      <c r="C193" s="448" t="s">
        <v>392</v>
      </c>
      <c r="D193" s="449"/>
      <c r="E193" s="435"/>
      <c r="F193" s="450">
        <v>237.1</v>
      </c>
      <c r="G193" s="451" t="s">
        <v>314</v>
      </c>
      <c r="H193" s="436">
        <v>237.1</v>
      </c>
      <c r="I193" s="452">
        <v>1</v>
      </c>
      <c r="J193" s="436">
        <v>237.1</v>
      </c>
      <c r="Q193" s="437">
        <v>237.1</v>
      </c>
    </row>
    <row r="194" spans="1:17" ht="14.25" hidden="1" outlineLevel="1" x14ac:dyDescent="0.2">
      <c r="A194" s="446"/>
      <c r="B194" s="447"/>
      <c r="C194" s="448" t="s">
        <v>318</v>
      </c>
      <c r="D194" s="449"/>
      <c r="E194" s="435"/>
      <c r="F194" s="450">
        <v>677.03</v>
      </c>
      <c r="G194" s="451" t="s">
        <v>314</v>
      </c>
      <c r="H194" s="436">
        <v>677.03</v>
      </c>
      <c r="I194" s="452">
        <v>1</v>
      </c>
      <c r="J194" s="436">
        <v>677.03</v>
      </c>
    </row>
    <row r="195" spans="1:17" ht="14.25" hidden="1" outlineLevel="1" x14ac:dyDescent="0.2">
      <c r="A195" s="446"/>
      <c r="B195" s="447"/>
      <c r="C195" s="448" t="s">
        <v>319</v>
      </c>
      <c r="D195" s="449"/>
      <c r="E195" s="435"/>
      <c r="F195" s="450">
        <v>46.84</v>
      </c>
      <c r="G195" s="451" t="s">
        <v>314</v>
      </c>
      <c r="H195" s="453">
        <v>46.84</v>
      </c>
      <c r="I195" s="452">
        <v>1</v>
      </c>
      <c r="J195" s="453">
        <v>46.84</v>
      </c>
      <c r="Q195" s="437">
        <v>46.84</v>
      </c>
    </row>
    <row r="196" spans="1:17" ht="14.25" hidden="1" outlineLevel="1" x14ac:dyDescent="0.2">
      <c r="A196" s="446"/>
      <c r="B196" s="447"/>
      <c r="C196" s="448" t="s">
        <v>405</v>
      </c>
      <c r="D196" s="449"/>
      <c r="E196" s="435"/>
      <c r="F196" s="450">
        <v>81.17</v>
      </c>
      <c r="G196" s="451" t="s">
        <v>314</v>
      </c>
      <c r="H196" s="436">
        <v>81.17</v>
      </c>
      <c r="I196" s="452">
        <v>1</v>
      </c>
      <c r="J196" s="436">
        <v>81.17</v>
      </c>
    </row>
    <row r="197" spans="1:17" ht="14.25" hidden="1" outlineLevel="1" x14ac:dyDescent="0.2">
      <c r="A197" s="446"/>
      <c r="B197" s="447"/>
      <c r="C197" s="448" t="s">
        <v>393</v>
      </c>
      <c r="D197" s="449" t="s">
        <v>316</v>
      </c>
      <c r="E197" s="435">
        <v>105</v>
      </c>
      <c r="F197" s="450"/>
      <c r="G197" s="451"/>
      <c r="H197" s="436">
        <v>298.14</v>
      </c>
      <c r="I197" s="452">
        <v>89</v>
      </c>
      <c r="J197" s="436">
        <v>252.71</v>
      </c>
    </row>
    <row r="198" spans="1:17" ht="14.25" hidden="1" outlineLevel="1" x14ac:dyDescent="0.2">
      <c r="A198" s="446"/>
      <c r="B198" s="447"/>
      <c r="C198" s="448" t="s">
        <v>394</v>
      </c>
      <c r="D198" s="449" t="s">
        <v>316</v>
      </c>
      <c r="E198" s="435">
        <v>60</v>
      </c>
      <c r="F198" s="450"/>
      <c r="G198" s="451"/>
      <c r="H198" s="436">
        <v>170.36</v>
      </c>
      <c r="I198" s="452">
        <v>48</v>
      </c>
      <c r="J198" s="436">
        <v>136.29</v>
      </c>
    </row>
    <row r="199" spans="1:17" ht="14.25" hidden="1" outlineLevel="1" x14ac:dyDescent="0.2">
      <c r="A199" s="454"/>
      <c r="B199" s="455"/>
      <c r="C199" s="456" t="s">
        <v>395</v>
      </c>
      <c r="D199" s="457" t="s">
        <v>396</v>
      </c>
      <c r="E199" s="458">
        <v>27.44</v>
      </c>
      <c r="F199" s="459"/>
      <c r="G199" s="460" t="s">
        <v>314</v>
      </c>
      <c r="H199" s="461">
        <v>27.44</v>
      </c>
      <c r="I199" s="462"/>
      <c r="J199" s="461"/>
    </row>
    <row r="200" spans="1:17" ht="15" hidden="1" outlineLevel="1" x14ac:dyDescent="0.25">
      <c r="C200" s="463" t="s">
        <v>320</v>
      </c>
      <c r="G200" s="1154">
        <v>1463.8</v>
      </c>
      <c r="H200" s="1154"/>
      <c r="I200" s="1154">
        <v>1384.3</v>
      </c>
      <c r="J200" s="1154"/>
      <c r="O200" s="464">
        <v>1463.8</v>
      </c>
      <c r="P200" s="464">
        <v>1384.3</v>
      </c>
    </row>
    <row r="201" spans="1:17" ht="51" hidden="1" customHeight="1" outlineLevel="1" x14ac:dyDescent="0.2">
      <c r="C201" s="465" t="s">
        <v>479</v>
      </c>
    </row>
    <row r="202" spans="1:17" collapsed="1" x14ac:dyDescent="0.2"/>
  </sheetData>
  <mergeCells count="44">
    <mergeCell ref="G30:H30"/>
    <mergeCell ref="I30:J30"/>
    <mergeCell ref="A4:J4"/>
    <mergeCell ref="C5:H5"/>
    <mergeCell ref="C11:H11"/>
    <mergeCell ref="G20:H20"/>
    <mergeCell ref="I20:J20"/>
    <mergeCell ref="G94:H94"/>
    <mergeCell ref="I94:J94"/>
    <mergeCell ref="G40:H40"/>
    <mergeCell ref="I40:J40"/>
    <mergeCell ref="C43:H43"/>
    <mergeCell ref="G52:H52"/>
    <mergeCell ref="I52:J52"/>
    <mergeCell ref="G62:H62"/>
    <mergeCell ref="I62:J62"/>
    <mergeCell ref="G72:H72"/>
    <mergeCell ref="I72:J72"/>
    <mergeCell ref="C75:H75"/>
    <mergeCell ref="G84:H84"/>
    <mergeCell ref="I84:J84"/>
    <mergeCell ref="G158:H158"/>
    <mergeCell ref="I158:J158"/>
    <mergeCell ref="G104:H104"/>
    <mergeCell ref="I104:J104"/>
    <mergeCell ref="C107:H107"/>
    <mergeCell ref="G116:H116"/>
    <mergeCell ref="I116:J116"/>
    <mergeCell ref="G126:H126"/>
    <mergeCell ref="I126:J126"/>
    <mergeCell ref="G136:H136"/>
    <mergeCell ref="I136:J136"/>
    <mergeCell ref="C139:H139"/>
    <mergeCell ref="G148:H148"/>
    <mergeCell ref="I148:J148"/>
    <mergeCell ref="G200:H200"/>
    <mergeCell ref="I200:J200"/>
    <mergeCell ref="G168:H168"/>
    <mergeCell ref="I168:J168"/>
    <mergeCell ref="C171:H171"/>
    <mergeCell ref="G180:H180"/>
    <mergeCell ref="I180:J180"/>
    <mergeCell ref="G190:H190"/>
    <mergeCell ref="I190:J190"/>
  </mergeCells>
  <pageMargins left="0.27" right="0.19685039370078741" top="0.19685039370078741" bottom="0.39370078740157483" header="0.19685039370078741" footer="0.19685039370078741"/>
  <pageSetup paperSize="9" scale="77" orientation="portrait" useFirstPageNumber="1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7"/>
  <sheetViews>
    <sheetView view="pageBreakPreview" topLeftCell="A26" zoomScale="90" zoomScaleNormal="100" zoomScaleSheetLayoutView="90" workbookViewId="0">
      <selection activeCell="J51" sqref="J51"/>
    </sheetView>
  </sheetViews>
  <sheetFormatPr defaultRowHeight="12.75" x14ac:dyDescent="0.2"/>
  <cols>
    <col min="1" max="1" width="10.85546875" customWidth="1"/>
    <col min="2" max="2" width="26.7109375" customWidth="1"/>
    <col min="3" max="3" width="16.28515625" customWidth="1"/>
    <col min="4" max="4" width="29.5703125" customWidth="1"/>
    <col min="5" max="5" width="43.42578125" customWidth="1"/>
  </cols>
  <sheetData>
    <row r="1" spans="1:5" ht="15" x14ac:dyDescent="0.25">
      <c r="A1" s="631"/>
      <c r="B1" s="631"/>
      <c r="C1" s="631"/>
      <c r="D1" s="631"/>
      <c r="E1" s="631"/>
    </row>
    <row r="2" spans="1:5" ht="15.75" x14ac:dyDescent="0.25">
      <c r="A2" s="631"/>
      <c r="B2" s="631"/>
      <c r="C2" s="631"/>
      <c r="D2" s="631"/>
      <c r="E2" s="632" t="s">
        <v>548</v>
      </c>
    </row>
    <row r="3" spans="1:5" ht="38.450000000000003" customHeight="1" x14ac:dyDescent="0.2">
      <c r="A3" s="633" t="s">
        <v>230</v>
      </c>
      <c r="B3" s="1175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C3" s="1175"/>
      <c r="D3" s="1175"/>
      <c r="E3" s="1175"/>
    </row>
    <row r="4" spans="1:5" ht="15.75" x14ac:dyDescent="0.2">
      <c r="A4" s="1176" t="s">
        <v>549</v>
      </c>
      <c r="B4" s="1176"/>
      <c r="C4" s="1176"/>
      <c r="D4" s="1176"/>
      <c r="E4" s="1176"/>
    </row>
    <row r="5" spans="1:5" ht="15.75" x14ac:dyDescent="0.25">
      <c r="A5" s="633" t="s">
        <v>550</v>
      </c>
      <c r="B5" s="631"/>
      <c r="C5" s="1177" t="s">
        <v>551</v>
      </c>
      <c r="D5" s="1177"/>
      <c r="E5" s="1177"/>
    </row>
    <row r="6" spans="1:5" ht="15.75" x14ac:dyDescent="0.25">
      <c r="A6" s="634"/>
      <c r="B6" s="631"/>
      <c r="C6" s="1178" t="s">
        <v>552</v>
      </c>
      <c r="D6" s="1178"/>
      <c r="E6" s="1178"/>
    </row>
    <row r="7" spans="1:5" ht="15.75" x14ac:dyDescent="0.25">
      <c r="A7" s="633" t="s">
        <v>553</v>
      </c>
      <c r="B7" s="631"/>
      <c r="C7" s="631"/>
      <c r="D7" s="631"/>
      <c r="E7" s="631"/>
    </row>
    <row r="8" spans="1:5" ht="15.75" x14ac:dyDescent="0.25">
      <c r="A8" s="633"/>
      <c r="B8" s="631"/>
      <c r="C8" s="631"/>
      <c r="D8" s="631"/>
      <c r="E8" s="631"/>
    </row>
    <row r="9" spans="1:5" ht="15.75" x14ac:dyDescent="0.25">
      <c r="A9" s="633" t="s">
        <v>83</v>
      </c>
      <c r="B9" s="1179" t="s">
        <v>575</v>
      </c>
      <c r="C9" s="1179"/>
      <c r="D9" s="1179"/>
      <c r="E9" s="1179"/>
    </row>
    <row r="10" spans="1:5" ht="15.75" x14ac:dyDescent="0.25">
      <c r="A10" s="631"/>
      <c r="B10" s="1181" t="s">
        <v>554</v>
      </c>
      <c r="C10" s="1181"/>
      <c r="D10" s="1181"/>
      <c r="E10" s="1181"/>
    </row>
    <row r="11" spans="1:5" ht="15.75" x14ac:dyDescent="0.25">
      <c r="A11" s="633"/>
      <c r="B11" s="631"/>
      <c r="C11" s="631"/>
      <c r="D11" s="631"/>
      <c r="E11" s="631"/>
    </row>
    <row r="12" spans="1:5" ht="15.75" x14ac:dyDescent="0.25">
      <c r="A12" s="633" t="s">
        <v>555</v>
      </c>
      <c r="B12" s="631"/>
      <c r="C12" s="631"/>
      <c r="D12" s="631"/>
      <c r="E12" s="631"/>
    </row>
    <row r="13" spans="1:5" ht="15.75" x14ac:dyDescent="0.25">
      <c r="A13" s="633" t="s">
        <v>556</v>
      </c>
      <c r="B13" s="631"/>
      <c r="C13" s="631"/>
      <c r="D13" s="631"/>
      <c r="E13" s="631"/>
    </row>
    <row r="14" spans="1:5" ht="15.75" x14ac:dyDescent="0.25">
      <c r="A14" s="633"/>
      <c r="B14" s="631"/>
      <c r="C14" s="631"/>
      <c r="D14" s="631"/>
      <c r="E14" s="631"/>
    </row>
    <row r="15" spans="1:5" ht="15.75" x14ac:dyDescent="0.2">
      <c r="A15" s="1182" t="s">
        <v>557</v>
      </c>
      <c r="B15" s="1182"/>
      <c r="C15" s="1182"/>
      <c r="D15" s="1182"/>
      <c r="E15" s="1182"/>
    </row>
    <row r="16" spans="1:5" ht="15.75" x14ac:dyDescent="0.25">
      <c r="A16" s="635"/>
      <c r="B16" s="631"/>
      <c r="C16" s="631"/>
      <c r="D16" s="631"/>
      <c r="E16" s="631"/>
    </row>
    <row r="17" spans="1:33" ht="49.15" customHeight="1" x14ac:dyDescent="0.2">
      <c r="A17" s="1180" t="s">
        <v>558</v>
      </c>
      <c r="B17" s="1180"/>
      <c r="C17" s="1180"/>
      <c r="D17" s="1180"/>
      <c r="E17" s="1180"/>
    </row>
    <row r="18" spans="1:33" ht="37.15" customHeight="1" x14ac:dyDescent="0.2">
      <c r="A18" s="1180" t="s">
        <v>559</v>
      </c>
      <c r="B18" s="1180"/>
      <c r="C18" s="1180"/>
      <c r="D18" s="1180"/>
      <c r="E18" s="1180"/>
    </row>
    <row r="19" spans="1:33" ht="7.15" customHeight="1" thickBot="1" x14ac:dyDescent="0.3">
      <c r="A19" s="631"/>
      <c r="B19" s="631"/>
      <c r="C19" s="631"/>
      <c r="D19" s="631"/>
      <c r="E19" s="631"/>
      <c r="AG19" s="297">
        <v>44516</v>
      </c>
    </row>
    <row r="20" spans="1:33" ht="86.45" customHeight="1" x14ac:dyDescent="0.2">
      <c r="A20" s="636" t="s">
        <v>27</v>
      </c>
      <c r="B20" s="636" t="s">
        <v>560</v>
      </c>
      <c r="C20" s="636" t="s">
        <v>561</v>
      </c>
      <c r="D20" s="636" t="s">
        <v>562</v>
      </c>
      <c r="E20" s="636" t="s">
        <v>563</v>
      </c>
      <c r="AG20" t="s">
        <v>648</v>
      </c>
    </row>
    <row r="21" spans="1:33" ht="18" customHeight="1" thickBot="1" x14ac:dyDescent="0.25">
      <c r="A21" s="637">
        <v>1</v>
      </c>
      <c r="B21" s="637">
        <v>2</v>
      </c>
      <c r="C21" s="645">
        <v>3</v>
      </c>
      <c r="D21" s="645">
        <v>4</v>
      </c>
      <c r="E21" s="645">
        <v>5</v>
      </c>
    </row>
    <row r="22" spans="1:33" ht="32.450000000000003" customHeight="1" thickBot="1" x14ac:dyDescent="0.25">
      <c r="A22" s="1165">
        <v>1</v>
      </c>
      <c r="B22" s="1183" t="s">
        <v>652</v>
      </c>
      <c r="C22" s="1186">
        <f>MIN(D22:D24)</f>
        <v>12083.333333333334</v>
      </c>
      <c r="D22" s="648">
        <f>14500/1.2</f>
        <v>12083.333333333334</v>
      </c>
      <c r="E22" s="696" t="s">
        <v>663</v>
      </c>
    </row>
    <row r="23" spans="1:33" ht="34.15" customHeight="1" thickBot="1" x14ac:dyDescent="0.25">
      <c r="A23" s="1166"/>
      <c r="B23" s="1184"/>
      <c r="C23" s="1187"/>
      <c r="D23" s="648">
        <v>12250.45</v>
      </c>
      <c r="E23" s="696" t="s">
        <v>664</v>
      </c>
    </row>
    <row r="24" spans="1:33" ht="29.45" customHeight="1" thickBot="1" x14ac:dyDescent="0.25">
      <c r="A24" s="1167"/>
      <c r="B24" s="1185"/>
      <c r="C24" s="1188"/>
      <c r="D24" s="648">
        <f>14733.28/1.2</f>
        <v>12277.733333333334</v>
      </c>
      <c r="E24" s="696" t="s">
        <v>665</v>
      </c>
    </row>
    <row r="25" spans="1:33" ht="31.9" customHeight="1" thickBot="1" x14ac:dyDescent="0.25">
      <c r="A25" s="1165">
        <v>2</v>
      </c>
      <c r="B25" s="1160" t="s">
        <v>644</v>
      </c>
      <c r="C25" s="1158">
        <v>2459.8000000000002</v>
      </c>
      <c r="D25" s="698">
        <v>2459.8000000000002</v>
      </c>
      <c r="E25" s="708" t="s">
        <v>666</v>
      </c>
    </row>
    <row r="26" spans="1:33" ht="32.25" thickBot="1" x14ac:dyDescent="0.25">
      <c r="A26" s="1166"/>
      <c r="B26" s="1161"/>
      <c r="C26" s="1158"/>
      <c r="D26" s="698">
        <v>2661.51</v>
      </c>
      <c r="E26" s="708" t="s">
        <v>667</v>
      </c>
    </row>
    <row r="27" spans="1:33" ht="32.25" thickBot="1" x14ac:dyDescent="0.25">
      <c r="A27" s="1167"/>
      <c r="B27" s="1162"/>
      <c r="C27" s="1159"/>
      <c r="D27" s="698">
        <v>2516.75</v>
      </c>
      <c r="E27" s="708" t="s">
        <v>668</v>
      </c>
    </row>
    <row r="28" spans="1:33" ht="32.25" thickBot="1" x14ac:dyDescent="0.25">
      <c r="A28" s="1165">
        <v>3</v>
      </c>
      <c r="B28" s="1160" t="s">
        <v>645</v>
      </c>
      <c r="C28" s="1163">
        <f>MIN(D28,D29,D30)</f>
        <v>101.16666666666667</v>
      </c>
      <c r="D28" s="649">
        <f>6070/50/1.2</f>
        <v>101.16666666666667</v>
      </c>
      <c r="E28" s="683" t="s">
        <v>666</v>
      </c>
    </row>
    <row r="29" spans="1:33" ht="32.25" thickBot="1" x14ac:dyDescent="0.25">
      <c r="A29" s="1166"/>
      <c r="B29" s="1161"/>
      <c r="C29" s="1163"/>
      <c r="D29" s="649">
        <v>103</v>
      </c>
      <c r="E29" s="683" t="s">
        <v>667</v>
      </c>
    </row>
    <row r="30" spans="1:33" ht="32.25" thickBot="1" x14ac:dyDescent="0.25">
      <c r="A30" s="1167"/>
      <c r="B30" s="1162"/>
      <c r="C30" s="1164"/>
      <c r="D30" s="649">
        <v>102</v>
      </c>
      <c r="E30" s="683" t="s">
        <v>668</v>
      </c>
    </row>
    <row r="31" spans="1:33" ht="32.25" thickBot="1" x14ac:dyDescent="0.25">
      <c r="A31" s="1165">
        <v>4</v>
      </c>
      <c r="B31" s="1160" t="s">
        <v>640</v>
      </c>
      <c r="C31" s="1158">
        <v>28.916666666666671</v>
      </c>
      <c r="D31" s="698">
        <v>28.916666666666671</v>
      </c>
      <c r="E31" s="697" t="s">
        <v>666</v>
      </c>
    </row>
    <row r="32" spans="1:33" ht="32.25" thickBot="1" x14ac:dyDescent="0.25">
      <c r="A32" s="1166"/>
      <c r="B32" s="1161"/>
      <c r="C32" s="1158"/>
      <c r="D32" s="698">
        <v>30</v>
      </c>
      <c r="E32" s="697" t="s">
        <v>667</v>
      </c>
    </row>
    <row r="33" spans="1:5" ht="32.25" thickBot="1" x14ac:dyDescent="0.25">
      <c r="A33" s="1167"/>
      <c r="B33" s="1162"/>
      <c r="C33" s="1159"/>
      <c r="D33" s="698">
        <v>29.9</v>
      </c>
      <c r="E33" s="697" t="s">
        <v>668</v>
      </c>
    </row>
    <row r="34" spans="1:5" ht="31.9" customHeight="1" thickBot="1" x14ac:dyDescent="0.25">
      <c r="A34" s="1165">
        <v>5</v>
      </c>
      <c r="B34" s="1160" t="s">
        <v>653</v>
      </c>
      <c r="C34" s="1158">
        <v>21.750000000000004</v>
      </c>
      <c r="D34" s="698">
        <v>21.750000000000004</v>
      </c>
      <c r="E34" s="708" t="s">
        <v>666</v>
      </c>
    </row>
    <row r="35" spans="1:5" ht="32.25" thickBot="1" x14ac:dyDescent="0.25">
      <c r="A35" s="1166"/>
      <c r="B35" s="1161"/>
      <c r="C35" s="1158"/>
      <c r="D35" s="698">
        <v>22.5</v>
      </c>
      <c r="E35" s="708" t="s">
        <v>667</v>
      </c>
    </row>
    <row r="36" spans="1:5" ht="32.25" thickBot="1" x14ac:dyDescent="0.25">
      <c r="A36" s="1167"/>
      <c r="B36" s="1162"/>
      <c r="C36" s="1159"/>
      <c r="D36" s="698">
        <v>22.1</v>
      </c>
      <c r="E36" s="708" t="s">
        <v>668</v>
      </c>
    </row>
    <row r="37" spans="1:5" ht="31.9" customHeight="1" thickBot="1" x14ac:dyDescent="0.25">
      <c r="A37" s="1165">
        <v>6</v>
      </c>
      <c r="B37" s="1160" t="s">
        <v>683</v>
      </c>
      <c r="C37" s="1163">
        <f>MIN(D37,D38,D39)</f>
        <v>618.26666666666665</v>
      </c>
      <c r="D37" s="649">
        <f>741.92/1.2</f>
        <v>618.26666666666665</v>
      </c>
      <c r="E37" s="683" t="s">
        <v>666</v>
      </c>
    </row>
    <row r="38" spans="1:5" ht="32.25" thickBot="1" x14ac:dyDescent="0.25">
      <c r="A38" s="1166"/>
      <c r="B38" s="1161"/>
      <c r="C38" s="1163"/>
      <c r="D38" s="649">
        <v>622</v>
      </c>
      <c r="E38" s="683" t="s">
        <v>667</v>
      </c>
    </row>
    <row r="39" spans="1:5" ht="32.25" thickBot="1" x14ac:dyDescent="0.25">
      <c r="A39" s="1167"/>
      <c r="B39" s="1162"/>
      <c r="C39" s="1164"/>
      <c r="D39" s="649">
        <v>691.75</v>
      </c>
      <c r="E39" s="683" t="s">
        <v>668</v>
      </c>
    </row>
    <row r="40" spans="1:5" ht="32.25" thickBot="1" x14ac:dyDescent="0.25">
      <c r="A40" s="1165">
        <v>7</v>
      </c>
      <c r="B40" s="1160" t="s">
        <v>654</v>
      </c>
      <c r="C40" s="1158">
        <v>287</v>
      </c>
      <c r="D40" s="698">
        <v>287</v>
      </c>
      <c r="E40" s="699" t="s">
        <v>666</v>
      </c>
    </row>
    <row r="41" spans="1:5" ht="32.25" thickBot="1" x14ac:dyDescent="0.25">
      <c r="A41" s="1166"/>
      <c r="B41" s="1161"/>
      <c r="C41" s="1158"/>
      <c r="D41" s="698">
        <v>293.89</v>
      </c>
      <c r="E41" s="699" t="s">
        <v>667</v>
      </c>
    </row>
    <row r="42" spans="1:5" ht="32.25" thickBot="1" x14ac:dyDescent="0.25">
      <c r="A42" s="1167"/>
      <c r="B42" s="1162"/>
      <c r="C42" s="1159"/>
      <c r="D42" s="698">
        <v>298.88</v>
      </c>
      <c r="E42" s="699" t="s">
        <v>668</v>
      </c>
    </row>
    <row r="43" spans="1:5" ht="32.25" thickBot="1" x14ac:dyDescent="0.25">
      <c r="A43" s="1165">
        <v>8</v>
      </c>
      <c r="B43" s="1160" t="s">
        <v>594</v>
      </c>
      <c r="C43" s="1158">
        <v>352.93333333333334</v>
      </c>
      <c r="D43" s="698">
        <v>352.93333333333334</v>
      </c>
      <c r="E43" s="700" t="s">
        <v>666</v>
      </c>
    </row>
    <row r="44" spans="1:5" ht="32.25" thickBot="1" x14ac:dyDescent="0.25">
      <c r="A44" s="1166"/>
      <c r="B44" s="1161"/>
      <c r="C44" s="1158"/>
      <c r="D44" s="698">
        <v>356</v>
      </c>
      <c r="E44" s="700" t="s">
        <v>667</v>
      </c>
    </row>
    <row r="45" spans="1:5" ht="32.25" thickBot="1" x14ac:dyDescent="0.25">
      <c r="A45" s="1167"/>
      <c r="B45" s="1162"/>
      <c r="C45" s="1159"/>
      <c r="D45" s="698">
        <v>378.45</v>
      </c>
      <c r="E45" s="700" t="s">
        <v>668</v>
      </c>
    </row>
    <row r="46" spans="1:5" ht="32.25" thickBot="1" x14ac:dyDescent="0.25">
      <c r="A46" s="1165">
        <v>9</v>
      </c>
      <c r="B46" s="1160" t="s">
        <v>595</v>
      </c>
      <c r="C46" s="1158">
        <v>301.23333333333335</v>
      </c>
      <c r="D46" s="698">
        <v>301.23333333333335</v>
      </c>
      <c r="E46" s="701" t="s">
        <v>666</v>
      </c>
    </row>
    <row r="47" spans="1:5" ht="32.25" thickBot="1" x14ac:dyDescent="0.25">
      <c r="A47" s="1166"/>
      <c r="B47" s="1161"/>
      <c r="C47" s="1158"/>
      <c r="D47" s="698">
        <v>304</v>
      </c>
      <c r="E47" s="701" t="s">
        <v>667</v>
      </c>
    </row>
    <row r="48" spans="1:5" ht="32.25" thickBot="1" x14ac:dyDescent="0.25">
      <c r="A48" s="1167"/>
      <c r="B48" s="1162"/>
      <c r="C48" s="1159"/>
      <c r="D48" s="698">
        <v>423.58</v>
      </c>
      <c r="E48" s="701" t="s">
        <v>668</v>
      </c>
    </row>
    <row r="49" spans="1:5" ht="31.9" customHeight="1" thickBot="1" x14ac:dyDescent="0.25">
      <c r="A49" s="1165">
        <v>10</v>
      </c>
      <c r="B49" s="1172" t="s">
        <v>586</v>
      </c>
      <c r="C49" s="1158">
        <v>126.00833333333334</v>
      </c>
      <c r="D49" s="698">
        <v>126.00833333333334</v>
      </c>
      <c r="E49" s="720" t="s">
        <v>666</v>
      </c>
    </row>
    <row r="50" spans="1:5" ht="32.25" thickBot="1" x14ac:dyDescent="0.25">
      <c r="A50" s="1166"/>
      <c r="B50" s="1173"/>
      <c r="C50" s="1158"/>
      <c r="D50" s="698">
        <v>129</v>
      </c>
      <c r="E50" s="720" t="s">
        <v>667</v>
      </c>
    </row>
    <row r="51" spans="1:5" ht="32.25" thickBot="1" x14ac:dyDescent="0.25">
      <c r="A51" s="1167"/>
      <c r="B51" s="1174"/>
      <c r="C51" s="1159"/>
      <c r="D51" s="698">
        <v>137.52000000000001</v>
      </c>
      <c r="E51" s="720" t="s">
        <v>668</v>
      </c>
    </row>
    <row r="52" spans="1:5" ht="31.9" customHeight="1" thickBot="1" x14ac:dyDescent="0.25">
      <c r="A52" s="1165">
        <v>11</v>
      </c>
      <c r="B52" s="1169" t="s">
        <v>693</v>
      </c>
      <c r="C52" s="1163">
        <f>MIN(D52,D53,D54)</f>
        <v>661.2</v>
      </c>
      <c r="D52" s="649">
        <f>793.44/1.2</f>
        <v>661.2</v>
      </c>
      <c r="E52" s="683" t="s">
        <v>666</v>
      </c>
    </row>
    <row r="53" spans="1:5" ht="32.25" thickBot="1" x14ac:dyDescent="0.25">
      <c r="A53" s="1166"/>
      <c r="B53" s="1170"/>
      <c r="C53" s="1163"/>
      <c r="D53" s="649">
        <v>664</v>
      </c>
      <c r="E53" s="683" t="s">
        <v>667</v>
      </c>
    </row>
    <row r="54" spans="1:5" ht="32.25" thickBot="1" x14ac:dyDescent="0.25">
      <c r="A54" s="1167"/>
      <c r="B54" s="1171"/>
      <c r="C54" s="1164"/>
      <c r="D54" s="649">
        <v>667.55</v>
      </c>
      <c r="E54" s="683" t="s">
        <v>668</v>
      </c>
    </row>
    <row r="55" spans="1:5" ht="32.25" thickBot="1" x14ac:dyDescent="0.25">
      <c r="A55" s="1165">
        <v>12</v>
      </c>
      <c r="B55" s="1160" t="s">
        <v>596</v>
      </c>
      <c r="C55" s="1158">
        <v>8.2666666666666675</v>
      </c>
      <c r="D55" s="698">
        <v>8.2666666666666675</v>
      </c>
      <c r="E55" s="702" t="s">
        <v>666</v>
      </c>
    </row>
    <row r="56" spans="1:5" ht="32.25" thickBot="1" x14ac:dyDescent="0.25">
      <c r="A56" s="1166"/>
      <c r="B56" s="1161"/>
      <c r="C56" s="1158"/>
      <c r="D56" s="698">
        <v>8.5</v>
      </c>
      <c r="E56" s="702" t="s">
        <v>667</v>
      </c>
    </row>
    <row r="57" spans="1:5" ht="32.25" thickBot="1" x14ac:dyDescent="0.25">
      <c r="A57" s="1167"/>
      <c r="B57" s="1162"/>
      <c r="C57" s="1159"/>
      <c r="D57" s="698">
        <v>9.6999999999999993</v>
      </c>
      <c r="E57" s="702" t="s">
        <v>668</v>
      </c>
    </row>
    <row r="58" spans="1:5" ht="32.25" thickBot="1" x14ac:dyDescent="0.25">
      <c r="A58" s="1165">
        <v>13</v>
      </c>
      <c r="B58" s="1160" t="s">
        <v>597</v>
      </c>
      <c r="C58" s="1168">
        <v>218.33333333333334</v>
      </c>
      <c r="D58" s="698">
        <v>218.33333333333334</v>
      </c>
      <c r="E58" s="703" t="s">
        <v>666</v>
      </c>
    </row>
    <row r="59" spans="1:5" ht="32.25" thickBot="1" x14ac:dyDescent="0.25">
      <c r="A59" s="1166"/>
      <c r="B59" s="1161"/>
      <c r="C59" s="1158"/>
      <c r="D59" s="698">
        <v>223</v>
      </c>
      <c r="E59" s="703" t="s">
        <v>667</v>
      </c>
    </row>
    <row r="60" spans="1:5" ht="32.25" thickBot="1" x14ac:dyDescent="0.25">
      <c r="A60" s="1167"/>
      <c r="B60" s="1162"/>
      <c r="C60" s="1159"/>
      <c r="D60" s="698">
        <v>242.05</v>
      </c>
      <c r="E60" s="703" t="s">
        <v>668</v>
      </c>
    </row>
    <row r="61" spans="1:5" ht="32.25" thickBot="1" x14ac:dyDescent="0.25">
      <c r="A61" s="1165">
        <v>14</v>
      </c>
      <c r="B61" s="1160" t="s">
        <v>598</v>
      </c>
      <c r="C61" s="1158">
        <v>936.5</v>
      </c>
      <c r="D61" s="698">
        <v>936.5</v>
      </c>
      <c r="E61" s="704" t="s">
        <v>666</v>
      </c>
    </row>
    <row r="62" spans="1:5" ht="32.25" thickBot="1" x14ac:dyDescent="0.25">
      <c r="A62" s="1166"/>
      <c r="B62" s="1161"/>
      <c r="C62" s="1158"/>
      <c r="D62" s="698">
        <v>948.67</v>
      </c>
      <c r="E62" s="704" t="s">
        <v>667</v>
      </c>
    </row>
    <row r="63" spans="1:5" ht="32.25" thickBot="1" x14ac:dyDescent="0.25">
      <c r="A63" s="1167"/>
      <c r="B63" s="1162"/>
      <c r="C63" s="1159"/>
      <c r="D63" s="698">
        <v>964.6</v>
      </c>
      <c r="E63" s="704" t="s">
        <v>668</v>
      </c>
    </row>
    <row r="64" spans="1:5" ht="32.25" thickBot="1" x14ac:dyDescent="0.25">
      <c r="A64" s="1165">
        <v>15</v>
      </c>
      <c r="B64" s="1160" t="s">
        <v>599</v>
      </c>
      <c r="C64" s="1158">
        <v>37.200000000000003</v>
      </c>
      <c r="D64" s="698">
        <v>37.200000000000003</v>
      </c>
      <c r="E64" s="705" t="s">
        <v>666</v>
      </c>
    </row>
    <row r="65" spans="1:5" ht="32.25" thickBot="1" x14ac:dyDescent="0.25">
      <c r="A65" s="1166"/>
      <c r="B65" s="1161"/>
      <c r="C65" s="1158"/>
      <c r="D65" s="698">
        <v>38.5</v>
      </c>
      <c r="E65" s="705" t="s">
        <v>667</v>
      </c>
    </row>
    <row r="66" spans="1:5" ht="32.25" thickBot="1" x14ac:dyDescent="0.25">
      <c r="A66" s="1167"/>
      <c r="B66" s="1162"/>
      <c r="C66" s="1159"/>
      <c r="D66" s="698">
        <v>38.32</v>
      </c>
      <c r="E66" s="705" t="s">
        <v>668</v>
      </c>
    </row>
    <row r="67" spans="1:5" ht="30.6" customHeight="1" thickBot="1" x14ac:dyDescent="0.25">
      <c r="A67" s="1165">
        <v>16</v>
      </c>
      <c r="B67" s="1160" t="s">
        <v>647</v>
      </c>
      <c r="C67" s="1158">
        <v>323.4666666666667</v>
      </c>
      <c r="D67" s="698">
        <v>323.4666666666667</v>
      </c>
      <c r="E67" s="706" t="s">
        <v>666</v>
      </c>
    </row>
    <row r="68" spans="1:5" ht="31.15" customHeight="1" thickBot="1" x14ac:dyDescent="0.25">
      <c r="A68" s="1166"/>
      <c r="B68" s="1161"/>
      <c r="C68" s="1158"/>
      <c r="D68" s="698">
        <v>328</v>
      </c>
      <c r="E68" s="706" t="s">
        <v>667</v>
      </c>
    </row>
    <row r="69" spans="1:5" ht="32.25" thickBot="1" x14ac:dyDescent="0.25">
      <c r="A69" s="1167"/>
      <c r="B69" s="1162"/>
      <c r="C69" s="1159"/>
      <c r="D69" s="698">
        <v>328.88</v>
      </c>
      <c r="E69" s="706" t="s">
        <v>668</v>
      </c>
    </row>
    <row r="70" spans="1:5" ht="31.15" customHeight="1" thickBot="1" x14ac:dyDescent="0.25">
      <c r="A70" s="1165">
        <v>17</v>
      </c>
      <c r="B70" s="1160" t="s">
        <v>646</v>
      </c>
      <c r="C70" s="1158">
        <v>287.3</v>
      </c>
      <c r="D70" s="698">
        <v>287.3</v>
      </c>
      <c r="E70" s="707" t="s">
        <v>666</v>
      </c>
    </row>
    <row r="71" spans="1:5" ht="25.9" customHeight="1" thickBot="1" x14ac:dyDescent="0.25">
      <c r="A71" s="1166"/>
      <c r="B71" s="1161"/>
      <c r="C71" s="1158"/>
      <c r="D71" s="698">
        <v>290</v>
      </c>
      <c r="E71" s="707" t="s">
        <v>667</v>
      </c>
    </row>
    <row r="72" spans="1:5" ht="32.25" thickBot="1" x14ac:dyDescent="0.25">
      <c r="A72" s="1167"/>
      <c r="B72" s="1162"/>
      <c r="C72" s="1159"/>
      <c r="D72" s="698">
        <v>295.92</v>
      </c>
      <c r="E72" s="707" t="s">
        <v>668</v>
      </c>
    </row>
    <row r="73" spans="1:5" ht="32.450000000000003" customHeight="1" thickBot="1" x14ac:dyDescent="0.25">
      <c r="A73" s="1165">
        <v>18</v>
      </c>
      <c r="B73" s="1160" t="s">
        <v>692</v>
      </c>
      <c r="C73" s="1163">
        <f>MIN(D73,D74,D75)</f>
        <v>547.5</v>
      </c>
      <c r="D73" s="649">
        <f>657/1.2</f>
        <v>547.5</v>
      </c>
      <c r="E73" s="683" t="s">
        <v>666</v>
      </c>
    </row>
    <row r="74" spans="1:5" ht="18.600000000000001" customHeight="1" thickBot="1" x14ac:dyDescent="0.25">
      <c r="A74" s="1166"/>
      <c r="B74" s="1161"/>
      <c r="C74" s="1163"/>
      <c r="D74" s="649">
        <v>555</v>
      </c>
      <c r="E74" s="683" t="s">
        <v>667</v>
      </c>
    </row>
    <row r="75" spans="1:5" ht="32.25" thickBot="1" x14ac:dyDescent="0.25">
      <c r="A75" s="1167"/>
      <c r="B75" s="1162"/>
      <c r="C75" s="1164"/>
      <c r="D75" s="649">
        <v>589.67999999999995</v>
      </c>
      <c r="E75" s="683" t="s">
        <v>668</v>
      </c>
    </row>
    <row r="76" spans="1:5" ht="32.25" thickBot="1" x14ac:dyDescent="0.25">
      <c r="A76" s="1165">
        <v>19</v>
      </c>
      <c r="B76" s="1160" t="s">
        <v>682</v>
      </c>
      <c r="C76" s="1163">
        <f>MIN(D76,D77,D78)</f>
        <v>6509.44</v>
      </c>
      <c r="D76" s="649">
        <v>6509.44</v>
      </c>
      <c r="E76" s="683" t="s">
        <v>681</v>
      </c>
    </row>
    <row r="77" spans="1:5" ht="32.25" thickBot="1" x14ac:dyDescent="0.25">
      <c r="A77" s="1166"/>
      <c r="B77" s="1161"/>
      <c r="C77" s="1163"/>
      <c r="D77" s="649">
        <v>6580.83</v>
      </c>
      <c r="E77" s="683" t="s">
        <v>684</v>
      </c>
    </row>
    <row r="78" spans="1:5" ht="31.15" customHeight="1" thickBot="1" x14ac:dyDescent="0.25">
      <c r="A78" s="1167"/>
      <c r="B78" s="1162"/>
      <c r="C78" s="1164"/>
      <c r="D78" s="649">
        <v>6633.33</v>
      </c>
      <c r="E78" s="683" t="s">
        <v>685</v>
      </c>
    </row>
    <row r="79" spans="1:5" ht="15.75" x14ac:dyDescent="0.2">
      <c r="A79" s="421"/>
      <c r="B79" s="679"/>
      <c r="C79" s="680"/>
      <c r="D79" s="680"/>
      <c r="E79" s="681"/>
    </row>
    <row r="80" spans="1:5" ht="15.75" x14ac:dyDescent="0.2">
      <c r="A80" s="421"/>
      <c r="B80" s="679"/>
      <c r="C80" s="680"/>
      <c r="D80" s="680"/>
      <c r="E80" s="681"/>
    </row>
    <row r="82" spans="1:5" ht="15.75" x14ac:dyDescent="0.25">
      <c r="A82" s="638" t="s">
        <v>564</v>
      </c>
      <c r="B82" s="639" t="s">
        <v>565</v>
      </c>
      <c r="C82" s="639"/>
      <c r="D82" s="639"/>
      <c r="E82" s="639" t="s">
        <v>508</v>
      </c>
    </row>
    <row r="83" spans="1:5" ht="15.75" x14ac:dyDescent="0.25">
      <c r="A83" s="640" t="s">
        <v>566</v>
      </c>
      <c r="B83" s="631"/>
      <c r="C83" s="631"/>
      <c r="D83" s="631"/>
      <c r="E83" s="631"/>
    </row>
    <row r="84" spans="1:5" ht="15.75" x14ac:dyDescent="0.25">
      <c r="A84" s="638" t="s">
        <v>273</v>
      </c>
      <c r="B84" s="639"/>
      <c r="C84" s="639"/>
      <c r="D84" s="639"/>
      <c r="E84" s="639"/>
    </row>
    <row r="85" spans="1:5" ht="15.75" x14ac:dyDescent="0.25">
      <c r="A85" s="640" t="s">
        <v>566</v>
      </c>
      <c r="B85" s="631"/>
      <c r="C85" s="631"/>
      <c r="D85" s="631"/>
      <c r="E85" s="631"/>
    </row>
    <row r="86" spans="1:5" ht="15.75" x14ac:dyDescent="0.25">
      <c r="A86" s="638" t="s">
        <v>83</v>
      </c>
      <c r="B86" s="639"/>
      <c r="C86" s="639"/>
      <c r="D86" s="639"/>
      <c r="E86" s="639"/>
    </row>
    <row r="87" spans="1:5" ht="15.75" x14ac:dyDescent="0.25">
      <c r="A87" s="634" t="s">
        <v>567</v>
      </c>
      <c r="B87" s="631"/>
      <c r="C87" s="631"/>
      <c r="D87" s="631"/>
      <c r="E87" s="631"/>
    </row>
  </sheetData>
  <mergeCells count="66">
    <mergeCell ref="A37:A39"/>
    <mergeCell ref="A17:E17"/>
    <mergeCell ref="A67:A69"/>
    <mergeCell ref="B10:E10"/>
    <mergeCell ref="A15:E15"/>
    <mergeCell ref="A18:E18"/>
    <mergeCell ref="A25:A27"/>
    <mergeCell ref="A28:A30"/>
    <mergeCell ref="B28:B30"/>
    <mergeCell ref="C28:C30"/>
    <mergeCell ref="B25:B27"/>
    <mergeCell ref="A22:A24"/>
    <mergeCell ref="B22:B24"/>
    <mergeCell ref="C22:C24"/>
    <mergeCell ref="A34:A36"/>
    <mergeCell ref="C49:C51"/>
    <mergeCell ref="B3:E3"/>
    <mergeCell ref="A4:E4"/>
    <mergeCell ref="C5:E5"/>
    <mergeCell ref="C6:E6"/>
    <mergeCell ref="B9:E9"/>
    <mergeCell ref="A76:A78"/>
    <mergeCell ref="B31:B33"/>
    <mergeCell ref="B67:B69"/>
    <mergeCell ref="B40:B42"/>
    <mergeCell ref="A40:A42"/>
    <mergeCell ref="A52:A54"/>
    <mergeCell ref="A46:A48"/>
    <mergeCell ref="A43:A45"/>
    <mergeCell ref="B46:B48"/>
    <mergeCell ref="B52:B54"/>
    <mergeCell ref="B49:B51"/>
    <mergeCell ref="A49:A51"/>
    <mergeCell ref="B34:B36"/>
    <mergeCell ref="A31:A33"/>
    <mergeCell ref="B76:B78"/>
    <mergeCell ref="A73:A75"/>
    <mergeCell ref="C25:C27"/>
    <mergeCell ref="C31:C33"/>
    <mergeCell ref="C43:C45"/>
    <mergeCell ref="C46:C48"/>
    <mergeCell ref="C34:C36"/>
    <mergeCell ref="C67:C69"/>
    <mergeCell ref="A61:A63"/>
    <mergeCell ref="A58:A60"/>
    <mergeCell ref="B55:B57"/>
    <mergeCell ref="C55:C57"/>
    <mergeCell ref="C64:C66"/>
    <mergeCell ref="C58:C60"/>
    <mergeCell ref="C61:C63"/>
    <mergeCell ref="C70:C72"/>
    <mergeCell ref="B73:B75"/>
    <mergeCell ref="C76:C78"/>
    <mergeCell ref="B37:B39"/>
    <mergeCell ref="A70:A72"/>
    <mergeCell ref="B70:B72"/>
    <mergeCell ref="B64:B66"/>
    <mergeCell ref="B43:B45"/>
    <mergeCell ref="A64:A66"/>
    <mergeCell ref="C37:C39"/>
    <mergeCell ref="C40:C42"/>
    <mergeCell ref="A55:A57"/>
    <mergeCell ref="C73:C75"/>
    <mergeCell ref="B58:B60"/>
    <mergeCell ref="B61:B63"/>
    <mergeCell ref="C52:C54"/>
  </mergeCells>
  <pageMargins left="0.70866141732283472" right="0.70866141732283472" top="0.19685039370078741" bottom="0.19685039370078741" header="0.31496062992125984" footer="0.31496062992125984"/>
  <pageSetup paperSize="9" scale="70" fitToWidth="4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45"/>
  <sheetViews>
    <sheetView view="pageBreakPreview" topLeftCell="A7" zoomScale="70" zoomScaleNormal="50" zoomScaleSheetLayoutView="70" workbookViewId="0">
      <selection activeCell="A9" sqref="A9:AA38"/>
    </sheetView>
  </sheetViews>
  <sheetFormatPr defaultRowHeight="12.75" x14ac:dyDescent="0.2"/>
  <cols>
    <col min="1" max="1" width="6.7109375" customWidth="1"/>
    <col min="2" max="2" width="28.7109375" customWidth="1"/>
    <col min="3" max="4" width="35.7109375" customWidth="1"/>
    <col min="5" max="8" width="15.7109375" customWidth="1"/>
    <col min="9" max="9" width="18.5703125" customWidth="1"/>
    <col min="10" max="11" width="10.7109375" customWidth="1"/>
    <col min="12" max="14" width="15.7109375" customWidth="1"/>
    <col min="15" max="15" width="14.7109375" customWidth="1"/>
    <col min="16" max="16" width="15.7109375" customWidth="1"/>
    <col min="17" max="17" width="13.42578125" customWidth="1"/>
    <col min="18" max="18" width="13.85546875" customWidth="1"/>
    <col min="19" max="19" width="14.7109375" customWidth="1"/>
    <col min="20" max="20" width="19.140625" customWidth="1"/>
    <col min="21" max="21" width="28.28515625" customWidth="1"/>
    <col min="22" max="23" width="15.28515625" customWidth="1"/>
    <col min="24" max="24" width="22.28515625" customWidth="1"/>
    <col min="25" max="26" width="15.28515625" customWidth="1"/>
  </cols>
  <sheetData>
    <row r="3" spans="1:27" ht="13.15" customHeight="1" x14ac:dyDescent="0.2">
      <c r="A3" s="765"/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  <c r="S3" s="765"/>
      <c r="T3" s="765"/>
    </row>
    <row r="4" spans="1:27" ht="21" customHeight="1" x14ac:dyDescent="0.2">
      <c r="A4" s="1213" t="s">
        <v>707</v>
      </c>
      <c r="B4" s="1213"/>
      <c r="C4" s="1213"/>
      <c r="D4" s="1213"/>
      <c r="E4" s="1213"/>
      <c r="F4" s="1213"/>
      <c r="G4" s="1213"/>
      <c r="H4" s="1213"/>
      <c r="I4" s="1213"/>
      <c r="J4" s="1213"/>
      <c r="K4" s="1213"/>
      <c r="L4" s="1213"/>
      <c r="M4" s="1213"/>
      <c r="N4" s="1213"/>
      <c r="O4" s="1213"/>
      <c r="P4" s="1213"/>
      <c r="Q4" s="1213"/>
      <c r="R4" s="1213"/>
      <c r="S4" s="1213"/>
      <c r="T4" s="1213"/>
      <c r="U4" s="1213"/>
      <c r="V4" s="1213"/>
      <c r="W4" s="1213"/>
      <c r="X4" s="1213"/>
      <c r="Y4" s="1213"/>
      <c r="Z4" s="1213"/>
    </row>
    <row r="5" spans="1:27" ht="13.15" customHeight="1" x14ac:dyDescent="0.2">
      <c r="A5" s="765"/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  <c r="O5" s="765"/>
      <c r="P5" s="765"/>
      <c r="Q5" s="765"/>
      <c r="R5" s="765"/>
      <c r="S5" s="765"/>
      <c r="T5" s="765"/>
    </row>
    <row r="6" spans="1:27" ht="22.15" customHeight="1" x14ac:dyDescent="0.2">
      <c r="A6" s="1212" t="str">
        <f>CONCATENATE("По объекту: ",Титул!AG20)</f>
        <v>По объекту: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6" s="1212"/>
      <c r="C6" s="1212"/>
      <c r="D6" s="1212"/>
      <c r="E6" s="1212"/>
      <c r="F6" s="1212"/>
      <c r="G6" s="1212"/>
      <c r="H6" s="1212"/>
      <c r="I6" s="1212"/>
      <c r="J6" s="1212"/>
      <c r="K6" s="1212"/>
      <c r="L6" s="1212"/>
      <c r="M6" s="1212"/>
      <c r="N6" s="1212"/>
      <c r="O6" s="1212"/>
      <c r="P6" s="1212"/>
      <c r="Q6" s="1212"/>
      <c r="R6" s="1212"/>
      <c r="S6" s="1212"/>
      <c r="T6" s="1212"/>
      <c r="U6" s="1212"/>
      <c r="V6" s="1212"/>
      <c r="W6" s="1212"/>
      <c r="X6" s="1212"/>
      <c r="Y6" s="1212"/>
      <c r="Z6" s="1212"/>
    </row>
    <row r="7" spans="1:27" ht="13.15" customHeight="1" x14ac:dyDescent="0.2">
      <c r="A7" s="1214" t="s">
        <v>708</v>
      </c>
      <c r="B7" s="1214"/>
      <c r="C7" s="1214"/>
      <c r="D7" s="1214"/>
      <c r="E7" s="1214"/>
      <c r="F7" s="1214"/>
      <c r="G7" s="1214"/>
      <c r="H7" s="1214"/>
      <c r="I7" s="1214"/>
      <c r="J7" s="1214"/>
      <c r="K7" s="1214"/>
      <c r="L7" s="1214"/>
      <c r="M7" s="1214"/>
      <c r="N7" s="1214"/>
      <c r="O7" s="1214"/>
      <c r="P7" s="1214"/>
      <c r="Q7" s="1214"/>
      <c r="R7" s="1214"/>
      <c r="S7" s="1214"/>
      <c r="T7" s="1214"/>
      <c r="U7" s="1214"/>
      <c r="V7" s="1214"/>
      <c r="W7" s="1214"/>
      <c r="X7" s="1214"/>
      <c r="Y7" s="1214"/>
      <c r="Z7" s="1214"/>
    </row>
    <row r="8" spans="1:27" x14ac:dyDescent="0.2">
      <c r="A8" s="765"/>
      <c r="B8" s="765"/>
      <c r="C8" s="765"/>
      <c r="D8" s="765"/>
      <c r="E8" s="765"/>
      <c r="F8" s="765"/>
      <c r="G8" s="765"/>
      <c r="H8" s="765"/>
      <c r="I8" s="765"/>
      <c r="J8" s="765"/>
      <c r="K8" s="765"/>
      <c r="L8" s="765"/>
      <c r="M8" s="765"/>
      <c r="N8" s="765"/>
      <c r="O8" s="765"/>
      <c r="P8" s="765"/>
      <c r="Q8" s="765"/>
      <c r="R8" s="765"/>
      <c r="S8" s="765"/>
      <c r="T8" s="765"/>
    </row>
    <row r="9" spans="1:27" x14ac:dyDescent="0.2">
      <c r="A9" s="1189" t="s">
        <v>1046</v>
      </c>
      <c r="B9" s="1189" t="s">
        <v>1047</v>
      </c>
      <c r="C9" s="1189" t="s">
        <v>1048</v>
      </c>
      <c r="D9" s="1189" t="s">
        <v>1049</v>
      </c>
      <c r="E9" s="1189" t="s">
        <v>1050</v>
      </c>
      <c r="F9" s="1189" t="s">
        <v>1051</v>
      </c>
      <c r="G9" s="1189" t="s">
        <v>1052</v>
      </c>
      <c r="H9" s="1215" t="s">
        <v>1053</v>
      </c>
      <c r="I9" s="1189" t="s">
        <v>1054</v>
      </c>
      <c r="J9" s="1189" t="s">
        <v>1055</v>
      </c>
      <c r="K9" s="1189" t="s">
        <v>1056</v>
      </c>
      <c r="L9" s="1189" t="s">
        <v>1057</v>
      </c>
      <c r="M9" s="1192" t="s">
        <v>1058</v>
      </c>
      <c r="N9" s="1193"/>
      <c r="O9" s="1192" t="s">
        <v>1059</v>
      </c>
      <c r="P9" s="1193"/>
      <c r="Q9" s="1192" t="s">
        <v>1060</v>
      </c>
      <c r="R9" s="1197"/>
      <c r="S9" s="1198"/>
      <c r="T9" s="1203" t="s">
        <v>1061</v>
      </c>
      <c r="U9" s="1189" t="s">
        <v>1062</v>
      </c>
      <c r="V9" s="1189" t="s">
        <v>1063</v>
      </c>
      <c r="W9" s="1189" t="s">
        <v>1064</v>
      </c>
      <c r="X9" s="1189" t="s">
        <v>1065</v>
      </c>
      <c r="Y9" s="1189" t="s">
        <v>1066</v>
      </c>
      <c r="Z9" s="1189" t="s">
        <v>1067</v>
      </c>
      <c r="AA9" s="1189" t="s">
        <v>1068</v>
      </c>
    </row>
    <row r="10" spans="1:27" x14ac:dyDescent="0.2">
      <c r="A10" s="1190"/>
      <c r="B10" s="1190"/>
      <c r="C10" s="1190"/>
      <c r="D10" s="1190"/>
      <c r="E10" s="1190"/>
      <c r="F10" s="1190"/>
      <c r="G10" s="1190"/>
      <c r="H10" s="1216"/>
      <c r="I10" s="1190"/>
      <c r="J10" s="1190"/>
      <c r="K10" s="1190"/>
      <c r="L10" s="1190"/>
      <c r="M10" s="1194"/>
      <c r="N10" s="1195"/>
      <c r="O10" s="1194"/>
      <c r="P10" s="1195"/>
      <c r="Q10" s="1194"/>
      <c r="R10" s="1199"/>
      <c r="S10" s="1200"/>
      <c r="T10" s="1204"/>
      <c r="U10" s="1190"/>
      <c r="V10" s="1190"/>
      <c r="W10" s="1190"/>
      <c r="X10" s="1190"/>
      <c r="Y10" s="1190"/>
      <c r="Z10" s="1190"/>
      <c r="AA10" s="1190"/>
    </row>
    <row r="11" spans="1:27" x14ac:dyDescent="0.2">
      <c r="A11" s="1190"/>
      <c r="B11" s="1190"/>
      <c r="C11" s="1190"/>
      <c r="D11" s="1190"/>
      <c r="E11" s="1190"/>
      <c r="F11" s="1190"/>
      <c r="G11" s="1190"/>
      <c r="H11" s="1216"/>
      <c r="I11" s="1190"/>
      <c r="J11" s="1190"/>
      <c r="K11" s="1190"/>
      <c r="L11" s="1190"/>
      <c r="M11" s="1194"/>
      <c r="N11" s="1195"/>
      <c r="O11" s="1194"/>
      <c r="P11" s="1195"/>
      <c r="Q11" s="1194"/>
      <c r="R11" s="1199"/>
      <c r="S11" s="1200"/>
      <c r="T11" s="1204"/>
      <c r="U11" s="1190"/>
      <c r="V11" s="1190"/>
      <c r="W11" s="1190"/>
      <c r="X11" s="1190"/>
      <c r="Y11" s="1190"/>
      <c r="Z11" s="1190"/>
      <c r="AA11" s="1190"/>
    </row>
    <row r="12" spans="1:27" x14ac:dyDescent="0.2">
      <c r="A12" s="1190"/>
      <c r="B12" s="1190"/>
      <c r="C12" s="1190"/>
      <c r="D12" s="1190"/>
      <c r="E12" s="1190"/>
      <c r="F12" s="1190"/>
      <c r="G12" s="1190"/>
      <c r="H12" s="1216"/>
      <c r="I12" s="1190"/>
      <c r="J12" s="1190"/>
      <c r="K12" s="1190"/>
      <c r="L12" s="1190"/>
      <c r="M12" s="1191"/>
      <c r="N12" s="1196"/>
      <c r="O12" s="1191"/>
      <c r="P12" s="1196"/>
      <c r="Q12" s="1191"/>
      <c r="R12" s="1201"/>
      <c r="S12" s="1202"/>
      <c r="T12" s="1204"/>
      <c r="U12" s="1190"/>
      <c r="V12" s="1190"/>
      <c r="W12" s="1190"/>
      <c r="X12" s="1190"/>
      <c r="Y12" s="1190"/>
      <c r="Z12" s="1190"/>
      <c r="AA12" s="1190"/>
    </row>
    <row r="13" spans="1:27" x14ac:dyDescent="0.2">
      <c r="A13" s="1190"/>
      <c r="B13" s="1190"/>
      <c r="C13" s="1190"/>
      <c r="D13" s="1190"/>
      <c r="E13" s="1190"/>
      <c r="F13" s="1190"/>
      <c r="G13" s="1190"/>
      <c r="H13" s="1216"/>
      <c r="I13" s="1190"/>
      <c r="J13" s="1190"/>
      <c r="K13" s="1190"/>
      <c r="L13" s="1190"/>
      <c r="M13" s="1189" t="s">
        <v>316</v>
      </c>
      <c r="N13" s="1189" t="s">
        <v>1069</v>
      </c>
      <c r="O13" s="1189" t="s">
        <v>316</v>
      </c>
      <c r="P13" s="1189" t="s">
        <v>1070</v>
      </c>
      <c r="Q13" s="1189" t="s">
        <v>1071</v>
      </c>
      <c r="R13" s="1189" t="s">
        <v>316</v>
      </c>
      <c r="S13" s="1209" t="s">
        <v>1070</v>
      </c>
      <c r="T13" s="1204"/>
      <c r="U13" s="1190"/>
      <c r="V13" s="1190"/>
      <c r="W13" s="1190"/>
      <c r="X13" s="1190"/>
      <c r="Y13" s="1190"/>
      <c r="Z13" s="1190"/>
      <c r="AA13" s="1190"/>
    </row>
    <row r="14" spans="1:27" x14ac:dyDescent="0.2">
      <c r="A14" s="1190"/>
      <c r="B14" s="1190"/>
      <c r="C14" s="1190"/>
      <c r="D14" s="1190"/>
      <c r="E14" s="1190"/>
      <c r="F14" s="1190"/>
      <c r="G14" s="1190"/>
      <c r="H14" s="1216"/>
      <c r="I14" s="1190"/>
      <c r="J14" s="1190"/>
      <c r="K14" s="1190"/>
      <c r="L14" s="1190"/>
      <c r="M14" s="1190"/>
      <c r="N14" s="1190"/>
      <c r="O14" s="1190"/>
      <c r="P14" s="1190"/>
      <c r="Q14" s="1190"/>
      <c r="R14" s="1190"/>
      <c r="S14" s="1210"/>
      <c r="T14" s="1204"/>
      <c r="U14" s="1190"/>
      <c r="V14" s="1190"/>
      <c r="W14" s="1190"/>
      <c r="X14" s="1190"/>
      <c r="Y14" s="1190"/>
      <c r="Z14" s="1190"/>
      <c r="AA14" s="1190"/>
    </row>
    <row r="15" spans="1:27" x14ac:dyDescent="0.2">
      <c r="A15" s="1191"/>
      <c r="B15" s="1191"/>
      <c r="C15" s="1191"/>
      <c r="D15" s="1191"/>
      <c r="E15" s="1191"/>
      <c r="F15" s="1191"/>
      <c r="G15" s="1191"/>
      <c r="H15" s="1217"/>
      <c r="I15" s="1191"/>
      <c r="J15" s="1191"/>
      <c r="K15" s="1191"/>
      <c r="L15" s="1191"/>
      <c r="M15" s="1208"/>
      <c r="N15" s="1208"/>
      <c r="O15" s="1208"/>
      <c r="P15" s="1208"/>
      <c r="Q15" s="1208"/>
      <c r="R15" s="1208"/>
      <c r="S15" s="1211"/>
      <c r="T15" s="1205"/>
      <c r="U15" s="1191"/>
      <c r="V15" s="1191"/>
      <c r="W15" s="1191"/>
      <c r="X15" s="1191"/>
      <c r="Y15" s="1191"/>
      <c r="Z15" s="1191"/>
      <c r="AA15" s="1191"/>
    </row>
    <row r="16" spans="1:27" ht="14.25" x14ac:dyDescent="0.2">
      <c r="A16" s="1079">
        <v>1</v>
      </c>
      <c r="B16" s="1079">
        <v>2</v>
      </c>
      <c r="C16" s="1079">
        <v>3</v>
      </c>
      <c r="D16" s="1079">
        <v>4</v>
      </c>
      <c r="E16" s="1079">
        <v>5</v>
      </c>
      <c r="F16" s="1079">
        <v>6</v>
      </c>
      <c r="G16" s="1079">
        <v>7</v>
      </c>
      <c r="H16" s="1079">
        <v>8</v>
      </c>
      <c r="I16" s="1079">
        <v>9</v>
      </c>
      <c r="J16" s="1079">
        <v>10</v>
      </c>
      <c r="K16" s="1079">
        <v>11</v>
      </c>
      <c r="L16" s="1079">
        <v>12</v>
      </c>
      <c r="M16" s="1079">
        <v>13</v>
      </c>
      <c r="N16" s="1079">
        <v>14</v>
      </c>
      <c r="O16" s="1079">
        <v>15</v>
      </c>
      <c r="P16" s="1079">
        <v>16</v>
      </c>
      <c r="Q16" s="1079">
        <v>17</v>
      </c>
      <c r="R16" s="1079">
        <v>18</v>
      </c>
      <c r="S16" s="1079">
        <v>19</v>
      </c>
      <c r="T16" s="1079">
        <v>20</v>
      </c>
      <c r="U16" s="1079">
        <v>21</v>
      </c>
      <c r="V16" s="1079">
        <v>22</v>
      </c>
      <c r="W16" s="1079">
        <v>23</v>
      </c>
      <c r="X16" s="1079">
        <v>24</v>
      </c>
      <c r="Y16" s="1079">
        <v>25</v>
      </c>
      <c r="Z16" s="1079">
        <v>26</v>
      </c>
      <c r="AA16" s="1079">
        <v>27</v>
      </c>
    </row>
    <row r="17" spans="1:27" ht="16.5" x14ac:dyDescent="0.2">
      <c r="A17" s="1207" t="s">
        <v>707</v>
      </c>
      <c r="B17" s="1207"/>
      <c r="C17" s="1207"/>
      <c r="D17" s="1207"/>
      <c r="E17" s="1207"/>
      <c r="F17" s="1207"/>
      <c r="G17" s="1207"/>
      <c r="H17" s="1207"/>
      <c r="I17" s="1207"/>
      <c r="J17" s="1207"/>
      <c r="K17" s="1207"/>
      <c r="L17" s="1207"/>
      <c r="M17" s="1207"/>
      <c r="N17" s="1207"/>
      <c r="O17" s="1207"/>
      <c r="P17" s="1207"/>
      <c r="Q17" s="1207"/>
      <c r="R17" s="1207"/>
      <c r="S17" s="1207"/>
      <c r="T17" s="1207"/>
      <c r="U17" s="1207"/>
      <c r="V17" s="1207"/>
      <c r="W17" s="1207"/>
      <c r="X17" s="1207"/>
      <c r="Y17" s="1207"/>
      <c r="Z17" s="1207"/>
      <c r="AA17" s="1207"/>
    </row>
    <row r="18" spans="1:27" ht="28.5" x14ac:dyDescent="0.2">
      <c r="A18" s="1080" t="s">
        <v>954</v>
      </c>
      <c r="B18" s="1081" t="s">
        <v>1018</v>
      </c>
      <c r="C18" s="1081" t="s">
        <v>1023</v>
      </c>
      <c r="D18" s="1081" t="s">
        <v>1023</v>
      </c>
      <c r="E18" s="1082" t="s">
        <v>926</v>
      </c>
      <c r="F18" s="1082" t="s">
        <v>926</v>
      </c>
      <c r="G18" s="1083">
        <v>30.06</v>
      </c>
      <c r="H18" s="1083">
        <v>24.64</v>
      </c>
      <c r="I18" s="1082" t="s">
        <v>1072</v>
      </c>
      <c r="J18" s="1084"/>
      <c r="K18" s="1084" t="s">
        <v>314</v>
      </c>
      <c r="L18" s="1083">
        <v>24.64</v>
      </c>
      <c r="M18" s="1083">
        <v>3</v>
      </c>
      <c r="N18" s="1083">
        <v>0.74</v>
      </c>
      <c r="O18" s="1083">
        <v>1.2</v>
      </c>
      <c r="P18" s="1083">
        <v>0.3</v>
      </c>
      <c r="Q18" s="1081"/>
      <c r="R18" s="1083"/>
      <c r="S18" s="1083">
        <v>0</v>
      </c>
      <c r="T18" s="1083">
        <v>25.68</v>
      </c>
      <c r="U18" s="1081" t="s">
        <v>1073</v>
      </c>
      <c r="V18" s="1081" t="s">
        <v>314</v>
      </c>
      <c r="W18" s="1081" t="s">
        <v>1074</v>
      </c>
      <c r="X18" s="1081" t="s">
        <v>1075</v>
      </c>
      <c r="Y18" s="1081" t="s">
        <v>1076</v>
      </c>
      <c r="Z18" s="1081" t="s">
        <v>1077</v>
      </c>
      <c r="AA18" s="1082">
        <v>2</v>
      </c>
    </row>
    <row r="19" spans="1:27" ht="45" x14ac:dyDescent="0.2">
      <c r="A19" s="1085" t="s">
        <v>1078</v>
      </c>
      <c r="B19" s="1086" t="s">
        <v>1020</v>
      </c>
      <c r="C19" s="1086" t="s">
        <v>1024</v>
      </c>
      <c r="D19" s="1086" t="s">
        <v>1024</v>
      </c>
      <c r="E19" s="1087" t="s">
        <v>1025</v>
      </c>
      <c r="F19" s="1087" t="s">
        <v>1025</v>
      </c>
      <c r="G19" s="1088">
        <v>1767.96</v>
      </c>
      <c r="H19" s="1088">
        <v>1449.15</v>
      </c>
      <c r="I19" s="1087" t="s">
        <v>1072</v>
      </c>
      <c r="J19" s="1089"/>
      <c r="K19" s="1089" t="s">
        <v>314</v>
      </c>
      <c r="L19" s="1088">
        <v>1449.15</v>
      </c>
      <c r="M19" s="1088">
        <v>3</v>
      </c>
      <c r="N19" s="1088">
        <v>43.47</v>
      </c>
      <c r="O19" s="1088">
        <v>1.2</v>
      </c>
      <c r="P19" s="1088">
        <v>17.91</v>
      </c>
      <c r="Q19" s="1086"/>
      <c r="R19" s="1088"/>
      <c r="S19" s="1088">
        <v>0</v>
      </c>
      <c r="T19" s="1088">
        <v>1510.53</v>
      </c>
      <c r="U19" s="1086" t="s">
        <v>1079</v>
      </c>
      <c r="V19" s="1086" t="s">
        <v>314</v>
      </c>
      <c r="W19" s="1086" t="s">
        <v>1080</v>
      </c>
      <c r="X19" s="1086" t="s">
        <v>1081</v>
      </c>
      <c r="Y19" s="1086" t="s">
        <v>314</v>
      </c>
      <c r="Z19" s="1086" t="s">
        <v>314</v>
      </c>
      <c r="AA19" s="1087">
        <v>2</v>
      </c>
    </row>
    <row r="20" spans="1:27" ht="30" x14ac:dyDescent="0.2">
      <c r="A20" s="1085" t="s">
        <v>1082</v>
      </c>
      <c r="B20" s="1086" t="s">
        <v>1020</v>
      </c>
      <c r="C20" s="1086" t="s">
        <v>1023</v>
      </c>
      <c r="D20" s="1086" t="s">
        <v>1023</v>
      </c>
      <c r="E20" s="1087" t="s">
        <v>926</v>
      </c>
      <c r="F20" s="1087" t="s">
        <v>926</v>
      </c>
      <c r="G20" s="1088">
        <v>27.18</v>
      </c>
      <c r="H20" s="1088">
        <v>22.28</v>
      </c>
      <c r="I20" s="1087" t="s">
        <v>1072</v>
      </c>
      <c r="J20" s="1089"/>
      <c r="K20" s="1089" t="s">
        <v>314</v>
      </c>
      <c r="L20" s="1088">
        <v>22.28</v>
      </c>
      <c r="M20" s="1088">
        <v>3</v>
      </c>
      <c r="N20" s="1088">
        <v>0.67</v>
      </c>
      <c r="O20" s="1088">
        <v>1.2</v>
      </c>
      <c r="P20" s="1088">
        <v>0.28000000000000003</v>
      </c>
      <c r="Q20" s="1086"/>
      <c r="R20" s="1088"/>
      <c r="S20" s="1088">
        <v>0</v>
      </c>
      <c r="T20" s="1088">
        <v>23.23</v>
      </c>
      <c r="U20" s="1086" t="s">
        <v>1079</v>
      </c>
      <c r="V20" s="1086" t="s">
        <v>314</v>
      </c>
      <c r="W20" s="1086" t="s">
        <v>1080</v>
      </c>
      <c r="X20" s="1086" t="s">
        <v>1081</v>
      </c>
      <c r="Y20" s="1086" t="s">
        <v>314</v>
      </c>
      <c r="Z20" s="1086" t="s">
        <v>314</v>
      </c>
      <c r="AA20" s="1087">
        <v>2</v>
      </c>
    </row>
    <row r="21" spans="1:27" ht="28.5" x14ac:dyDescent="0.2">
      <c r="A21" s="1080" t="s">
        <v>1083</v>
      </c>
      <c r="B21" s="1081" t="s">
        <v>1084</v>
      </c>
      <c r="C21" s="1081" t="s">
        <v>1023</v>
      </c>
      <c r="D21" s="1081" t="s">
        <v>1085</v>
      </c>
      <c r="E21" s="1082" t="s">
        <v>926</v>
      </c>
      <c r="F21" s="1082" t="s">
        <v>926</v>
      </c>
      <c r="G21" s="1083">
        <v>30.62</v>
      </c>
      <c r="H21" s="1083">
        <v>25.1</v>
      </c>
      <c r="I21" s="1082" t="s">
        <v>1072</v>
      </c>
      <c r="J21" s="1084"/>
      <c r="K21" s="1084" t="s">
        <v>314</v>
      </c>
      <c r="L21" s="1083">
        <v>25.1</v>
      </c>
      <c r="M21" s="1083">
        <v>3</v>
      </c>
      <c r="N21" s="1083">
        <v>0.75</v>
      </c>
      <c r="O21" s="1083">
        <v>1.2</v>
      </c>
      <c r="P21" s="1083">
        <v>0.31</v>
      </c>
      <c r="Q21" s="1081"/>
      <c r="R21" s="1083"/>
      <c r="S21" s="1083">
        <v>0</v>
      </c>
      <c r="T21" s="1083">
        <v>26.16</v>
      </c>
      <c r="U21" s="1081" t="s">
        <v>1086</v>
      </c>
      <c r="V21" s="1081" t="s">
        <v>314</v>
      </c>
      <c r="W21" s="1081" t="s">
        <v>1087</v>
      </c>
      <c r="X21" s="1081" t="s">
        <v>1088</v>
      </c>
      <c r="Y21" s="1081" t="s">
        <v>314</v>
      </c>
      <c r="Z21" s="1081" t="s">
        <v>1089</v>
      </c>
      <c r="AA21" s="1082">
        <v>2</v>
      </c>
    </row>
    <row r="22" spans="1:27" ht="42.75" x14ac:dyDescent="0.2">
      <c r="A22" s="1080" t="s">
        <v>1090</v>
      </c>
      <c r="B22" s="1081" t="s">
        <v>1084</v>
      </c>
      <c r="C22" s="1081" t="s">
        <v>1024</v>
      </c>
      <c r="D22" s="1081" t="s">
        <v>1091</v>
      </c>
      <c r="E22" s="1082" t="s">
        <v>1025</v>
      </c>
      <c r="F22" s="1082" t="s">
        <v>1025</v>
      </c>
      <c r="G22" s="1083">
        <v>1832.88</v>
      </c>
      <c r="H22" s="1083">
        <v>1502.36</v>
      </c>
      <c r="I22" s="1082" t="s">
        <v>1072</v>
      </c>
      <c r="J22" s="1084"/>
      <c r="K22" s="1084" t="s">
        <v>314</v>
      </c>
      <c r="L22" s="1083">
        <v>1502.36</v>
      </c>
      <c r="M22" s="1083">
        <v>3</v>
      </c>
      <c r="N22" s="1083">
        <v>45.07</v>
      </c>
      <c r="O22" s="1083">
        <v>1.2</v>
      </c>
      <c r="P22" s="1083">
        <v>18.57</v>
      </c>
      <c r="Q22" s="1081"/>
      <c r="R22" s="1083"/>
      <c r="S22" s="1083">
        <v>0</v>
      </c>
      <c r="T22" s="1083">
        <v>1566</v>
      </c>
      <c r="U22" s="1081" t="s">
        <v>1086</v>
      </c>
      <c r="V22" s="1081" t="s">
        <v>314</v>
      </c>
      <c r="W22" s="1081" t="s">
        <v>1087</v>
      </c>
      <c r="X22" s="1081" t="s">
        <v>1088</v>
      </c>
      <c r="Y22" s="1081" t="s">
        <v>314</v>
      </c>
      <c r="Z22" s="1081" t="s">
        <v>1089</v>
      </c>
      <c r="AA22" s="1082">
        <v>2</v>
      </c>
    </row>
    <row r="23" spans="1:27" ht="28.5" x14ac:dyDescent="0.2">
      <c r="A23" s="1080" t="s">
        <v>1092</v>
      </c>
      <c r="B23" s="1081" t="s">
        <v>1084</v>
      </c>
      <c r="C23" s="1081" t="s">
        <v>1045</v>
      </c>
      <c r="D23" s="1081" t="s">
        <v>1045</v>
      </c>
      <c r="E23" s="1082" t="s">
        <v>926</v>
      </c>
      <c r="F23" s="1082" t="s">
        <v>926</v>
      </c>
      <c r="G23" s="1083">
        <v>89.6</v>
      </c>
      <c r="H23" s="1083">
        <v>73.44</v>
      </c>
      <c r="I23" s="1082" t="s">
        <v>1072</v>
      </c>
      <c r="J23" s="1084"/>
      <c r="K23" s="1084" t="s">
        <v>314</v>
      </c>
      <c r="L23" s="1083">
        <v>73.44</v>
      </c>
      <c r="M23" s="1083">
        <v>3</v>
      </c>
      <c r="N23" s="1083">
        <v>2.2000000000000002</v>
      </c>
      <c r="O23" s="1083">
        <v>1.2</v>
      </c>
      <c r="P23" s="1083">
        <v>0.91</v>
      </c>
      <c r="Q23" s="1081"/>
      <c r="R23" s="1083"/>
      <c r="S23" s="1083">
        <v>0</v>
      </c>
      <c r="T23" s="1083">
        <v>76.55</v>
      </c>
      <c r="U23" s="1081" t="s">
        <v>1086</v>
      </c>
      <c r="V23" s="1081" t="s">
        <v>314</v>
      </c>
      <c r="W23" s="1081" t="s">
        <v>1087</v>
      </c>
      <c r="X23" s="1081" t="s">
        <v>1088</v>
      </c>
      <c r="Y23" s="1081" t="s">
        <v>314</v>
      </c>
      <c r="Z23" s="1081" t="s">
        <v>1089</v>
      </c>
      <c r="AA23" s="1082">
        <v>2</v>
      </c>
    </row>
    <row r="24" spans="1:27" ht="28.5" x14ac:dyDescent="0.2">
      <c r="A24" s="1080" t="s">
        <v>1093</v>
      </c>
      <c r="B24" s="1081" t="s">
        <v>1018</v>
      </c>
      <c r="C24" s="1081" t="s">
        <v>1045</v>
      </c>
      <c r="D24" s="1081" t="s">
        <v>1045</v>
      </c>
      <c r="E24" s="1082" t="s">
        <v>926</v>
      </c>
      <c r="F24" s="1082" t="s">
        <v>926</v>
      </c>
      <c r="G24" s="1083">
        <v>86.58</v>
      </c>
      <c r="H24" s="1083">
        <v>70.97</v>
      </c>
      <c r="I24" s="1082" t="s">
        <v>1072</v>
      </c>
      <c r="J24" s="1084"/>
      <c r="K24" s="1084" t="s">
        <v>314</v>
      </c>
      <c r="L24" s="1083">
        <v>70.97</v>
      </c>
      <c r="M24" s="1083">
        <v>3</v>
      </c>
      <c r="N24" s="1083">
        <v>2.13</v>
      </c>
      <c r="O24" s="1083">
        <v>1.2</v>
      </c>
      <c r="P24" s="1083">
        <v>0.88</v>
      </c>
      <c r="Q24" s="1081"/>
      <c r="R24" s="1083"/>
      <c r="S24" s="1083">
        <v>0</v>
      </c>
      <c r="T24" s="1083">
        <v>73.98</v>
      </c>
      <c r="U24" s="1081" t="s">
        <v>1073</v>
      </c>
      <c r="V24" s="1081" t="s">
        <v>314</v>
      </c>
      <c r="W24" s="1081" t="s">
        <v>1074</v>
      </c>
      <c r="X24" s="1081" t="s">
        <v>1075</v>
      </c>
      <c r="Y24" s="1081" t="s">
        <v>1076</v>
      </c>
      <c r="Z24" s="1081" t="s">
        <v>1077</v>
      </c>
      <c r="AA24" s="1082">
        <v>2</v>
      </c>
    </row>
    <row r="25" spans="1:27" ht="42.75" x14ac:dyDescent="0.2">
      <c r="A25" s="1080" t="s">
        <v>1094</v>
      </c>
      <c r="B25" s="1081" t="s">
        <v>1018</v>
      </c>
      <c r="C25" s="1081" t="s">
        <v>1024</v>
      </c>
      <c r="D25" s="1081" t="s">
        <v>1024</v>
      </c>
      <c r="E25" s="1082" t="s">
        <v>1025</v>
      </c>
      <c r="F25" s="1082" t="s">
        <v>1025</v>
      </c>
      <c r="G25" s="1083">
        <v>1780.15</v>
      </c>
      <c r="H25" s="1083">
        <v>1459.14</v>
      </c>
      <c r="I25" s="1082" t="s">
        <v>1072</v>
      </c>
      <c r="J25" s="1084"/>
      <c r="K25" s="1084" t="s">
        <v>314</v>
      </c>
      <c r="L25" s="1083">
        <v>1459.14</v>
      </c>
      <c r="M25" s="1083">
        <v>3</v>
      </c>
      <c r="N25" s="1083">
        <v>43.77</v>
      </c>
      <c r="O25" s="1083">
        <v>1.2</v>
      </c>
      <c r="P25" s="1083">
        <v>18.03</v>
      </c>
      <c r="Q25" s="1081"/>
      <c r="R25" s="1083"/>
      <c r="S25" s="1083">
        <v>0</v>
      </c>
      <c r="T25" s="1083">
        <v>1520.94</v>
      </c>
      <c r="U25" s="1081" t="s">
        <v>1073</v>
      </c>
      <c r="V25" s="1081" t="s">
        <v>314</v>
      </c>
      <c r="W25" s="1081" t="s">
        <v>1074</v>
      </c>
      <c r="X25" s="1081" t="s">
        <v>1075</v>
      </c>
      <c r="Y25" s="1081" t="s">
        <v>1076</v>
      </c>
      <c r="Z25" s="1081" t="s">
        <v>1077</v>
      </c>
      <c r="AA25" s="1082">
        <v>2</v>
      </c>
    </row>
    <row r="26" spans="1:27" ht="30" x14ac:dyDescent="0.2">
      <c r="A26" s="1085" t="s">
        <v>1095</v>
      </c>
      <c r="B26" s="1086" t="s">
        <v>1020</v>
      </c>
      <c r="C26" s="1086" t="s">
        <v>1045</v>
      </c>
      <c r="D26" s="1086" t="s">
        <v>1096</v>
      </c>
      <c r="E26" s="1087" t="s">
        <v>926</v>
      </c>
      <c r="F26" s="1087" t="s">
        <v>926</v>
      </c>
      <c r="G26" s="1088">
        <v>84.83</v>
      </c>
      <c r="H26" s="1088">
        <v>69.53</v>
      </c>
      <c r="I26" s="1087" t="s">
        <v>1072</v>
      </c>
      <c r="J26" s="1089"/>
      <c r="K26" s="1089" t="s">
        <v>314</v>
      </c>
      <c r="L26" s="1088">
        <v>69.53</v>
      </c>
      <c r="M26" s="1088">
        <v>3</v>
      </c>
      <c r="N26" s="1088">
        <v>2.09</v>
      </c>
      <c r="O26" s="1088">
        <v>1.2</v>
      </c>
      <c r="P26" s="1088">
        <v>0.86</v>
      </c>
      <c r="Q26" s="1086"/>
      <c r="R26" s="1088"/>
      <c r="S26" s="1088">
        <v>0</v>
      </c>
      <c r="T26" s="1088">
        <v>72.48</v>
      </c>
      <c r="U26" s="1086" t="s">
        <v>1079</v>
      </c>
      <c r="V26" s="1086" t="s">
        <v>314</v>
      </c>
      <c r="W26" s="1086" t="s">
        <v>1080</v>
      </c>
      <c r="X26" s="1086" t="s">
        <v>1081</v>
      </c>
      <c r="Y26" s="1086" t="s">
        <v>314</v>
      </c>
      <c r="Z26" s="1086" t="s">
        <v>314</v>
      </c>
      <c r="AA26" s="1087">
        <v>2</v>
      </c>
    </row>
    <row r="27" spans="1:27" ht="45" x14ac:dyDescent="0.2">
      <c r="A27" s="1085" t="s">
        <v>1097</v>
      </c>
      <c r="B27" s="1086" t="s">
        <v>1018</v>
      </c>
      <c r="C27" s="1086" t="s">
        <v>1019</v>
      </c>
      <c r="D27" s="1086" t="s">
        <v>1019</v>
      </c>
      <c r="E27" s="1087" t="s">
        <v>926</v>
      </c>
      <c r="F27" s="1087" t="s">
        <v>926</v>
      </c>
      <c r="G27" s="1088">
        <v>318.14</v>
      </c>
      <c r="H27" s="1088">
        <v>260.77</v>
      </c>
      <c r="I27" s="1087" t="s">
        <v>1072</v>
      </c>
      <c r="J27" s="1089"/>
      <c r="K27" s="1089" t="s">
        <v>314</v>
      </c>
      <c r="L27" s="1088">
        <v>260.77</v>
      </c>
      <c r="M27" s="1088">
        <v>3</v>
      </c>
      <c r="N27" s="1088">
        <v>7.82</v>
      </c>
      <c r="O27" s="1088">
        <v>1.2</v>
      </c>
      <c r="P27" s="1088">
        <v>3.22</v>
      </c>
      <c r="Q27" s="1086"/>
      <c r="R27" s="1088"/>
      <c r="S27" s="1088">
        <v>0</v>
      </c>
      <c r="T27" s="1088">
        <v>271.81</v>
      </c>
      <c r="U27" s="1086" t="s">
        <v>1073</v>
      </c>
      <c r="V27" s="1086" t="s">
        <v>314</v>
      </c>
      <c r="W27" s="1086" t="s">
        <v>1074</v>
      </c>
      <c r="X27" s="1086" t="s">
        <v>1075</v>
      </c>
      <c r="Y27" s="1086" t="s">
        <v>1076</v>
      </c>
      <c r="Z27" s="1086" t="s">
        <v>1077</v>
      </c>
      <c r="AA27" s="1087">
        <v>2</v>
      </c>
    </row>
    <row r="28" spans="1:27" ht="45" x14ac:dyDescent="0.2">
      <c r="A28" s="1085" t="s">
        <v>1098</v>
      </c>
      <c r="B28" s="1086" t="s">
        <v>1020</v>
      </c>
      <c r="C28" s="1086" t="s">
        <v>1021</v>
      </c>
      <c r="D28" s="1086" t="s">
        <v>1021</v>
      </c>
      <c r="E28" s="1087" t="s">
        <v>926</v>
      </c>
      <c r="F28" s="1087" t="s">
        <v>926</v>
      </c>
      <c r="G28" s="1088">
        <v>49</v>
      </c>
      <c r="H28" s="1088">
        <v>40.159999999999997</v>
      </c>
      <c r="I28" s="1087" t="s">
        <v>1072</v>
      </c>
      <c r="J28" s="1089"/>
      <c r="K28" s="1089" t="s">
        <v>314</v>
      </c>
      <c r="L28" s="1088">
        <v>40.159999999999997</v>
      </c>
      <c r="M28" s="1088">
        <v>3</v>
      </c>
      <c r="N28" s="1088">
        <v>1.2</v>
      </c>
      <c r="O28" s="1088">
        <v>1.2</v>
      </c>
      <c r="P28" s="1088">
        <v>0.5</v>
      </c>
      <c r="Q28" s="1086"/>
      <c r="R28" s="1088"/>
      <c r="S28" s="1088">
        <v>0</v>
      </c>
      <c r="T28" s="1088">
        <v>41.86</v>
      </c>
      <c r="U28" s="1086" t="s">
        <v>1079</v>
      </c>
      <c r="V28" s="1086" t="s">
        <v>314</v>
      </c>
      <c r="W28" s="1086" t="s">
        <v>1080</v>
      </c>
      <c r="X28" s="1086" t="s">
        <v>1081</v>
      </c>
      <c r="Y28" s="1086" t="s">
        <v>314</v>
      </c>
      <c r="Z28" s="1086" t="s">
        <v>314</v>
      </c>
      <c r="AA28" s="1087">
        <v>2</v>
      </c>
    </row>
    <row r="29" spans="1:27" ht="42.75" x14ac:dyDescent="0.2">
      <c r="A29" s="1080" t="s">
        <v>1099</v>
      </c>
      <c r="B29" s="1081" t="s">
        <v>1020</v>
      </c>
      <c r="C29" s="1081" t="s">
        <v>1019</v>
      </c>
      <c r="D29" s="1081" t="s">
        <v>1100</v>
      </c>
      <c r="E29" s="1082" t="s">
        <v>926</v>
      </c>
      <c r="F29" s="1082" t="s">
        <v>926</v>
      </c>
      <c r="G29" s="1083">
        <v>318.18</v>
      </c>
      <c r="H29" s="1083">
        <v>260.8</v>
      </c>
      <c r="I29" s="1082" t="s">
        <v>1072</v>
      </c>
      <c r="J29" s="1084"/>
      <c r="K29" s="1084" t="s">
        <v>314</v>
      </c>
      <c r="L29" s="1083">
        <v>260.8</v>
      </c>
      <c r="M29" s="1083">
        <v>3</v>
      </c>
      <c r="N29" s="1083">
        <v>7.82</v>
      </c>
      <c r="O29" s="1083">
        <v>1.2</v>
      </c>
      <c r="P29" s="1083">
        <v>3.22</v>
      </c>
      <c r="Q29" s="1081"/>
      <c r="R29" s="1083"/>
      <c r="S29" s="1083">
        <v>0</v>
      </c>
      <c r="T29" s="1083">
        <v>271.83999999999997</v>
      </c>
      <c r="U29" s="1081" t="s">
        <v>1079</v>
      </c>
      <c r="V29" s="1081" t="s">
        <v>314</v>
      </c>
      <c r="W29" s="1081" t="s">
        <v>1080</v>
      </c>
      <c r="X29" s="1081" t="s">
        <v>1081</v>
      </c>
      <c r="Y29" s="1081" t="s">
        <v>314</v>
      </c>
      <c r="Z29" s="1081" t="s">
        <v>314</v>
      </c>
      <c r="AA29" s="1082">
        <v>2</v>
      </c>
    </row>
    <row r="30" spans="1:27" ht="42.75" x14ac:dyDescent="0.2">
      <c r="A30" s="1080" t="s">
        <v>1101</v>
      </c>
      <c r="B30" s="1081" t="s">
        <v>1084</v>
      </c>
      <c r="C30" s="1081" t="s">
        <v>1019</v>
      </c>
      <c r="D30" s="1081" t="s">
        <v>1102</v>
      </c>
      <c r="E30" s="1082" t="s">
        <v>926</v>
      </c>
      <c r="F30" s="1082" t="s">
        <v>926</v>
      </c>
      <c r="G30" s="1083">
        <v>323.87</v>
      </c>
      <c r="H30" s="1083">
        <v>265.47000000000003</v>
      </c>
      <c r="I30" s="1082" t="s">
        <v>1072</v>
      </c>
      <c r="J30" s="1084"/>
      <c r="K30" s="1084" t="s">
        <v>314</v>
      </c>
      <c r="L30" s="1083">
        <v>265.47000000000003</v>
      </c>
      <c r="M30" s="1083">
        <v>3</v>
      </c>
      <c r="N30" s="1083">
        <v>7.96</v>
      </c>
      <c r="O30" s="1083">
        <v>1.2</v>
      </c>
      <c r="P30" s="1083">
        <v>3.28</v>
      </c>
      <c r="Q30" s="1081"/>
      <c r="R30" s="1083"/>
      <c r="S30" s="1083">
        <v>0</v>
      </c>
      <c r="T30" s="1083">
        <v>276.70999999999998</v>
      </c>
      <c r="U30" s="1081" t="s">
        <v>1086</v>
      </c>
      <c r="V30" s="1081" t="s">
        <v>314</v>
      </c>
      <c r="W30" s="1081" t="s">
        <v>1087</v>
      </c>
      <c r="X30" s="1081" t="s">
        <v>1088</v>
      </c>
      <c r="Y30" s="1081" t="s">
        <v>314</v>
      </c>
      <c r="Z30" s="1081" t="s">
        <v>1089</v>
      </c>
      <c r="AA30" s="1082">
        <v>2</v>
      </c>
    </row>
    <row r="31" spans="1:27" ht="28.5" x14ac:dyDescent="0.2">
      <c r="A31" s="1080" t="s">
        <v>1103</v>
      </c>
      <c r="B31" s="1081" t="s">
        <v>1084</v>
      </c>
      <c r="C31" s="1081" t="s">
        <v>1021</v>
      </c>
      <c r="D31" s="1081" t="s">
        <v>1104</v>
      </c>
      <c r="E31" s="1082" t="s">
        <v>926</v>
      </c>
      <c r="F31" s="1082" t="s">
        <v>926</v>
      </c>
      <c r="G31" s="1083">
        <v>51.39</v>
      </c>
      <c r="H31" s="1083">
        <v>42.12</v>
      </c>
      <c r="I31" s="1082" t="s">
        <v>1072</v>
      </c>
      <c r="J31" s="1084"/>
      <c r="K31" s="1084" t="s">
        <v>314</v>
      </c>
      <c r="L31" s="1083">
        <v>42.12</v>
      </c>
      <c r="M31" s="1083">
        <v>3</v>
      </c>
      <c r="N31" s="1083">
        <v>1.26</v>
      </c>
      <c r="O31" s="1083">
        <v>1.2</v>
      </c>
      <c r="P31" s="1083">
        <v>0.52</v>
      </c>
      <c r="Q31" s="1081"/>
      <c r="R31" s="1083"/>
      <c r="S31" s="1083">
        <v>0</v>
      </c>
      <c r="T31" s="1083">
        <v>43.9</v>
      </c>
      <c r="U31" s="1081" t="s">
        <v>1086</v>
      </c>
      <c r="V31" s="1081" t="s">
        <v>314</v>
      </c>
      <c r="W31" s="1081" t="s">
        <v>1087</v>
      </c>
      <c r="X31" s="1081" t="s">
        <v>1088</v>
      </c>
      <c r="Y31" s="1081" t="s">
        <v>314</v>
      </c>
      <c r="Z31" s="1081" t="s">
        <v>1089</v>
      </c>
      <c r="AA31" s="1082">
        <v>2</v>
      </c>
    </row>
    <row r="32" spans="1:27" ht="45" x14ac:dyDescent="0.2">
      <c r="A32" s="1085" t="s">
        <v>1105</v>
      </c>
      <c r="B32" s="1086" t="s">
        <v>1018</v>
      </c>
      <c r="C32" s="1086" t="s">
        <v>1022</v>
      </c>
      <c r="D32" s="1086" t="s">
        <v>1022</v>
      </c>
      <c r="E32" s="1087" t="s">
        <v>926</v>
      </c>
      <c r="F32" s="1087" t="s">
        <v>926</v>
      </c>
      <c r="G32" s="1088">
        <v>1944.38</v>
      </c>
      <c r="H32" s="1088">
        <v>1593.75</v>
      </c>
      <c r="I32" s="1087" t="s">
        <v>1072</v>
      </c>
      <c r="J32" s="1089"/>
      <c r="K32" s="1089" t="s">
        <v>1106</v>
      </c>
      <c r="L32" s="1088">
        <v>3.19</v>
      </c>
      <c r="M32" s="1088">
        <v>3</v>
      </c>
      <c r="N32" s="1088">
        <v>0.1</v>
      </c>
      <c r="O32" s="1088">
        <v>1.2</v>
      </c>
      <c r="P32" s="1088">
        <v>0.04</v>
      </c>
      <c r="Q32" s="1086"/>
      <c r="R32" s="1088"/>
      <c r="S32" s="1088">
        <v>0</v>
      </c>
      <c r="T32" s="1088">
        <v>3.33</v>
      </c>
      <c r="U32" s="1086" t="s">
        <v>1073</v>
      </c>
      <c r="V32" s="1086" t="s">
        <v>314</v>
      </c>
      <c r="W32" s="1086" t="s">
        <v>1074</v>
      </c>
      <c r="X32" s="1086" t="s">
        <v>1075</v>
      </c>
      <c r="Y32" s="1086" t="s">
        <v>1076</v>
      </c>
      <c r="Z32" s="1086" t="s">
        <v>1077</v>
      </c>
      <c r="AA32" s="1087">
        <v>2</v>
      </c>
    </row>
    <row r="33" spans="1:27" ht="28.5" x14ac:dyDescent="0.2">
      <c r="A33" s="1080" t="s">
        <v>1107</v>
      </c>
      <c r="B33" s="1081" t="s">
        <v>1020</v>
      </c>
      <c r="C33" s="1081" t="s">
        <v>1022</v>
      </c>
      <c r="D33" s="1081" t="s">
        <v>1022</v>
      </c>
      <c r="E33" s="1082" t="s">
        <v>926</v>
      </c>
      <c r="F33" s="1082" t="s">
        <v>926</v>
      </c>
      <c r="G33" s="1083">
        <v>1953.12</v>
      </c>
      <c r="H33" s="1083">
        <v>1600.92</v>
      </c>
      <c r="I33" s="1082" t="s">
        <v>1072</v>
      </c>
      <c r="J33" s="1084"/>
      <c r="K33" s="1084" t="s">
        <v>1106</v>
      </c>
      <c r="L33" s="1083">
        <v>3.2</v>
      </c>
      <c r="M33" s="1083">
        <v>3</v>
      </c>
      <c r="N33" s="1083">
        <v>0.1</v>
      </c>
      <c r="O33" s="1083">
        <v>1.2</v>
      </c>
      <c r="P33" s="1083">
        <v>0.04</v>
      </c>
      <c r="Q33" s="1081"/>
      <c r="R33" s="1083"/>
      <c r="S33" s="1083">
        <v>0</v>
      </c>
      <c r="T33" s="1083">
        <v>3.34</v>
      </c>
      <c r="U33" s="1081" t="s">
        <v>1079</v>
      </c>
      <c r="V33" s="1081" t="s">
        <v>314</v>
      </c>
      <c r="W33" s="1081" t="s">
        <v>1080</v>
      </c>
      <c r="X33" s="1081" t="s">
        <v>1081</v>
      </c>
      <c r="Y33" s="1081" t="s">
        <v>314</v>
      </c>
      <c r="Z33" s="1081" t="s">
        <v>314</v>
      </c>
      <c r="AA33" s="1082">
        <v>2</v>
      </c>
    </row>
    <row r="34" spans="1:27" ht="28.5" x14ac:dyDescent="0.2">
      <c r="A34" s="1080" t="s">
        <v>1108</v>
      </c>
      <c r="B34" s="1081" t="s">
        <v>1084</v>
      </c>
      <c r="C34" s="1081" t="s">
        <v>1022</v>
      </c>
      <c r="D34" s="1081" t="s">
        <v>1109</v>
      </c>
      <c r="E34" s="1082" t="s">
        <v>926</v>
      </c>
      <c r="F34" s="1082" t="s">
        <v>926</v>
      </c>
      <c r="G34" s="1083">
        <v>1979.02</v>
      </c>
      <c r="H34" s="1083">
        <v>1622.15</v>
      </c>
      <c r="I34" s="1082" t="s">
        <v>1072</v>
      </c>
      <c r="J34" s="1084"/>
      <c r="K34" s="1084" t="s">
        <v>1106</v>
      </c>
      <c r="L34" s="1083">
        <v>3.24</v>
      </c>
      <c r="M34" s="1083">
        <v>3</v>
      </c>
      <c r="N34" s="1083">
        <v>0.1</v>
      </c>
      <c r="O34" s="1083">
        <v>1.2</v>
      </c>
      <c r="P34" s="1083">
        <v>0.04</v>
      </c>
      <c r="Q34" s="1081"/>
      <c r="R34" s="1083"/>
      <c r="S34" s="1083">
        <v>0</v>
      </c>
      <c r="T34" s="1083">
        <v>3.38</v>
      </c>
      <c r="U34" s="1081" t="s">
        <v>1086</v>
      </c>
      <c r="V34" s="1081" t="s">
        <v>314</v>
      </c>
      <c r="W34" s="1081" t="s">
        <v>1087</v>
      </c>
      <c r="X34" s="1081" t="s">
        <v>1088</v>
      </c>
      <c r="Y34" s="1081" t="s">
        <v>314</v>
      </c>
      <c r="Z34" s="1081" t="s">
        <v>1089</v>
      </c>
      <c r="AA34" s="1082">
        <v>2</v>
      </c>
    </row>
    <row r="35" spans="1:27" ht="28.5" x14ac:dyDescent="0.2">
      <c r="A35" s="1080" t="s">
        <v>1110</v>
      </c>
      <c r="B35" s="1081" t="s">
        <v>1018</v>
      </c>
      <c r="C35" s="1081" t="s">
        <v>1021</v>
      </c>
      <c r="D35" s="1081" t="s">
        <v>1021</v>
      </c>
      <c r="E35" s="1082" t="s">
        <v>926</v>
      </c>
      <c r="F35" s="1082" t="s">
        <v>926</v>
      </c>
      <c r="G35" s="1083">
        <v>50.52</v>
      </c>
      <c r="H35" s="1083">
        <v>41.41</v>
      </c>
      <c r="I35" s="1082" t="s">
        <v>1072</v>
      </c>
      <c r="J35" s="1084"/>
      <c r="K35" s="1084" t="s">
        <v>314</v>
      </c>
      <c r="L35" s="1083">
        <v>41.41</v>
      </c>
      <c r="M35" s="1083">
        <v>3</v>
      </c>
      <c r="N35" s="1083">
        <v>1.24</v>
      </c>
      <c r="O35" s="1083">
        <v>1.2</v>
      </c>
      <c r="P35" s="1083">
        <v>0.51</v>
      </c>
      <c r="Q35" s="1081"/>
      <c r="R35" s="1083"/>
      <c r="S35" s="1083">
        <v>0</v>
      </c>
      <c r="T35" s="1083">
        <v>43.16</v>
      </c>
      <c r="U35" s="1081" t="s">
        <v>1073</v>
      </c>
      <c r="V35" s="1081" t="s">
        <v>314</v>
      </c>
      <c r="W35" s="1081" t="s">
        <v>1074</v>
      </c>
      <c r="X35" s="1081" t="s">
        <v>1075</v>
      </c>
      <c r="Y35" s="1081" t="s">
        <v>1076</v>
      </c>
      <c r="Z35" s="1081" t="s">
        <v>1077</v>
      </c>
      <c r="AA35" s="1082">
        <v>2</v>
      </c>
    </row>
    <row r="36" spans="1:27" ht="28.5" x14ac:dyDescent="0.2">
      <c r="A36" s="1080" t="s">
        <v>1111</v>
      </c>
      <c r="B36" s="1081" t="s">
        <v>1112</v>
      </c>
      <c r="C36" s="1081" t="s">
        <v>1013</v>
      </c>
      <c r="D36" s="1081" t="s">
        <v>1113</v>
      </c>
      <c r="E36" s="1082" t="s">
        <v>926</v>
      </c>
      <c r="F36" s="1082" t="s">
        <v>926</v>
      </c>
      <c r="G36" s="1083">
        <v>73200</v>
      </c>
      <c r="H36" s="1083">
        <v>60000</v>
      </c>
      <c r="I36" s="1082" t="s">
        <v>1072</v>
      </c>
      <c r="J36" s="1084"/>
      <c r="K36" s="1084" t="s">
        <v>1114</v>
      </c>
      <c r="L36" s="1083">
        <v>60000</v>
      </c>
      <c r="M36" s="1083">
        <v>3</v>
      </c>
      <c r="N36" s="1083">
        <v>1800</v>
      </c>
      <c r="O36" s="1083">
        <v>1.2</v>
      </c>
      <c r="P36" s="1083">
        <v>741.6</v>
      </c>
      <c r="Q36" s="1081"/>
      <c r="R36" s="1083"/>
      <c r="S36" s="1083">
        <v>0</v>
      </c>
      <c r="T36" s="1083">
        <v>62541.599999999999</v>
      </c>
      <c r="U36" s="1081" t="s">
        <v>1115</v>
      </c>
      <c r="V36" s="1081" t="s">
        <v>314</v>
      </c>
      <c r="W36" s="1081" t="s">
        <v>1116</v>
      </c>
      <c r="X36" s="1081" t="s">
        <v>1117</v>
      </c>
      <c r="Y36" s="1081" t="s">
        <v>1118</v>
      </c>
      <c r="Z36" s="1081" t="s">
        <v>1119</v>
      </c>
      <c r="AA36" s="1082">
        <v>1</v>
      </c>
    </row>
    <row r="37" spans="1:27" ht="28.5" x14ac:dyDescent="0.2">
      <c r="A37" s="1080" t="s">
        <v>1120</v>
      </c>
      <c r="B37" s="1081" t="s">
        <v>1121</v>
      </c>
      <c r="C37" s="1081" t="s">
        <v>1013</v>
      </c>
      <c r="D37" s="1081" t="s">
        <v>1122</v>
      </c>
      <c r="E37" s="1082" t="s">
        <v>926</v>
      </c>
      <c r="F37" s="1082" t="s">
        <v>926</v>
      </c>
      <c r="G37" s="1083">
        <v>73830</v>
      </c>
      <c r="H37" s="1083">
        <v>60516.39</v>
      </c>
      <c r="I37" s="1082" t="s">
        <v>1123</v>
      </c>
      <c r="J37" s="1084"/>
      <c r="K37" s="1084" t="s">
        <v>1114</v>
      </c>
      <c r="L37" s="1083">
        <v>60516.39</v>
      </c>
      <c r="M37" s="1083">
        <v>3</v>
      </c>
      <c r="N37" s="1083">
        <v>1815.49</v>
      </c>
      <c r="O37" s="1083">
        <v>1.2</v>
      </c>
      <c r="P37" s="1083">
        <v>747.98</v>
      </c>
      <c r="Q37" s="1081"/>
      <c r="R37" s="1083"/>
      <c r="S37" s="1083">
        <v>0</v>
      </c>
      <c r="T37" s="1083">
        <v>63079.86</v>
      </c>
      <c r="U37" s="1081" t="s">
        <v>1124</v>
      </c>
      <c r="V37" s="1081" t="s">
        <v>314</v>
      </c>
      <c r="W37" s="1081" t="s">
        <v>1087</v>
      </c>
      <c r="X37" s="1081" t="s">
        <v>1125</v>
      </c>
      <c r="Y37" s="1081" t="s">
        <v>1126</v>
      </c>
      <c r="Z37" s="1081" t="s">
        <v>1089</v>
      </c>
      <c r="AA37" s="1082">
        <v>2</v>
      </c>
    </row>
    <row r="38" spans="1:27" ht="45" x14ac:dyDescent="0.2">
      <c r="A38" s="1085" t="s">
        <v>1127</v>
      </c>
      <c r="B38" s="1086" t="s">
        <v>1012</v>
      </c>
      <c r="C38" s="1086" t="s">
        <v>1013</v>
      </c>
      <c r="D38" s="1086" t="s">
        <v>1013</v>
      </c>
      <c r="E38" s="1087" t="s">
        <v>926</v>
      </c>
      <c r="F38" s="1087" t="s">
        <v>926</v>
      </c>
      <c r="G38" s="1088">
        <v>70833.2</v>
      </c>
      <c r="H38" s="1088">
        <v>58060</v>
      </c>
      <c r="I38" s="1087" t="s">
        <v>1072</v>
      </c>
      <c r="J38" s="1089"/>
      <c r="K38" s="1089" t="s">
        <v>1114</v>
      </c>
      <c r="L38" s="1088">
        <v>58060</v>
      </c>
      <c r="M38" s="1088">
        <v>3</v>
      </c>
      <c r="N38" s="1088">
        <v>1741.8</v>
      </c>
      <c r="O38" s="1088">
        <v>1.2</v>
      </c>
      <c r="P38" s="1088">
        <v>717.62</v>
      </c>
      <c r="Q38" s="1086"/>
      <c r="R38" s="1088"/>
      <c r="S38" s="1088">
        <v>0</v>
      </c>
      <c r="T38" s="1088">
        <v>60519.42</v>
      </c>
      <c r="U38" s="1086" t="s">
        <v>1128</v>
      </c>
      <c r="V38" s="1086" t="s">
        <v>314</v>
      </c>
      <c r="W38" s="1086" t="s">
        <v>1129</v>
      </c>
      <c r="X38" s="1086" t="s">
        <v>1130</v>
      </c>
      <c r="Y38" s="1086" t="s">
        <v>1131</v>
      </c>
      <c r="Z38" s="1086" t="s">
        <v>1132</v>
      </c>
      <c r="AA38" s="1087">
        <v>1</v>
      </c>
    </row>
    <row r="41" spans="1:27" ht="14.25" x14ac:dyDescent="0.2">
      <c r="A41" s="765"/>
      <c r="B41" s="765"/>
      <c r="C41" s="765"/>
      <c r="D41" s="766" t="s">
        <v>709</v>
      </c>
      <c r="E41" s="767" t="str">
        <f>IF([2]Source!AC12&lt;&gt;"", [2]Source!AC12," ")</f>
        <v xml:space="preserve"> </v>
      </c>
      <c r="F41" s="767"/>
      <c r="G41" s="767"/>
      <c r="H41" s="767"/>
      <c r="I41" s="767"/>
      <c r="J41" s="767" t="str">
        <f>Титул!BA32</f>
        <v>Иванова С.Н.</v>
      </c>
      <c r="K41" s="767"/>
      <c r="L41" s="768" t="str">
        <f>IF([2]Source!AB12&lt;&gt;"", [2]Source!AB12," ")</f>
        <v xml:space="preserve"> </v>
      </c>
      <c r="M41" s="768"/>
      <c r="N41" s="768"/>
      <c r="O41" s="768"/>
      <c r="P41" s="765"/>
      <c r="Q41" s="765"/>
    </row>
    <row r="42" spans="1:27" ht="14.25" x14ac:dyDescent="0.2">
      <c r="A42" s="765"/>
      <c r="B42" s="765"/>
      <c r="C42" s="769"/>
      <c r="D42" s="769"/>
      <c r="E42" s="1206" t="s">
        <v>23</v>
      </c>
      <c r="F42" s="1206"/>
      <c r="G42" s="1206"/>
      <c r="H42" s="1206"/>
      <c r="I42" s="1206"/>
      <c r="J42" s="1206"/>
      <c r="K42" s="1206"/>
      <c r="L42" s="769"/>
      <c r="M42" s="769"/>
      <c r="N42" s="769"/>
      <c r="O42" s="769"/>
      <c r="P42" s="765"/>
      <c r="Q42" s="765"/>
    </row>
    <row r="43" spans="1:27" ht="14.25" x14ac:dyDescent="0.2">
      <c r="A43" s="765"/>
      <c r="B43" s="765"/>
      <c r="C43" s="769"/>
      <c r="D43" s="769"/>
      <c r="E43" s="769"/>
      <c r="F43" s="769"/>
      <c r="G43" s="769"/>
      <c r="H43" s="769"/>
      <c r="I43" s="769"/>
      <c r="J43" s="769"/>
      <c r="K43" s="769"/>
      <c r="L43" s="769"/>
      <c r="M43" s="769"/>
      <c r="N43" s="769"/>
      <c r="O43" s="769"/>
      <c r="P43" s="765"/>
      <c r="Q43" s="765"/>
    </row>
    <row r="44" spans="1:27" ht="14.25" x14ac:dyDescent="0.2">
      <c r="A44" s="765"/>
      <c r="B44" s="765"/>
      <c r="C44" s="770"/>
      <c r="D44" s="766" t="s">
        <v>710</v>
      </c>
      <c r="E44" s="767" t="str">
        <f>IF([2]Source!AE12&lt;&gt;"", [2]Source!AE12," ")</f>
        <v xml:space="preserve"> </v>
      </c>
      <c r="F44" s="767"/>
      <c r="G44" s="767"/>
      <c r="H44" s="767"/>
      <c r="I44" s="767"/>
      <c r="J44" s="767"/>
      <c r="K44" s="767"/>
      <c r="L44" s="768" t="str">
        <f>IF([2]Source!AD12&lt;&gt;"", [2]Source!AD12," ")</f>
        <v xml:space="preserve"> </v>
      </c>
      <c r="M44" s="768"/>
      <c r="N44" s="768"/>
      <c r="O44" s="768"/>
      <c r="P44" s="765"/>
      <c r="Q44" s="765"/>
    </row>
    <row r="45" spans="1:27" ht="14.25" x14ac:dyDescent="0.2">
      <c r="A45" s="765"/>
      <c r="B45" s="765"/>
      <c r="C45" s="769"/>
      <c r="D45" s="769"/>
      <c r="E45" s="1206" t="s">
        <v>23</v>
      </c>
      <c r="F45" s="1206"/>
      <c r="G45" s="1206"/>
      <c r="H45" s="1206"/>
      <c r="I45" s="1206"/>
      <c r="J45" s="1206"/>
      <c r="K45" s="1206"/>
      <c r="L45" s="769"/>
      <c r="M45" s="769"/>
      <c r="N45" s="769"/>
      <c r="O45" s="769"/>
      <c r="P45" s="765"/>
      <c r="Q45" s="765"/>
    </row>
  </sheetData>
  <mergeCells count="36">
    <mergeCell ref="A4:Z4"/>
    <mergeCell ref="A7:Z7"/>
    <mergeCell ref="E42:K42"/>
    <mergeCell ref="A9:A15"/>
    <mergeCell ref="B9:B15"/>
    <mergeCell ref="C9:C15"/>
    <mergeCell ref="D9:D15"/>
    <mergeCell ref="E9:E15"/>
    <mergeCell ref="F9:F15"/>
    <mergeCell ref="G9:G15"/>
    <mergeCell ref="H9:H15"/>
    <mergeCell ref="I9:I15"/>
    <mergeCell ref="J9:J15"/>
    <mergeCell ref="K9:K15"/>
    <mergeCell ref="M9:N12"/>
    <mergeCell ref="V9:V15"/>
    <mergeCell ref="W9:W15"/>
    <mergeCell ref="X9:X15"/>
    <mergeCell ref="Y9:Y15"/>
    <mergeCell ref="A6:Z6"/>
    <mergeCell ref="L9:L15"/>
    <mergeCell ref="O9:P12"/>
    <mergeCell ref="Q9:S12"/>
    <mergeCell ref="T9:T15"/>
    <mergeCell ref="E45:K45"/>
    <mergeCell ref="A17:AA17"/>
    <mergeCell ref="Z9:Z15"/>
    <mergeCell ref="AA9:AA15"/>
    <mergeCell ref="M13:M15"/>
    <mergeCell ref="N13:N15"/>
    <mergeCell ref="O13:O15"/>
    <mergeCell ref="P13:P15"/>
    <mergeCell ref="Q13:Q15"/>
    <mergeCell ref="R13:R15"/>
    <mergeCell ref="S13:S15"/>
    <mergeCell ref="U9:U15"/>
  </mergeCells>
  <pageMargins left="0.15748031496062992" right="0.15748031496062992" top="0.19685039370078741" bottom="0.19685039370078741" header="0.31496062992125984" footer="0.31496062992125984"/>
  <pageSetup paperSize="9" scale="3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9" tint="0.39997558519241921"/>
    <pageSetUpPr fitToPage="1"/>
  </sheetPr>
  <dimension ref="A1:J27"/>
  <sheetViews>
    <sheetView view="pageBreakPreview" topLeftCell="A6" zoomScale="85" zoomScaleNormal="113" zoomScaleSheetLayoutView="85" workbookViewId="0">
      <selection activeCell="M24" sqref="M24"/>
    </sheetView>
  </sheetViews>
  <sheetFormatPr defaultRowHeight="12.75" x14ac:dyDescent="0.2"/>
  <cols>
    <col min="1" max="1" width="5.7109375" customWidth="1"/>
    <col min="2" max="2" width="23.42578125" customWidth="1"/>
    <col min="3" max="3" width="45.140625" customWidth="1"/>
    <col min="4" max="4" width="15.7109375" customWidth="1"/>
    <col min="5" max="5" width="11.7109375" customWidth="1"/>
    <col min="6" max="6" width="12.7109375" customWidth="1"/>
    <col min="7" max="7" width="11.85546875" customWidth="1"/>
    <col min="8" max="9" width="12.7109375" customWidth="1"/>
    <col min="10" max="10" width="14.28515625" customWidth="1"/>
  </cols>
  <sheetData>
    <row r="1" spans="1:10" s="276" customFormat="1" ht="12" x14ac:dyDescent="0.2">
      <c r="A1" s="276" t="s">
        <v>190</v>
      </c>
    </row>
    <row r="2" spans="1:10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J2" s="282" t="s">
        <v>14</v>
      </c>
    </row>
    <row r="3" spans="1:10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20"/>
      <c r="I3" s="1220"/>
      <c r="J3" s="1220"/>
    </row>
    <row r="4" spans="1:10" ht="14.25" x14ac:dyDescent="0.2">
      <c r="A4" s="278"/>
      <c r="B4" s="1221" t="s">
        <v>290</v>
      </c>
      <c r="C4" s="1221"/>
      <c r="D4" s="1221"/>
      <c r="E4" s="1221"/>
      <c r="F4" s="278"/>
      <c r="G4" s="1222"/>
      <c r="H4" s="1220"/>
      <c r="I4" s="1220"/>
      <c r="J4" s="1220"/>
    </row>
    <row r="5" spans="1:10" ht="14.25" x14ac:dyDescent="0.2">
      <c r="A5" s="292"/>
      <c r="B5" s="300"/>
      <c r="C5" s="299"/>
      <c r="D5" s="299"/>
      <c r="E5" s="299"/>
      <c r="F5" s="278"/>
      <c r="G5" s="299"/>
      <c r="H5" s="299"/>
      <c r="I5" s="299"/>
      <c r="J5" s="299"/>
    </row>
    <row r="6" spans="1:10" ht="14.25" x14ac:dyDescent="0.2">
      <c r="A6" s="284"/>
      <c r="B6" s="1223"/>
      <c r="C6" s="1223"/>
      <c r="D6" s="1223"/>
      <c r="E6" s="1223"/>
      <c r="F6" s="278"/>
      <c r="G6" s="1223"/>
      <c r="H6" s="1224"/>
      <c r="I6" s="1224"/>
      <c r="J6" s="1224"/>
    </row>
    <row r="7" spans="1:10" ht="14.25" x14ac:dyDescent="0.2">
      <c r="A7" s="293"/>
      <c r="B7" s="1225" t="s">
        <v>232</v>
      </c>
      <c r="C7" s="1225"/>
      <c r="D7" s="1225"/>
      <c r="E7" s="1225"/>
      <c r="F7" s="278"/>
      <c r="G7" s="1225" t="s">
        <v>232</v>
      </c>
      <c r="H7" s="1226"/>
      <c r="I7" s="1226"/>
      <c r="J7" s="1226"/>
    </row>
    <row r="9" spans="1:10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0" ht="46.9" customHeight="1" x14ac:dyDescent="0.25">
      <c r="A10" s="1227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227"/>
      <c r="C10" s="1227"/>
      <c r="D10" s="1227"/>
      <c r="E10" s="1227"/>
      <c r="F10" s="1227"/>
      <c r="G10" s="1227"/>
      <c r="H10" s="1227"/>
      <c r="I10" s="1227"/>
      <c r="J10" s="1227"/>
    </row>
    <row r="11" spans="1:10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</row>
    <row r="12" spans="1:10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0" ht="15.75" x14ac:dyDescent="0.25">
      <c r="A13" s="1229" t="str">
        <f>CONCATENATE( "ЛОКАЛЬНЫЙ СМЕТНЫЙ РАСЧЕТ № ", Титул!AU14)</f>
        <v>ЛОКАЛЬНЫЙ СМЕТНЫЙ РАСЧЕТ № 01-02-01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0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0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0" ht="18" x14ac:dyDescent="0.25">
      <c r="A16" s="1230" t="str">
        <f>CONCATENATE("на  ", Титул!AV14)</f>
        <v>на  Демонтажные работы 10кВ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0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0" ht="14.25" x14ac:dyDescent="0.2">
      <c r="A18" s="1233" t="s">
        <v>235</v>
      </c>
      <c r="B18" s="1233"/>
      <c r="C18" s="1233"/>
      <c r="D18" s="1233"/>
      <c r="E18" s="1233"/>
      <c r="F18" s="1233"/>
      <c r="G18" s="1233"/>
      <c r="H18" s="1233"/>
      <c r="I18" s="1233"/>
      <c r="J18" s="1233"/>
    </row>
    <row r="19" spans="1:10" ht="14.25" x14ac:dyDescent="0.2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spans="1:10" ht="14.25" x14ac:dyDescent="0.2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spans="1:10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spans="1:10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0" x14ac:dyDescent="0.2">
      <c r="A23" s="143" t="s">
        <v>35</v>
      </c>
      <c r="B23" s="276"/>
      <c r="C23" s="277" t="s">
        <v>17</v>
      </c>
      <c r="D23" s="277"/>
      <c r="E23" s="277"/>
      <c r="F23" s="277"/>
      <c r="G23" s="277"/>
      <c r="H23" t="s">
        <v>508</v>
      </c>
      <c r="I23" s="143"/>
      <c r="J23" s="143"/>
    </row>
    <row r="24" spans="1:10" x14ac:dyDescent="0.2">
      <c r="A24" s="13"/>
      <c r="B24" s="276"/>
      <c r="C24" s="1234" t="s">
        <v>23</v>
      </c>
      <c r="D24" s="1234"/>
      <c r="E24" s="1234"/>
      <c r="F24" s="1234"/>
      <c r="G24" s="1234"/>
      <c r="H24" s="13"/>
      <c r="I24" s="13"/>
      <c r="J24" s="13"/>
    </row>
    <row r="25" spans="1:10" x14ac:dyDescent="0.2">
      <c r="A25" s="143"/>
      <c r="B25" s="276"/>
      <c r="C25" s="143"/>
      <c r="D25" s="143"/>
      <c r="E25" s="143"/>
      <c r="F25" s="143"/>
      <c r="G25" s="143"/>
      <c r="H25" s="143"/>
      <c r="I25" s="143"/>
      <c r="J25" s="143"/>
    </row>
    <row r="26" spans="1:10" x14ac:dyDescent="0.2">
      <c r="A26" s="143" t="s">
        <v>24</v>
      </c>
      <c r="B26" s="276"/>
      <c r="C26" s="277" t="s">
        <v>17</v>
      </c>
      <c r="D26" s="277"/>
      <c r="E26" s="277"/>
      <c r="F26" s="277"/>
      <c r="G26" s="277"/>
      <c r="H26" s="143" t="s">
        <v>17</v>
      </c>
      <c r="I26" s="143"/>
      <c r="J26" s="143"/>
    </row>
    <row r="27" spans="1:10" x14ac:dyDescent="0.2">
      <c r="A27" s="13"/>
      <c r="B27" s="276"/>
      <c r="C27" s="1234" t="s">
        <v>23</v>
      </c>
      <c r="D27" s="1234"/>
      <c r="E27" s="1234"/>
      <c r="F27" s="1234"/>
      <c r="G27" s="1234"/>
      <c r="H27" s="13"/>
      <c r="I27" s="13"/>
      <c r="J27" s="13"/>
    </row>
  </sheetData>
  <mergeCells count="17">
    <mergeCell ref="A16:J16"/>
    <mergeCell ref="A17:J17"/>
    <mergeCell ref="A18:J18"/>
    <mergeCell ref="C24:G24"/>
    <mergeCell ref="C27:G27"/>
    <mergeCell ref="A14:J14"/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</mergeCells>
  <pageMargins left="0.15748031496062992" right="0.15748031496062992" top="0.19685039370078741" bottom="0.19685039370078741" header="0.19685039370078741" footer="0.11811023622047245"/>
  <pageSetup paperSize="9" scale="62" fitToHeight="7" orientation="portrait" useFirstPageNumber="1" r:id="rId1"/>
  <headerFooter>
    <oddHeader>&amp;L&amp;8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4"/>
  <sheetViews>
    <sheetView view="pageBreakPreview" topLeftCell="A30" zoomScale="70" zoomScaleNormal="80" zoomScaleSheetLayoutView="70" workbookViewId="0">
      <selection activeCell="E37" sqref="E37"/>
    </sheetView>
  </sheetViews>
  <sheetFormatPr defaultColWidth="8.85546875" defaultRowHeight="12.75" x14ac:dyDescent="0.2"/>
  <cols>
    <col min="1" max="1" width="5.7109375" style="608" customWidth="1"/>
    <col min="2" max="2" width="22" style="608" customWidth="1"/>
    <col min="3" max="3" width="54.85546875" style="608" customWidth="1"/>
    <col min="4" max="4" width="12" style="608" customWidth="1"/>
    <col min="5" max="6" width="12.5703125" style="608" customWidth="1"/>
    <col min="7" max="7" width="12.7109375" style="608" customWidth="1"/>
    <col min="8" max="8" width="15.7109375" style="608" customWidth="1"/>
    <col min="9" max="9" width="14" style="608" customWidth="1"/>
    <col min="10" max="10" width="17.140625" style="608" customWidth="1"/>
    <col min="11" max="11" width="13.42578125" style="608" customWidth="1"/>
    <col min="12" max="16384" width="8.85546875" style="34"/>
  </cols>
  <sheetData>
    <row r="1" spans="1:11" x14ac:dyDescent="0.2">
      <c r="A1" s="564"/>
      <c r="B1" s="564"/>
      <c r="C1" s="564"/>
      <c r="D1" s="564"/>
      <c r="E1" s="564"/>
      <c r="F1" s="564"/>
      <c r="G1" s="564"/>
      <c r="H1" s="564"/>
      <c r="I1" s="564"/>
      <c r="J1" s="564"/>
      <c r="K1" s="564"/>
    </row>
    <row r="2" spans="1:11" ht="15.75" x14ac:dyDescent="0.25">
      <c r="A2" s="564"/>
      <c r="B2" s="1262" t="s">
        <v>15</v>
      </c>
      <c r="C2" s="1262"/>
      <c r="D2" s="1262"/>
      <c r="E2" s="565"/>
      <c r="F2" s="565"/>
      <c r="G2" s="565"/>
      <c r="H2" s="1262" t="s">
        <v>16</v>
      </c>
      <c r="I2" s="1262"/>
      <c r="J2" s="1262"/>
      <c r="K2" s="1262"/>
    </row>
    <row r="3" spans="1:11" ht="17.25" customHeight="1" x14ac:dyDescent="0.2">
      <c r="A3" s="564"/>
      <c r="B3" s="566"/>
      <c r="C3" s="566"/>
      <c r="D3" s="566"/>
      <c r="E3" s="566"/>
      <c r="F3" s="566"/>
      <c r="G3" s="566"/>
      <c r="H3" s="566"/>
      <c r="I3" s="566"/>
      <c r="J3" s="566"/>
      <c r="K3" s="566"/>
    </row>
    <row r="4" spans="1:11" ht="33.6" customHeight="1" x14ac:dyDescent="0.25">
      <c r="A4" s="564"/>
      <c r="B4" s="1263" t="s">
        <v>511</v>
      </c>
      <c r="C4" s="1263"/>
      <c r="D4" s="1263"/>
      <c r="E4" s="1264"/>
      <c r="F4" s="1264"/>
      <c r="G4" s="1264"/>
      <c r="H4" s="1264"/>
      <c r="I4" s="1264"/>
      <c r="J4" s="1264"/>
      <c r="K4" s="1264"/>
    </row>
    <row r="5" spans="1:11" ht="18" customHeight="1" x14ac:dyDescent="0.25">
      <c r="A5" s="564"/>
      <c r="B5" s="1265" t="s">
        <v>512</v>
      </c>
      <c r="C5" s="1265"/>
      <c r="D5" s="567"/>
      <c r="E5" s="1266" t="s">
        <v>513</v>
      </c>
      <c r="F5" s="1266"/>
      <c r="G5" s="1266"/>
      <c r="H5" s="1266"/>
      <c r="I5" s="1266"/>
      <c r="J5" s="1266"/>
      <c r="K5" s="1266"/>
    </row>
    <row r="6" spans="1:11" ht="18" customHeight="1" x14ac:dyDescent="0.2">
      <c r="A6" s="564"/>
      <c r="B6" s="1267" t="s">
        <v>514</v>
      </c>
      <c r="C6" s="1267"/>
      <c r="D6" s="569"/>
      <c r="E6" s="1268" t="s">
        <v>515</v>
      </c>
      <c r="F6" s="1268"/>
      <c r="G6" s="1268"/>
      <c r="H6" s="1268"/>
      <c r="I6" s="1268"/>
      <c r="J6" s="1268"/>
      <c r="K6" s="1268"/>
    </row>
    <row r="7" spans="1:11" ht="18" customHeight="1" x14ac:dyDescent="0.2">
      <c r="A7" s="564"/>
      <c r="B7" s="568"/>
      <c r="C7" s="568"/>
      <c r="D7" s="569"/>
      <c r="E7" s="570"/>
      <c r="F7" s="570"/>
      <c r="G7" s="570"/>
      <c r="H7" s="570"/>
      <c r="I7" s="570"/>
      <c r="J7" s="570"/>
      <c r="K7" s="570"/>
    </row>
    <row r="8" spans="1:11" ht="18" customHeight="1" x14ac:dyDescent="0.2">
      <c r="A8" s="564"/>
      <c r="B8" s="568"/>
      <c r="C8" s="568"/>
      <c r="D8" s="569"/>
      <c r="E8" s="570"/>
      <c r="F8" s="570"/>
      <c r="G8" s="570"/>
      <c r="H8" s="570"/>
      <c r="I8" s="570"/>
      <c r="J8" s="570"/>
      <c r="K8" s="570"/>
    </row>
    <row r="9" spans="1:11" ht="18" customHeight="1" x14ac:dyDescent="0.2">
      <c r="A9" s="564"/>
      <c r="B9" s="568"/>
      <c r="C9" s="568"/>
      <c r="D9" s="569"/>
      <c r="E9" s="570"/>
      <c r="F9" s="570"/>
      <c r="G9" s="570"/>
      <c r="H9" s="570"/>
      <c r="I9" s="570"/>
      <c r="J9" s="570"/>
      <c r="K9" s="570"/>
    </row>
    <row r="10" spans="1:11" ht="18" customHeight="1" x14ac:dyDescent="0.2">
      <c r="A10" s="564"/>
      <c r="B10" s="568"/>
      <c r="C10" s="568"/>
      <c r="D10" s="569"/>
      <c r="E10" s="570"/>
      <c r="F10" s="570"/>
      <c r="G10" s="570"/>
      <c r="H10" s="570"/>
      <c r="I10" s="570"/>
      <c r="J10" s="570"/>
      <c r="K10" s="570"/>
    </row>
    <row r="11" spans="1:11" ht="18.75" customHeight="1" x14ac:dyDescent="0.2">
      <c r="A11" s="564"/>
      <c r="B11" s="564"/>
      <c r="C11" s="564"/>
      <c r="D11" s="564"/>
      <c r="E11" s="564"/>
      <c r="F11" s="564"/>
      <c r="G11" s="564"/>
      <c r="H11" s="564"/>
      <c r="I11" s="564"/>
      <c r="J11" s="564"/>
      <c r="K11" s="564"/>
    </row>
    <row r="12" spans="1:11" ht="48" customHeight="1" x14ac:dyDescent="0.2">
      <c r="A12" s="1269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2" s="1269"/>
      <c r="C12" s="1269"/>
      <c r="D12" s="1269"/>
      <c r="E12" s="1269"/>
      <c r="F12" s="1269"/>
      <c r="G12" s="1269"/>
      <c r="H12" s="1269"/>
      <c r="I12" s="1269"/>
      <c r="J12" s="1269"/>
      <c r="K12" s="1269"/>
    </row>
    <row r="13" spans="1:11" x14ac:dyDescent="0.2">
      <c r="A13" s="1258" t="s">
        <v>516</v>
      </c>
      <c r="B13" s="1258"/>
      <c r="C13" s="1258"/>
      <c r="D13" s="1258"/>
      <c r="E13" s="1258"/>
      <c r="F13" s="1258"/>
      <c r="G13" s="1258"/>
      <c r="H13" s="1258"/>
      <c r="I13" s="1258"/>
      <c r="J13" s="1258"/>
      <c r="K13" s="1258"/>
    </row>
    <row r="14" spans="1:11" ht="18.75" x14ac:dyDescent="0.2">
      <c r="A14" s="572"/>
      <c r="B14" s="572"/>
      <c r="C14" s="572"/>
      <c r="D14" s="572"/>
      <c r="E14" s="572"/>
      <c r="F14" s="572"/>
      <c r="G14" s="572"/>
      <c r="H14" s="572"/>
      <c r="I14" s="572"/>
      <c r="J14" s="572"/>
      <c r="K14" s="572"/>
    </row>
    <row r="15" spans="1:11" ht="18" x14ac:dyDescent="0.25">
      <c r="A15" s="573"/>
      <c r="B15" s="573"/>
      <c r="C15" s="573"/>
      <c r="D15" s="573"/>
      <c r="E15" s="573"/>
      <c r="F15" s="573"/>
      <c r="G15" s="573"/>
      <c r="H15" s="573"/>
      <c r="I15" s="573"/>
      <c r="J15" s="573"/>
      <c r="K15" s="573"/>
    </row>
    <row r="16" spans="1:11" ht="20.25" x14ac:dyDescent="0.3">
      <c r="A16" s="1270" t="str">
        <f>CONCATENATE( "ЛОКАЛЬНЫЙ СМЕТНЫЙ РАСЧЕТ № ", Титул!AQ14)</f>
        <v>ЛОКАЛЬНЫЙ СМЕТНЫЙ РАСЧЕТ № 02-01-01</v>
      </c>
      <c r="B16" s="1270"/>
      <c r="C16" s="1270"/>
      <c r="D16" s="1270"/>
      <c r="E16" s="1270"/>
      <c r="F16" s="1270"/>
      <c r="G16" s="1270"/>
      <c r="H16" s="1270"/>
      <c r="I16" s="1270"/>
      <c r="J16" s="1270"/>
      <c r="K16" s="1270"/>
    </row>
    <row r="17" spans="1:33" x14ac:dyDescent="0.2">
      <c r="A17" s="1261" t="s">
        <v>18</v>
      </c>
      <c r="B17" s="1261"/>
      <c r="C17" s="1261"/>
      <c r="D17" s="1261"/>
      <c r="E17" s="1261"/>
      <c r="F17" s="1261"/>
      <c r="G17" s="1261"/>
      <c r="H17" s="1261"/>
      <c r="I17" s="1261"/>
      <c r="J17" s="1261"/>
      <c r="K17" s="1261"/>
    </row>
    <row r="18" spans="1:33" ht="18" x14ac:dyDescent="0.25">
      <c r="A18" s="573"/>
      <c r="B18" s="573"/>
      <c r="C18" s="573"/>
      <c r="D18" s="573"/>
      <c r="E18" s="573"/>
      <c r="F18" s="573"/>
      <c r="G18" s="573"/>
      <c r="H18" s="573"/>
      <c r="I18" s="573"/>
      <c r="J18" s="573"/>
      <c r="K18" s="573"/>
    </row>
    <row r="19" spans="1:33" ht="23.25" x14ac:dyDescent="0.35">
      <c r="A19" s="1256" t="s">
        <v>517</v>
      </c>
      <c r="B19" s="1257"/>
      <c r="C19" s="1257"/>
      <c r="D19" s="1257"/>
      <c r="E19" s="1257"/>
      <c r="F19" s="1257"/>
      <c r="G19" s="1257"/>
      <c r="H19" s="1257"/>
      <c r="I19" s="1257"/>
      <c r="J19" s="1257"/>
      <c r="K19" s="1257"/>
      <c r="AG19" s="676">
        <v>44308</v>
      </c>
    </row>
    <row r="20" spans="1:33" x14ac:dyDescent="0.2">
      <c r="A20" s="1258"/>
      <c r="B20" s="1258"/>
      <c r="C20" s="1258"/>
      <c r="D20" s="1258"/>
      <c r="E20" s="1258"/>
      <c r="F20" s="1258"/>
      <c r="G20" s="1258"/>
      <c r="H20" s="1258"/>
      <c r="I20" s="1258"/>
      <c r="J20" s="1258"/>
      <c r="K20" s="1258"/>
      <c r="AG20" s="34" t="s">
        <v>648</v>
      </c>
    </row>
    <row r="21" spans="1:33" x14ac:dyDescent="0.2">
      <c r="A21" s="571"/>
      <c r="B21" s="571"/>
      <c r="C21" s="571"/>
      <c r="D21" s="571"/>
      <c r="E21" s="571"/>
      <c r="F21" s="571"/>
      <c r="G21" s="571"/>
      <c r="H21" s="571"/>
      <c r="I21" s="571"/>
      <c r="J21" s="571"/>
      <c r="K21" s="571"/>
    </row>
    <row r="22" spans="1:33" x14ac:dyDescent="0.2">
      <c r="A22" s="571"/>
      <c r="B22" s="571"/>
      <c r="C22" s="571"/>
      <c r="D22" s="571"/>
      <c r="E22" s="571"/>
      <c r="F22" s="571"/>
      <c r="G22" s="571"/>
      <c r="H22" s="571"/>
      <c r="I22" s="571"/>
      <c r="J22" s="571"/>
      <c r="K22" s="571"/>
    </row>
    <row r="23" spans="1:33" x14ac:dyDescent="0.2">
      <c r="A23" s="571"/>
      <c r="B23" s="571"/>
      <c r="C23" s="571"/>
      <c r="D23" s="571"/>
      <c r="E23" s="571"/>
      <c r="F23" s="571"/>
      <c r="G23" s="571"/>
      <c r="H23" s="571"/>
      <c r="I23" s="571"/>
      <c r="J23" s="571"/>
      <c r="K23" s="571"/>
    </row>
    <row r="24" spans="1:33" ht="28.5" customHeight="1" x14ac:dyDescent="0.25">
      <c r="A24" s="574"/>
      <c r="B24" s="574"/>
      <c r="C24" s="574"/>
      <c r="D24" s="574"/>
      <c r="E24" s="574"/>
      <c r="F24" s="1259" t="s">
        <v>518</v>
      </c>
      <c r="G24" s="1259"/>
      <c r="H24" s="1259"/>
      <c r="I24" s="575"/>
      <c r="J24" s="576">
        <f>J47/1000</f>
        <v>0</v>
      </c>
      <c r="K24" s="577" t="s">
        <v>519</v>
      </c>
    </row>
    <row r="25" spans="1:33" ht="27.75" customHeight="1" x14ac:dyDescent="0.25">
      <c r="A25" s="573"/>
      <c r="B25" s="573"/>
      <c r="C25" s="573"/>
      <c r="D25" s="573"/>
      <c r="E25" s="573"/>
      <c r="F25" s="1260" t="s">
        <v>520</v>
      </c>
      <c r="G25" s="1260"/>
      <c r="H25" s="1260"/>
      <c r="I25" s="575"/>
      <c r="J25" s="579">
        <f>0/1000</f>
        <v>0</v>
      </c>
      <c r="K25" s="580" t="s">
        <v>38</v>
      </c>
    </row>
    <row r="26" spans="1:33" ht="27.75" customHeight="1" x14ac:dyDescent="0.25">
      <c r="A26" s="581"/>
      <c r="B26" s="573"/>
      <c r="C26" s="573"/>
      <c r="D26" s="573"/>
      <c r="E26" s="573"/>
      <c r="F26" s="1260" t="s">
        <v>521</v>
      </c>
      <c r="G26" s="1260"/>
      <c r="H26" s="1260"/>
      <c r="I26" s="575"/>
      <c r="J26" s="579">
        <f>0+0</f>
        <v>0</v>
      </c>
      <c r="K26" s="580" t="s">
        <v>522</v>
      </c>
    </row>
    <row r="27" spans="1:33" ht="27.75" customHeight="1" x14ac:dyDescent="0.25">
      <c r="A27" s="581"/>
      <c r="B27" s="573"/>
      <c r="C27" s="573"/>
      <c r="D27" s="573"/>
      <c r="E27" s="573"/>
      <c r="F27" s="578"/>
      <c r="G27" s="578"/>
      <c r="H27" s="578"/>
      <c r="I27" s="575"/>
      <c r="J27" s="579"/>
      <c r="K27" s="580"/>
    </row>
    <row r="28" spans="1:33" ht="18" x14ac:dyDescent="0.25">
      <c r="A28" s="582" t="s">
        <v>747</v>
      </c>
      <c r="B28" s="582"/>
      <c r="C28" s="583"/>
      <c r="D28" s="573"/>
      <c r="E28" s="573"/>
      <c r="F28" s="573"/>
      <c r="G28" s="573"/>
      <c r="H28" s="573"/>
      <c r="I28" s="573"/>
      <c r="J28" s="573"/>
      <c r="K28" s="573"/>
    </row>
    <row r="29" spans="1:33" x14ac:dyDescent="0.2">
      <c r="A29" s="1254" t="s">
        <v>523</v>
      </c>
      <c r="B29" s="1254" t="s">
        <v>300</v>
      </c>
      <c r="C29" s="1254" t="s">
        <v>301</v>
      </c>
      <c r="D29" s="1254" t="s">
        <v>302</v>
      </c>
      <c r="E29" s="1254" t="s">
        <v>303</v>
      </c>
      <c r="F29" s="1254" t="s">
        <v>524</v>
      </c>
      <c r="G29" s="1254" t="s">
        <v>525</v>
      </c>
      <c r="H29" s="1254" t="s">
        <v>526</v>
      </c>
      <c r="I29" s="1254" t="s">
        <v>527</v>
      </c>
      <c r="J29" s="1254" t="s">
        <v>528</v>
      </c>
      <c r="K29" s="1254" t="s">
        <v>529</v>
      </c>
    </row>
    <row r="30" spans="1:33" ht="94.15" customHeight="1" thickBot="1" x14ac:dyDescent="0.25">
      <c r="A30" s="1255"/>
      <c r="B30" s="1255"/>
      <c r="C30" s="1255"/>
      <c r="D30" s="1255"/>
      <c r="E30" s="1255"/>
      <c r="F30" s="1255"/>
      <c r="G30" s="1255"/>
      <c r="H30" s="1255"/>
      <c r="I30" s="1255"/>
      <c r="J30" s="1255"/>
      <c r="K30" s="1255"/>
    </row>
    <row r="31" spans="1:33" ht="22.15" customHeight="1" thickTop="1" x14ac:dyDescent="0.2">
      <c r="A31" s="584">
        <v>1</v>
      </c>
      <c r="B31" s="584">
        <v>2</v>
      </c>
      <c r="C31" s="584">
        <v>3</v>
      </c>
      <c r="D31" s="584">
        <v>4</v>
      </c>
      <c r="E31" s="584">
        <v>5</v>
      </c>
      <c r="F31" s="584">
        <v>6</v>
      </c>
      <c r="G31" s="584">
        <v>7</v>
      </c>
      <c r="H31" s="584">
        <v>8</v>
      </c>
      <c r="I31" s="584">
        <v>9</v>
      </c>
      <c r="J31" s="584">
        <v>10</v>
      </c>
      <c r="K31" s="584">
        <v>11</v>
      </c>
    </row>
    <row r="32" spans="1:33" ht="24.75" customHeight="1" x14ac:dyDescent="0.2">
      <c r="A32" s="1244" t="s">
        <v>530</v>
      </c>
      <c r="B32" s="1245"/>
      <c r="C32" s="1245"/>
      <c r="D32" s="1245"/>
      <c r="E32" s="1245"/>
      <c r="F32" s="1245"/>
      <c r="G32" s="1245"/>
      <c r="H32" s="1245"/>
      <c r="I32" s="1245"/>
      <c r="J32" s="1245"/>
      <c r="K32" s="1246"/>
    </row>
    <row r="33" spans="1:11" ht="69.599999999999994" customHeight="1" x14ac:dyDescent="0.2">
      <c r="A33" s="610">
        <v>1</v>
      </c>
      <c r="B33" s="611" t="s">
        <v>531</v>
      </c>
      <c r="C33" s="612" t="s">
        <v>649</v>
      </c>
      <c r="D33" s="613" t="s">
        <v>492</v>
      </c>
      <c r="E33" s="629">
        <v>0</v>
      </c>
      <c r="F33" s="614">
        <v>676</v>
      </c>
      <c r="G33" s="615">
        <v>1.2</v>
      </c>
      <c r="H33" s="614">
        <f>ROUND(E33*F33*G33,2)</f>
        <v>0</v>
      </c>
      <c r="I33" s="616">
        <v>5.96</v>
      </c>
      <c r="J33" s="614">
        <f>ROUND(H33*I33,2)</f>
        <v>0</v>
      </c>
      <c r="K33" s="617" t="s">
        <v>314</v>
      </c>
    </row>
    <row r="34" spans="1:11" ht="53.45" hidden="1" customHeight="1" x14ac:dyDescent="0.2">
      <c r="A34" s="1247" t="s">
        <v>397</v>
      </c>
      <c r="B34" s="1249"/>
      <c r="C34" s="1250" t="s">
        <v>568</v>
      </c>
      <c r="D34" s="1252" t="s">
        <v>532</v>
      </c>
      <c r="E34" s="1253" t="s">
        <v>643</v>
      </c>
      <c r="F34" s="614">
        <f>757</f>
        <v>757</v>
      </c>
      <c r="G34" s="615">
        <v>1</v>
      </c>
      <c r="H34" s="614">
        <f>ROUND(E34*F34*G34,2)</f>
        <v>0</v>
      </c>
      <c r="I34" s="616">
        <v>4.96</v>
      </c>
      <c r="J34" s="614">
        <f>ROUND(H34*I34,2)</f>
        <v>0</v>
      </c>
      <c r="K34" s="617" t="s">
        <v>314</v>
      </c>
    </row>
    <row r="35" spans="1:11" ht="53.45" hidden="1" customHeight="1" x14ac:dyDescent="0.2">
      <c r="A35" s="1248"/>
      <c r="B35" s="1248"/>
      <c r="C35" s="1251"/>
      <c r="D35" s="1248"/>
      <c r="E35" s="1248"/>
      <c r="F35" s="614">
        <v>36</v>
      </c>
      <c r="G35" s="615">
        <v>1</v>
      </c>
      <c r="H35" s="614">
        <f>ROUND(E34*F35*G35,2)</f>
        <v>0</v>
      </c>
      <c r="I35" s="616">
        <v>4.96</v>
      </c>
      <c r="J35" s="614">
        <f>ROUND(H35*I35,2)</f>
        <v>0</v>
      </c>
      <c r="K35" s="617"/>
    </row>
    <row r="36" spans="1:11" ht="53.45" hidden="1" customHeight="1" x14ac:dyDescent="0.2">
      <c r="A36" s="592"/>
      <c r="B36" s="593"/>
      <c r="C36" s="594"/>
      <c r="D36" s="595"/>
      <c r="E36" s="596"/>
      <c r="F36" s="597"/>
      <c r="G36" s="598"/>
      <c r="H36" s="588"/>
      <c r="I36" s="599"/>
      <c r="J36" s="588"/>
      <c r="K36" s="600"/>
    </row>
    <row r="37" spans="1:11" ht="37.5" customHeight="1" x14ac:dyDescent="0.2">
      <c r="A37" s="592"/>
      <c r="B37" s="593"/>
      <c r="C37" s="594"/>
      <c r="D37" s="595"/>
      <c r="E37" s="596"/>
      <c r="F37" s="597"/>
      <c r="G37" s="598"/>
      <c r="H37" s="588"/>
      <c r="I37" s="599"/>
      <c r="J37" s="588"/>
      <c r="K37" s="600"/>
    </row>
    <row r="38" spans="1:11" ht="36.75" customHeight="1" x14ac:dyDescent="0.2">
      <c r="A38" s="592"/>
      <c r="B38" s="593"/>
      <c r="C38" s="594"/>
      <c r="D38" s="595"/>
      <c r="E38" s="601"/>
      <c r="F38" s="597"/>
      <c r="G38" s="598"/>
      <c r="H38" s="588"/>
      <c r="I38" s="599"/>
      <c r="J38" s="588"/>
      <c r="K38" s="600"/>
    </row>
    <row r="39" spans="1:11" ht="36.75" customHeight="1" x14ac:dyDescent="0.2">
      <c r="A39" s="585"/>
      <c r="B39" s="586"/>
      <c r="C39" s="591"/>
      <c r="D39" s="587"/>
      <c r="E39" s="601"/>
      <c r="F39" s="588"/>
      <c r="G39" s="589"/>
      <c r="H39" s="588"/>
      <c r="I39" s="599"/>
      <c r="J39" s="588"/>
      <c r="K39" s="590"/>
    </row>
    <row r="40" spans="1:11" ht="26.45" customHeight="1" x14ac:dyDescent="0.2">
      <c r="A40" s="1235" t="s">
        <v>533</v>
      </c>
      <c r="B40" s="1236"/>
      <c r="C40" s="1236"/>
      <c r="D40" s="1236"/>
      <c r="E40" s="1236"/>
      <c r="F40" s="1236"/>
      <c r="G40" s="1236"/>
      <c r="H40" s="1236"/>
      <c r="I40" s="1237"/>
      <c r="J40" s="618">
        <f>E33*F33+E36*F36+E37*F37+E38*F38+E39*F39+E34*F34+F35*E34</f>
        <v>0</v>
      </c>
      <c r="K40" s="619" t="s">
        <v>17</v>
      </c>
    </row>
    <row r="41" spans="1:11" ht="26.45" customHeight="1" x14ac:dyDescent="0.2">
      <c r="A41" s="1235" t="s">
        <v>534</v>
      </c>
      <c r="B41" s="1236"/>
      <c r="C41" s="1236"/>
      <c r="D41" s="1236"/>
      <c r="E41" s="1236"/>
      <c r="F41" s="1236"/>
      <c r="G41" s="1236"/>
      <c r="H41" s="1236"/>
      <c r="I41" s="1237"/>
      <c r="J41" s="618">
        <f>H33+H36+H37+H38+H39+H34+H35</f>
        <v>0</v>
      </c>
      <c r="K41" s="619" t="s">
        <v>17</v>
      </c>
    </row>
    <row r="42" spans="1:11" ht="28.15" customHeight="1" x14ac:dyDescent="0.2">
      <c r="A42" s="1238" t="s">
        <v>535</v>
      </c>
      <c r="B42" s="1239"/>
      <c r="C42" s="1239"/>
      <c r="D42" s="1239"/>
      <c r="E42" s="1239"/>
      <c r="F42" s="1239"/>
      <c r="G42" s="1239"/>
      <c r="H42" s="1239"/>
      <c r="I42" s="1240"/>
      <c r="J42" s="620"/>
      <c r="K42" s="621" t="s">
        <v>17</v>
      </c>
    </row>
    <row r="43" spans="1:11" ht="25.9" customHeight="1" x14ac:dyDescent="0.2">
      <c r="A43" s="1242" t="s">
        <v>536</v>
      </c>
      <c r="B43" s="1243"/>
      <c r="C43" s="1243"/>
      <c r="D43" s="1243"/>
      <c r="E43" s="1243"/>
      <c r="F43" s="1243"/>
      <c r="G43" s="1243"/>
      <c r="H43" s="1243"/>
      <c r="I43" s="1243"/>
      <c r="J43" s="618">
        <f>H33+H36+H38+H34+H37+H39</f>
        <v>0</v>
      </c>
      <c r="K43" s="619" t="s">
        <v>17</v>
      </c>
    </row>
    <row r="44" spans="1:11" ht="25.15" customHeight="1" x14ac:dyDescent="0.2">
      <c r="A44" s="1242" t="s">
        <v>537</v>
      </c>
      <c r="B44" s="1243"/>
      <c r="C44" s="1243"/>
      <c r="D44" s="1243"/>
      <c r="E44" s="1243"/>
      <c r="F44" s="1243"/>
      <c r="G44" s="1243"/>
      <c r="H44" s="1243"/>
      <c r="I44" s="1243"/>
      <c r="J44" s="618">
        <f>H37+H39+H35</f>
        <v>0</v>
      </c>
      <c r="K44" s="619"/>
    </row>
    <row r="45" spans="1:11" ht="27" customHeight="1" x14ac:dyDescent="0.2">
      <c r="A45" s="1235" t="s">
        <v>538</v>
      </c>
      <c r="B45" s="1236"/>
      <c r="C45" s="1236"/>
      <c r="D45" s="1236"/>
      <c r="E45" s="1236"/>
      <c r="F45" s="1236"/>
      <c r="G45" s="1236"/>
      <c r="H45" s="1236"/>
      <c r="I45" s="1237"/>
      <c r="J45" s="618">
        <f>J44+J43</f>
        <v>0</v>
      </c>
      <c r="K45" s="619" t="s">
        <v>17</v>
      </c>
    </row>
    <row r="46" spans="1:11" ht="27" customHeight="1" x14ac:dyDescent="0.2">
      <c r="A46" s="1235" t="s">
        <v>746</v>
      </c>
      <c r="B46" s="1236"/>
      <c r="C46" s="1236"/>
      <c r="D46" s="1236"/>
      <c r="E46" s="1236"/>
      <c r="F46" s="1236"/>
      <c r="G46" s="1236"/>
      <c r="H46" s="1236"/>
      <c r="I46" s="1237"/>
      <c r="J46" s="618">
        <f>J33+J36+J37+J38+J39+J34+J35</f>
        <v>0</v>
      </c>
      <c r="K46" s="619" t="s">
        <v>17</v>
      </c>
    </row>
    <row r="47" spans="1:11" ht="28.9" customHeight="1" x14ac:dyDescent="0.2">
      <c r="A47" s="1238" t="s">
        <v>535</v>
      </c>
      <c r="B47" s="1239"/>
      <c r="C47" s="1239"/>
      <c r="D47" s="1239"/>
      <c r="E47" s="1239"/>
      <c r="F47" s="1239"/>
      <c r="G47" s="1239"/>
      <c r="H47" s="1239"/>
      <c r="I47" s="1240"/>
      <c r="J47" s="620">
        <f>J46</f>
        <v>0</v>
      </c>
      <c r="K47" s="621" t="s">
        <v>17</v>
      </c>
    </row>
    <row r="48" spans="1:11" ht="15" x14ac:dyDescent="0.2">
      <c r="A48" s="602"/>
      <c r="B48" s="603"/>
      <c r="C48" s="603"/>
      <c r="D48" s="603"/>
      <c r="E48" s="603"/>
      <c r="F48" s="603"/>
      <c r="G48" s="603"/>
      <c r="H48" s="603"/>
      <c r="I48" s="603"/>
      <c r="J48" s="604"/>
      <c r="K48" s="605"/>
    </row>
    <row r="49" spans="1:11" ht="15" x14ac:dyDescent="0.2">
      <c r="A49" s="602"/>
      <c r="B49" s="603"/>
      <c r="C49" s="603"/>
      <c r="D49" s="603"/>
      <c r="E49" s="603"/>
      <c r="F49" s="603"/>
      <c r="G49" s="603"/>
      <c r="H49" s="603"/>
      <c r="I49" s="603"/>
      <c r="J49" s="604"/>
      <c r="K49" s="605"/>
    </row>
    <row r="50" spans="1:11" ht="15" x14ac:dyDescent="0.2">
      <c r="A50" s="602"/>
      <c r="B50" s="603"/>
      <c r="C50" s="603"/>
      <c r="D50" s="603"/>
      <c r="E50" s="603"/>
      <c r="F50" s="603"/>
      <c r="G50" s="603"/>
      <c r="H50" s="603"/>
      <c r="I50" s="603"/>
      <c r="J50" s="604"/>
      <c r="K50" s="605"/>
    </row>
    <row r="51" spans="1:11" ht="15" x14ac:dyDescent="0.2">
      <c r="A51" s="602"/>
      <c r="B51" s="603"/>
      <c r="C51" s="603"/>
      <c r="D51" s="603"/>
      <c r="E51" s="603"/>
      <c r="F51" s="603"/>
      <c r="G51" s="603"/>
      <c r="H51" s="603"/>
      <c r="I51" s="603"/>
      <c r="J51" s="604"/>
      <c r="K51" s="605"/>
    </row>
    <row r="52" spans="1:11" ht="15" x14ac:dyDescent="0.2">
      <c r="A52" s="602"/>
      <c r="B52" s="603"/>
      <c r="C52" s="603"/>
      <c r="D52" s="603"/>
      <c r="E52" s="603"/>
      <c r="F52" s="603"/>
      <c r="G52" s="603"/>
      <c r="H52" s="603"/>
      <c r="I52" s="603"/>
      <c r="J52" s="604"/>
      <c r="K52" s="605"/>
    </row>
    <row r="53" spans="1:11" ht="15" x14ac:dyDescent="0.2">
      <c r="A53" s="602"/>
      <c r="B53" s="603"/>
      <c r="C53" s="603"/>
      <c r="D53" s="603"/>
      <c r="E53" s="603"/>
      <c r="F53" s="603"/>
      <c r="G53" s="603"/>
      <c r="H53" s="603"/>
      <c r="I53" s="603"/>
      <c r="J53" s="604"/>
      <c r="K53" s="605"/>
    </row>
    <row r="54" spans="1:11" ht="15" x14ac:dyDescent="0.2">
      <c r="A54" s="606"/>
      <c r="B54" s="606"/>
      <c r="C54" s="606"/>
      <c r="D54" s="607"/>
      <c r="E54" s="607"/>
      <c r="F54" s="607"/>
      <c r="G54" s="607"/>
      <c r="H54" s="607"/>
      <c r="I54" s="607"/>
      <c r="J54" s="607"/>
      <c r="K54" s="607"/>
    </row>
    <row r="55" spans="1:11" ht="20.25" x14ac:dyDescent="0.2">
      <c r="A55" s="607"/>
      <c r="C55" s="622" t="s">
        <v>539</v>
      </c>
      <c r="D55" s="607"/>
      <c r="E55" s="607"/>
      <c r="F55" s="607"/>
      <c r="G55" s="1241" t="str">
        <f>Титул!BA32</f>
        <v>Иванова С.Н.</v>
      </c>
      <c r="H55" s="1241"/>
      <c r="I55" s="607"/>
      <c r="J55" s="607"/>
      <c r="K55" s="607"/>
    </row>
    <row r="56" spans="1:11" ht="20.25" x14ac:dyDescent="0.3">
      <c r="A56" s="606"/>
      <c r="C56" s="623"/>
      <c r="D56" s="606"/>
      <c r="E56" s="606"/>
      <c r="F56" s="606"/>
      <c r="G56" s="606"/>
      <c r="H56" s="609"/>
      <c r="I56" s="606"/>
      <c r="J56" s="606"/>
      <c r="K56" s="606"/>
    </row>
    <row r="57" spans="1:11" ht="20.25" x14ac:dyDescent="0.3">
      <c r="A57" s="606"/>
      <c r="C57" s="624"/>
      <c r="D57" s="606"/>
      <c r="E57" s="606"/>
      <c r="F57" s="606"/>
      <c r="G57" s="606"/>
      <c r="H57" s="606"/>
      <c r="I57" s="606"/>
      <c r="J57" s="606"/>
      <c r="K57" s="606"/>
    </row>
    <row r="58" spans="1:11" ht="20.25" x14ac:dyDescent="0.2">
      <c r="A58" s="606"/>
      <c r="C58" s="622" t="s">
        <v>540</v>
      </c>
      <c r="D58" s="606"/>
      <c r="E58" s="606"/>
      <c r="F58" s="606"/>
      <c r="G58" s="606"/>
      <c r="H58" s="606"/>
      <c r="I58" s="606"/>
      <c r="J58" s="606"/>
      <c r="K58" s="606"/>
    </row>
    <row r="59" spans="1:11" ht="15" x14ac:dyDescent="0.2">
      <c r="A59" s="607"/>
      <c r="B59" s="607"/>
      <c r="C59" s="607"/>
      <c r="D59" s="607"/>
      <c r="E59" s="607"/>
      <c r="F59" s="607"/>
      <c r="G59" s="607"/>
      <c r="H59" s="607"/>
      <c r="I59" s="607"/>
      <c r="J59" s="607"/>
      <c r="K59" s="607"/>
    </row>
    <row r="60" spans="1:11" ht="15" x14ac:dyDescent="0.2">
      <c r="A60" s="607"/>
      <c r="B60" s="607"/>
      <c r="C60" s="607"/>
      <c r="D60" s="607"/>
      <c r="E60" s="607"/>
      <c r="F60" s="607"/>
      <c r="G60" s="607"/>
      <c r="H60" s="607"/>
      <c r="I60" s="607"/>
      <c r="J60" s="607"/>
      <c r="K60" s="607"/>
    </row>
    <row r="61" spans="1:11" ht="15" x14ac:dyDescent="0.2">
      <c r="A61" s="607"/>
      <c r="B61" s="607"/>
      <c r="C61" s="607"/>
      <c r="D61" s="607"/>
      <c r="E61" s="607"/>
      <c r="F61" s="607"/>
      <c r="G61" s="607"/>
      <c r="H61" s="607"/>
      <c r="I61" s="607"/>
      <c r="J61" s="607"/>
      <c r="K61" s="607"/>
    </row>
    <row r="62" spans="1:11" ht="15" x14ac:dyDescent="0.2">
      <c r="A62" s="607"/>
      <c r="B62" s="607"/>
      <c r="C62" s="607"/>
      <c r="D62" s="607"/>
      <c r="E62" s="607"/>
      <c r="F62" s="607"/>
      <c r="G62" s="607"/>
      <c r="H62" s="607"/>
      <c r="I62" s="607"/>
      <c r="J62" s="607"/>
      <c r="K62" s="607"/>
    </row>
    <row r="63" spans="1:11" ht="15" x14ac:dyDescent="0.2">
      <c r="A63" s="607"/>
      <c r="B63" s="607"/>
      <c r="C63" s="607"/>
      <c r="D63" s="607"/>
      <c r="E63" s="607"/>
      <c r="F63" s="607"/>
      <c r="G63" s="607"/>
      <c r="H63" s="607"/>
      <c r="I63" s="607"/>
      <c r="J63" s="607"/>
      <c r="K63" s="607"/>
    </row>
    <row r="64" spans="1:11" ht="15" x14ac:dyDescent="0.2">
      <c r="A64" s="607"/>
      <c r="B64" s="607"/>
      <c r="C64" s="607"/>
      <c r="D64" s="607"/>
      <c r="E64" s="607"/>
      <c r="F64" s="607"/>
      <c r="G64" s="607"/>
      <c r="H64" s="607"/>
      <c r="I64" s="607"/>
      <c r="J64" s="607"/>
      <c r="K64" s="607"/>
    </row>
  </sheetData>
  <mergeCells count="43">
    <mergeCell ref="A17:K17"/>
    <mergeCell ref="B2:D2"/>
    <mergeCell ref="H2:K2"/>
    <mergeCell ref="B4:D4"/>
    <mergeCell ref="E4:K4"/>
    <mergeCell ref="B5:C5"/>
    <mergeCell ref="E5:K5"/>
    <mergeCell ref="B6:C6"/>
    <mergeCell ref="E6:K6"/>
    <mergeCell ref="A12:K12"/>
    <mergeCell ref="A13:K13"/>
    <mergeCell ref="A16:K16"/>
    <mergeCell ref="K29:K30"/>
    <mergeCell ref="A19:K19"/>
    <mergeCell ref="A20:K20"/>
    <mergeCell ref="F24:H24"/>
    <mergeCell ref="F25:H25"/>
    <mergeCell ref="F26:H26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A32:K32"/>
    <mergeCell ref="A34:A35"/>
    <mergeCell ref="B34:B35"/>
    <mergeCell ref="C34:C35"/>
    <mergeCell ref="D34:D35"/>
    <mergeCell ref="E34:E35"/>
    <mergeCell ref="A46:I46"/>
    <mergeCell ref="A47:I47"/>
    <mergeCell ref="G55:H55"/>
    <mergeCell ref="A40:I40"/>
    <mergeCell ref="A41:I41"/>
    <mergeCell ref="A42:I42"/>
    <mergeCell ref="A43:I43"/>
    <mergeCell ref="A44:I44"/>
    <mergeCell ref="A45:I45"/>
  </mergeCells>
  <pageMargins left="0.70866141732283472" right="0.19685039370078741" top="0.74803149606299213" bottom="0.74803149606299213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opLeftCell="A10" workbookViewId="0">
      <selection activeCell="E15" sqref="E15"/>
    </sheetView>
  </sheetViews>
  <sheetFormatPr defaultColWidth="8.85546875" defaultRowHeight="29.45" customHeight="1" x14ac:dyDescent="0.2"/>
  <cols>
    <col min="1" max="1" width="3.5703125" style="877" customWidth="1"/>
    <col min="2" max="2" width="21.42578125" style="877" customWidth="1"/>
    <col min="3" max="3" width="23.7109375" style="877" customWidth="1"/>
    <col min="4" max="4" width="6" style="877" customWidth="1"/>
    <col min="5" max="5" width="6.85546875" style="877" customWidth="1"/>
    <col min="6" max="6" width="8.5703125" style="877" customWidth="1"/>
    <col min="7" max="7" width="13" style="877" customWidth="1"/>
    <col min="8" max="8" width="12.5703125" style="877" customWidth="1"/>
    <col min="9" max="9" width="6.42578125" style="877" hidden="1" customWidth="1"/>
    <col min="10" max="10" width="15.42578125" style="877" customWidth="1"/>
    <col min="11" max="11" width="12.5703125" style="877" bestFit="1" customWidth="1"/>
    <col min="12" max="12" width="8.85546875" style="877"/>
    <col min="13" max="13" width="9" style="877" bestFit="1" customWidth="1"/>
    <col min="14" max="14" width="8.28515625" style="877" bestFit="1" customWidth="1"/>
    <col min="15" max="16384" width="8.85546875" style="877"/>
  </cols>
  <sheetData>
    <row r="1" spans="1:22" ht="29.45" customHeight="1" x14ac:dyDescent="0.2">
      <c r="A1" s="809"/>
      <c r="B1" s="809"/>
      <c r="C1" s="809"/>
      <c r="D1" s="809"/>
      <c r="E1" s="809"/>
      <c r="F1" s="809"/>
    </row>
    <row r="2" spans="1:22" ht="29.45" customHeight="1" x14ac:dyDescent="0.2">
      <c r="A2" s="1289" t="s">
        <v>15</v>
      </c>
      <c r="B2" s="1289"/>
      <c r="C2" s="467"/>
      <c r="F2" s="809"/>
      <c r="G2" s="1290" t="s">
        <v>16</v>
      </c>
      <c r="H2" s="1290"/>
    </row>
    <row r="3" spans="1:22" ht="29.45" customHeight="1" x14ac:dyDescent="0.2">
      <c r="A3" s="469"/>
      <c r="B3" s="467"/>
      <c r="C3" s="467"/>
      <c r="F3" s="809"/>
      <c r="G3" s="470"/>
      <c r="H3" s="471"/>
    </row>
    <row r="4" spans="1:22" ht="29.45" customHeight="1" x14ac:dyDescent="0.2">
      <c r="A4" s="1291" t="s">
        <v>483</v>
      </c>
      <c r="B4" s="1291"/>
      <c r="C4" s="880" t="s">
        <v>484</v>
      </c>
      <c r="F4" s="809"/>
      <c r="G4" s="473"/>
      <c r="H4" s="474"/>
    </row>
    <row r="5" spans="1:22" ht="29.45" customHeight="1" x14ac:dyDescent="0.2">
      <c r="A5" s="1292" t="s">
        <v>485</v>
      </c>
      <c r="B5" s="1292"/>
      <c r="C5" s="1292"/>
      <c r="F5" s="809"/>
      <c r="G5" s="1293" t="s">
        <v>486</v>
      </c>
      <c r="H5" s="1293"/>
    </row>
    <row r="6" spans="1:22" ht="29.45" customHeight="1" x14ac:dyDescent="0.2">
      <c r="A6" s="809"/>
      <c r="B6" s="809"/>
      <c r="C6" s="809"/>
      <c r="D6" s="809"/>
      <c r="E6" s="809"/>
      <c r="F6" s="809"/>
    </row>
    <row r="7" spans="1:22" ht="29.45" customHeight="1" x14ac:dyDescent="0.2">
      <c r="A7" s="1288" t="s">
        <v>790</v>
      </c>
      <c r="B7" s="1288"/>
      <c r="C7" s="1288"/>
      <c r="D7" s="1288"/>
      <c r="E7" s="1288"/>
      <c r="F7" s="1288"/>
      <c r="G7" s="1288"/>
      <c r="H7" s="1288"/>
    </row>
    <row r="8" spans="1:22" s="421" customFormat="1" ht="26.25" customHeight="1" x14ac:dyDescent="0.25">
      <c r="A8" s="1274" t="s">
        <v>517</v>
      </c>
      <c r="B8" s="1274"/>
      <c r="C8" s="1274"/>
      <c r="D8" s="1274"/>
      <c r="E8" s="1274"/>
      <c r="F8" s="1274"/>
      <c r="G8" s="1274"/>
      <c r="H8" s="1274"/>
    </row>
    <row r="9" spans="1:22" ht="19.5" customHeight="1" x14ac:dyDescent="0.2">
      <c r="A9" s="881"/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2"/>
      <c r="N9" s="882"/>
    </row>
    <row r="10" spans="1:22" ht="63" customHeight="1" x14ac:dyDescent="0.25">
      <c r="A10" s="883"/>
      <c r="B10" s="1275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C10" s="1275"/>
      <c r="D10" s="1275"/>
      <c r="E10" s="1275"/>
      <c r="F10" s="1275"/>
      <c r="G10" s="1275"/>
      <c r="H10" s="1275"/>
      <c r="I10" s="883"/>
      <c r="J10" s="883"/>
      <c r="K10" s="884"/>
      <c r="L10" s="1276"/>
      <c r="M10" s="1276"/>
      <c r="N10" s="1276"/>
      <c r="O10" s="1276"/>
      <c r="P10" s="1276"/>
      <c r="Q10" s="1276"/>
      <c r="R10" s="1276"/>
      <c r="S10" s="1276"/>
      <c r="T10" s="1276"/>
      <c r="U10" s="1276"/>
      <c r="V10" s="1276"/>
    </row>
    <row r="11" spans="1:22" ht="19.5" customHeight="1" x14ac:dyDescent="0.25">
      <c r="A11" s="883"/>
      <c r="B11" s="885"/>
      <c r="C11" s="885"/>
      <c r="D11" s="885"/>
      <c r="E11" s="885"/>
      <c r="F11" s="885"/>
      <c r="G11" s="885"/>
      <c r="H11" s="885"/>
      <c r="I11" s="883"/>
      <c r="J11" s="883"/>
      <c r="K11" s="884"/>
      <c r="L11" s="876"/>
      <c r="M11" s="876"/>
      <c r="N11" s="876"/>
      <c r="O11" s="876"/>
      <c r="P11" s="876"/>
      <c r="Q11" s="876"/>
      <c r="R11" s="876"/>
      <c r="S11" s="876"/>
      <c r="T11" s="876"/>
      <c r="U11" s="876"/>
      <c r="V11" s="876"/>
    </row>
    <row r="12" spans="1:22" ht="75" x14ac:dyDescent="0.25">
      <c r="A12" s="886" t="s">
        <v>251</v>
      </c>
      <c r="B12" s="887" t="s">
        <v>301</v>
      </c>
      <c r="C12" s="887" t="s">
        <v>765</v>
      </c>
      <c r="D12" s="887" t="s">
        <v>791</v>
      </c>
      <c r="E12" s="887" t="s">
        <v>792</v>
      </c>
      <c r="F12" s="887" t="s">
        <v>793</v>
      </c>
      <c r="G12" s="887" t="s">
        <v>30</v>
      </c>
      <c r="H12" s="887" t="s">
        <v>794</v>
      </c>
      <c r="I12" s="883"/>
      <c r="J12" s="883"/>
      <c r="K12" s="883"/>
      <c r="L12" s="876"/>
      <c r="M12" s="876"/>
      <c r="N12" s="876"/>
      <c r="O12" s="876"/>
      <c r="P12" s="876"/>
      <c r="Q12" s="876"/>
      <c r="R12" s="876"/>
      <c r="S12" s="876"/>
      <c r="T12" s="876"/>
      <c r="U12" s="876"/>
      <c r="V12" s="876"/>
    </row>
    <row r="13" spans="1:22" ht="29.45" customHeight="1" x14ac:dyDescent="0.25">
      <c r="B13" s="1277" t="s">
        <v>795</v>
      </c>
      <c r="C13" s="1278"/>
      <c r="D13" s="1278"/>
      <c r="E13" s="1278"/>
      <c r="F13" s="1278"/>
      <c r="G13" s="1278"/>
      <c r="H13" s="888"/>
      <c r="I13" s="883"/>
      <c r="J13" s="883"/>
      <c r="K13" s="883"/>
      <c r="L13" s="876"/>
      <c r="M13" s="876"/>
      <c r="N13" s="876"/>
      <c r="O13" s="876"/>
      <c r="P13" s="876"/>
      <c r="Q13" s="876"/>
      <c r="R13" s="876"/>
      <c r="S13" s="876"/>
      <c r="T13" s="876"/>
      <c r="U13" s="876"/>
      <c r="V13" s="876"/>
    </row>
    <row r="14" spans="1:22" ht="45" x14ac:dyDescent="0.2">
      <c r="A14" s="889">
        <v>1</v>
      </c>
      <c r="B14" s="890" t="s">
        <v>796</v>
      </c>
      <c r="C14" s="890" t="s">
        <v>797</v>
      </c>
      <c r="D14" s="891" t="s">
        <v>492</v>
      </c>
      <c r="E14" s="892">
        <v>0</v>
      </c>
      <c r="F14" s="893">
        <v>10693</v>
      </c>
      <c r="G14" s="894" t="str">
        <f>CONCATENATE(ROUND(E14,3),"*",F14,"*",0.66)</f>
        <v>0*10693*0,66</v>
      </c>
      <c r="H14" s="895">
        <f>E14*F14*0.66</f>
        <v>0</v>
      </c>
      <c r="O14" s="204"/>
    </row>
    <row r="15" spans="1:22" ht="29.45" customHeight="1" x14ac:dyDescent="0.2">
      <c r="A15" s="889"/>
      <c r="B15" s="1279" t="s">
        <v>798</v>
      </c>
      <c r="C15" s="1280"/>
      <c r="D15" s="896"/>
      <c r="E15" s="896"/>
      <c r="F15" s="897"/>
      <c r="G15" s="897"/>
      <c r="H15" s="898">
        <f>H14</f>
        <v>0</v>
      </c>
      <c r="J15" s="494"/>
    </row>
    <row r="16" spans="1:22" ht="29.45" customHeight="1" x14ac:dyDescent="0.2">
      <c r="A16" s="1281" t="s">
        <v>799</v>
      </c>
      <c r="B16" s="1282"/>
      <c r="C16" s="1282"/>
      <c r="D16" s="1282"/>
      <c r="E16" s="1282"/>
      <c r="F16" s="1282"/>
      <c r="G16" s="1282"/>
      <c r="H16" s="1283"/>
      <c r="J16" s="494"/>
    </row>
    <row r="17" spans="1:21" ht="37.5" customHeight="1" x14ac:dyDescent="0.2">
      <c r="A17" s="889">
        <v>2</v>
      </c>
      <c r="B17" s="899" t="s">
        <v>800</v>
      </c>
      <c r="C17" s="890" t="s">
        <v>801</v>
      </c>
      <c r="D17" s="891" t="s">
        <v>316</v>
      </c>
      <c r="E17" s="900">
        <f>29</f>
        <v>29</v>
      </c>
      <c r="F17" s="894"/>
      <c r="G17" s="894" t="str">
        <f>CONCATENATE(ROUND(H15,2),"*",E17/100)</f>
        <v>0*0,29</v>
      </c>
      <c r="H17" s="893">
        <f>H15*E17/100*0</f>
        <v>0</v>
      </c>
      <c r="J17" s="494"/>
      <c r="K17" s="979"/>
    </row>
    <row r="18" spans="1:21" ht="29.45" hidden="1" customHeight="1" x14ac:dyDescent="0.2">
      <c r="A18" s="889">
        <v>3</v>
      </c>
      <c r="B18" s="899" t="s">
        <v>802</v>
      </c>
      <c r="C18" s="890"/>
      <c r="D18" s="891" t="s">
        <v>316</v>
      </c>
      <c r="E18" s="891"/>
      <c r="F18" s="894"/>
      <c r="G18" s="894"/>
      <c r="H18" s="893">
        <f>H17*F18</f>
        <v>0</v>
      </c>
      <c r="J18" s="494"/>
    </row>
    <row r="19" spans="1:21" ht="29.45" hidden="1" customHeight="1" x14ac:dyDescent="0.2">
      <c r="A19" s="889">
        <v>4</v>
      </c>
      <c r="B19" s="899" t="s">
        <v>803</v>
      </c>
      <c r="C19" s="890"/>
      <c r="D19" s="891" t="s">
        <v>316</v>
      </c>
      <c r="E19" s="891"/>
      <c r="F19" s="894"/>
      <c r="G19" s="894"/>
      <c r="H19" s="893">
        <f>H18*F19</f>
        <v>0</v>
      </c>
      <c r="J19" s="494"/>
    </row>
    <row r="20" spans="1:21" ht="34.5" customHeight="1" x14ac:dyDescent="0.2">
      <c r="A20" s="889">
        <v>3</v>
      </c>
      <c r="B20" s="890" t="s">
        <v>804</v>
      </c>
      <c r="C20" s="890" t="s">
        <v>805</v>
      </c>
      <c r="D20" s="891" t="s">
        <v>316</v>
      </c>
      <c r="E20" s="891">
        <v>13.2</v>
      </c>
      <c r="F20" s="894"/>
      <c r="G20" s="894" t="str">
        <f>CONCATENATE(ROUND(H15,2),"*",E20/100)</f>
        <v>0*0,132</v>
      </c>
      <c r="H20" s="893">
        <f>H15*E20/100</f>
        <v>0</v>
      </c>
      <c r="J20" s="494"/>
    </row>
    <row r="21" spans="1:21" ht="33" customHeight="1" x14ac:dyDescent="0.2">
      <c r="A21" s="889">
        <v>4</v>
      </c>
      <c r="B21" s="890" t="s">
        <v>806</v>
      </c>
      <c r="C21" s="890" t="s">
        <v>807</v>
      </c>
      <c r="D21" s="891" t="s">
        <v>316</v>
      </c>
      <c r="E21" s="891">
        <v>30.7</v>
      </c>
      <c r="F21" s="901"/>
      <c r="G21" s="894" t="str">
        <f>CONCATENATE(ROUND(H15,2),"*",E21/100)</f>
        <v>0*0,307</v>
      </c>
      <c r="H21" s="893">
        <f>H15*E21/100</f>
        <v>0</v>
      </c>
      <c r="J21" s="1284"/>
      <c r="K21" s="1284"/>
      <c r="L21" s="1284"/>
      <c r="M21" s="1284"/>
      <c r="N21" s="1284"/>
      <c r="O21" s="1284"/>
      <c r="P21" s="1284"/>
      <c r="Q21" s="1284"/>
      <c r="R21" s="1284"/>
      <c r="S21" s="1284"/>
      <c r="T21" s="1284"/>
      <c r="U21" s="1284"/>
    </row>
    <row r="22" spans="1:21" ht="29.45" customHeight="1" x14ac:dyDescent="0.2">
      <c r="A22" s="889"/>
      <c r="B22" s="1279" t="s">
        <v>808</v>
      </c>
      <c r="C22" s="1280"/>
      <c r="D22" s="896"/>
      <c r="E22" s="896"/>
      <c r="F22" s="897"/>
      <c r="G22" s="897"/>
      <c r="H22" s="898">
        <f>H15+H17+H20+H21</f>
        <v>0</v>
      </c>
    </row>
    <row r="23" spans="1:21" ht="29.45" customHeight="1" x14ac:dyDescent="0.2">
      <c r="A23" s="902">
        <v>5</v>
      </c>
      <c r="B23" s="1279" t="s">
        <v>809</v>
      </c>
      <c r="C23" s="1280"/>
      <c r="D23" s="1279"/>
      <c r="E23" s="1280"/>
      <c r="F23" s="903"/>
      <c r="G23" s="903"/>
      <c r="H23" s="904">
        <f>H22</f>
        <v>0</v>
      </c>
      <c r="J23" s="494"/>
      <c r="K23" s="905"/>
    </row>
    <row r="24" spans="1:21" ht="29.45" customHeight="1" x14ac:dyDescent="0.2">
      <c r="A24" s="889">
        <v>6</v>
      </c>
      <c r="B24" s="1285" t="s">
        <v>886</v>
      </c>
      <c r="C24" s="1286"/>
      <c r="D24" s="1286"/>
      <c r="E24" s="1287"/>
      <c r="F24" s="1030">
        <v>1.23</v>
      </c>
      <c r="G24" s="889"/>
      <c r="H24" s="906">
        <f>H23*F24</f>
        <v>0</v>
      </c>
      <c r="J24" s="905"/>
      <c r="K24" s="905"/>
      <c r="M24" s="907"/>
    </row>
    <row r="25" spans="1:21" ht="18.600000000000001" customHeight="1" x14ac:dyDescent="0.2">
      <c r="A25" s="902">
        <v>7</v>
      </c>
      <c r="B25" s="1271" t="s">
        <v>810</v>
      </c>
      <c r="C25" s="1272"/>
      <c r="D25" s="1272"/>
      <c r="E25" s="1273"/>
      <c r="F25" s="903"/>
      <c r="G25" s="903"/>
      <c r="H25" s="908">
        <f>H24</f>
        <v>0</v>
      </c>
      <c r="J25" s="494"/>
      <c r="K25" s="494"/>
      <c r="M25" s="494"/>
      <c r="N25" s="494"/>
    </row>
    <row r="26" spans="1:21" ht="29.45" customHeight="1" x14ac:dyDescent="0.2">
      <c r="A26" s="909"/>
      <c r="B26" s="910"/>
      <c r="C26" s="910"/>
      <c r="D26" s="879"/>
      <c r="E26" s="879"/>
      <c r="F26" s="911"/>
      <c r="G26" s="911"/>
      <c r="H26" s="912"/>
    </row>
    <row r="27" spans="1:21" ht="29.45" customHeight="1" x14ac:dyDescent="0.2">
      <c r="A27" s="909"/>
      <c r="B27" s="910"/>
      <c r="C27" s="910"/>
      <c r="D27" s="879"/>
      <c r="E27" s="879"/>
      <c r="F27" s="911"/>
      <c r="G27" s="911"/>
      <c r="H27" s="912"/>
      <c r="K27" s="913"/>
    </row>
    <row r="28" spans="1:21" ht="29.45" customHeight="1" x14ac:dyDescent="0.2">
      <c r="A28" s="911"/>
      <c r="B28" s="914" t="s">
        <v>811</v>
      </c>
      <c r="C28" s="879"/>
      <c r="D28" s="879" t="str">
        <f>[3]Титул!BA32</f>
        <v>Иванова С.Н.</v>
      </c>
      <c r="E28" s="879"/>
      <c r="F28" s="911"/>
      <c r="G28" s="915"/>
      <c r="H28" s="879"/>
      <c r="J28" s="905"/>
    </row>
    <row r="29" spans="1:21" ht="29.45" customHeight="1" x14ac:dyDescent="0.2">
      <c r="A29" s="911"/>
      <c r="B29" s="879"/>
      <c r="C29" s="879"/>
      <c r="D29" s="879"/>
      <c r="E29" s="879"/>
      <c r="F29" s="911"/>
      <c r="G29" s="911"/>
      <c r="H29" s="879"/>
    </row>
    <row r="30" spans="1:21" ht="29.45" customHeight="1" x14ac:dyDescent="0.2">
      <c r="A30" s="911"/>
      <c r="B30" s="879"/>
      <c r="C30" s="879"/>
      <c r="D30" s="879"/>
      <c r="E30" s="879"/>
      <c r="F30" s="911"/>
      <c r="G30" s="911"/>
      <c r="H30" s="879"/>
    </row>
    <row r="31" spans="1:21" ht="29.45" customHeight="1" x14ac:dyDescent="0.2">
      <c r="A31" s="911"/>
      <c r="B31" s="879"/>
      <c r="C31" s="879"/>
      <c r="D31" s="879"/>
      <c r="E31" s="879"/>
      <c r="F31" s="911"/>
      <c r="G31" s="911"/>
      <c r="H31" s="879"/>
    </row>
    <row r="32" spans="1:21" ht="29.45" customHeight="1" x14ac:dyDescent="0.2">
      <c r="A32" s="879"/>
      <c r="B32" s="879"/>
      <c r="C32" s="879"/>
      <c r="D32" s="879"/>
      <c r="E32" s="879"/>
      <c r="F32" s="911"/>
      <c r="G32" s="911"/>
      <c r="H32" s="879"/>
    </row>
    <row r="33" spans="1:8" ht="29.45" customHeight="1" x14ac:dyDescent="0.2">
      <c r="A33" s="879"/>
      <c r="B33" s="879"/>
      <c r="C33" s="879"/>
      <c r="D33" s="879"/>
      <c r="E33" s="879"/>
      <c r="F33" s="879"/>
      <c r="G33" s="879"/>
      <c r="H33" s="879"/>
    </row>
    <row r="34" spans="1:8" ht="29.45" customHeight="1" x14ac:dyDescent="0.2">
      <c r="A34" s="879"/>
      <c r="B34" s="879"/>
      <c r="C34" s="879"/>
      <c r="D34" s="879"/>
      <c r="E34" s="879"/>
      <c r="F34" s="879"/>
      <c r="G34" s="879"/>
      <c r="H34" s="879"/>
    </row>
  </sheetData>
  <mergeCells count="18">
    <mergeCell ref="A7:H7"/>
    <mergeCell ref="A2:B2"/>
    <mergeCell ref="G2:H2"/>
    <mergeCell ref="A4:B4"/>
    <mergeCell ref="A5:C5"/>
    <mergeCell ref="G5:H5"/>
    <mergeCell ref="B25:E25"/>
    <mergeCell ref="A8:H8"/>
    <mergeCell ref="B10:H10"/>
    <mergeCell ref="L10:V10"/>
    <mergeCell ref="B13:G13"/>
    <mergeCell ref="B15:C15"/>
    <mergeCell ref="A16:H16"/>
    <mergeCell ref="J21:U21"/>
    <mergeCell ref="B22:C22"/>
    <mergeCell ref="B23:C23"/>
    <mergeCell ref="D23:E23"/>
    <mergeCell ref="B24:E24"/>
  </mergeCells>
  <pageMargins left="0.7" right="0.7" top="0.75" bottom="0.75" header="0.3" footer="0.3"/>
  <pageSetup paperSize="9" scale="85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G58"/>
  <sheetViews>
    <sheetView view="pageBreakPreview" topLeftCell="A19" zoomScale="70" zoomScaleNormal="80" zoomScaleSheetLayoutView="70" workbookViewId="0">
      <selection activeCell="H41" sqref="H41"/>
    </sheetView>
  </sheetViews>
  <sheetFormatPr defaultColWidth="8.85546875" defaultRowHeight="12.75" x14ac:dyDescent="0.2"/>
  <cols>
    <col min="1" max="1" width="5.7109375" style="608" customWidth="1"/>
    <col min="2" max="2" width="22" style="608" customWidth="1"/>
    <col min="3" max="3" width="54.85546875" style="608" customWidth="1"/>
    <col min="4" max="4" width="12" style="608" customWidth="1"/>
    <col min="5" max="6" width="12.5703125" style="608" customWidth="1"/>
    <col min="7" max="7" width="12.7109375" style="608" customWidth="1"/>
    <col min="8" max="8" width="15.7109375" style="608" customWidth="1"/>
    <col min="9" max="9" width="14" style="608" customWidth="1"/>
    <col min="10" max="10" width="17.140625" style="608" customWidth="1"/>
    <col min="11" max="11" width="13.42578125" style="608" customWidth="1"/>
    <col min="12" max="16384" width="8.85546875" style="34"/>
  </cols>
  <sheetData>
    <row r="1" spans="1:11" x14ac:dyDescent="0.2">
      <c r="A1" s="564"/>
      <c r="B1" s="564"/>
      <c r="C1" s="564"/>
      <c r="D1" s="564"/>
      <c r="E1" s="564"/>
      <c r="F1" s="564"/>
      <c r="G1" s="564"/>
      <c r="H1" s="564"/>
      <c r="I1" s="564"/>
      <c r="J1" s="564"/>
      <c r="K1" s="564"/>
    </row>
    <row r="2" spans="1:11" ht="15.75" x14ac:dyDescent="0.25">
      <c r="A2" s="564"/>
      <c r="B2" s="1262" t="s">
        <v>15</v>
      </c>
      <c r="C2" s="1262"/>
      <c r="D2" s="1262"/>
      <c r="E2" s="565"/>
      <c r="F2" s="565"/>
      <c r="G2" s="565"/>
      <c r="H2" s="1262" t="s">
        <v>16</v>
      </c>
      <c r="I2" s="1262"/>
      <c r="J2" s="1262"/>
      <c r="K2" s="1262"/>
    </row>
    <row r="3" spans="1:11" ht="17.45" customHeight="1" x14ac:dyDescent="0.2">
      <c r="A3" s="564"/>
      <c r="B3" s="566"/>
      <c r="C3" s="566"/>
      <c r="D3" s="566"/>
      <c r="E3" s="566"/>
      <c r="F3" s="566"/>
      <c r="G3" s="566"/>
      <c r="H3" s="566"/>
      <c r="I3" s="566"/>
      <c r="J3" s="566"/>
      <c r="K3" s="566"/>
    </row>
    <row r="4" spans="1:11" ht="18.600000000000001" customHeight="1" x14ac:dyDescent="0.25">
      <c r="A4" s="564"/>
      <c r="B4" s="1263" t="s">
        <v>511</v>
      </c>
      <c r="C4" s="1263"/>
      <c r="D4" s="1263"/>
      <c r="E4" s="1264"/>
      <c r="F4" s="1264"/>
      <c r="G4" s="1264"/>
      <c r="H4" s="1264"/>
      <c r="I4" s="1264"/>
      <c r="J4" s="1264"/>
      <c r="K4" s="1264"/>
    </row>
    <row r="5" spans="1:11" ht="18" customHeight="1" x14ac:dyDescent="0.25">
      <c r="A5" s="564"/>
      <c r="B5" s="1265" t="s">
        <v>512</v>
      </c>
      <c r="C5" s="1265"/>
      <c r="D5" s="567"/>
      <c r="E5" s="1266" t="s">
        <v>513</v>
      </c>
      <c r="F5" s="1266"/>
      <c r="G5" s="1266"/>
      <c r="H5" s="1266"/>
      <c r="I5" s="1266"/>
      <c r="J5" s="1266"/>
      <c r="K5" s="1266"/>
    </row>
    <row r="6" spans="1:11" ht="18" customHeight="1" x14ac:dyDescent="0.2">
      <c r="A6" s="564"/>
      <c r="B6" s="1267" t="s">
        <v>514</v>
      </c>
      <c r="C6" s="1267"/>
      <c r="D6" s="569"/>
      <c r="E6" s="1268" t="s">
        <v>515</v>
      </c>
      <c r="F6" s="1268"/>
      <c r="G6" s="1268"/>
      <c r="H6" s="1268"/>
      <c r="I6" s="1268"/>
      <c r="J6" s="1268"/>
      <c r="K6" s="1268"/>
    </row>
    <row r="7" spans="1:11" ht="18" customHeight="1" x14ac:dyDescent="0.2">
      <c r="A7" s="564"/>
      <c r="B7" s="568"/>
      <c r="C7" s="568"/>
      <c r="D7" s="569"/>
      <c r="E7" s="570"/>
      <c r="F7" s="570"/>
      <c r="G7" s="570"/>
      <c r="H7" s="570"/>
      <c r="I7" s="570"/>
      <c r="J7" s="570"/>
      <c r="K7" s="570"/>
    </row>
    <row r="8" spans="1:11" ht="18" customHeight="1" x14ac:dyDescent="0.2">
      <c r="A8" s="564"/>
      <c r="B8" s="568"/>
      <c r="C8" s="568"/>
      <c r="D8" s="569"/>
      <c r="E8" s="570"/>
      <c r="F8" s="570"/>
      <c r="G8" s="570"/>
      <c r="H8" s="570"/>
      <c r="I8" s="570"/>
      <c r="J8" s="570"/>
      <c r="K8" s="570"/>
    </row>
    <row r="9" spans="1:11" ht="18" customHeight="1" x14ac:dyDescent="0.2">
      <c r="A9" s="564"/>
      <c r="B9" s="568"/>
      <c r="C9" s="568"/>
      <c r="D9" s="569"/>
      <c r="E9" s="570"/>
      <c r="F9" s="570"/>
      <c r="G9" s="570"/>
      <c r="H9" s="570"/>
      <c r="I9" s="570"/>
      <c r="J9" s="570"/>
      <c r="K9" s="570"/>
    </row>
    <row r="10" spans="1:11" ht="18" customHeight="1" x14ac:dyDescent="0.2">
      <c r="A10" s="564"/>
      <c r="B10" s="568"/>
      <c r="C10" s="568"/>
      <c r="D10" s="569"/>
      <c r="E10" s="570"/>
      <c r="F10" s="570"/>
      <c r="G10" s="570"/>
      <c r="H10" s="570"/>
      <c r="I10" s="570"/>
      <c r="J10" s="570"/>
      <c r="K10" s="570"/>
    </row>
    <row r="11" spans="1:11" ht="18.75" customHeight="1" x14ac:dyDescent="0.2">
      <c r="A11" s="564"/>
      <c r="B11" s="564"/>
      <c r="C11" s="564"/>
      <c r="D11" s="564"/>
      <c r="E11" s="564"/>
      <c r="F11" s="564"/>
      <c r="G11" s="564"/>
      <c r="H11" s="564"/>
      <c r="I11" s="564"/>
      <c r="J11" s="564"/>
      <c r="K11" s="564"/>
    </row>
    <row r="12" spans="1:11" ht="48" customHeight="1" x14ac:dyDescent="0.2">
      <c r="A12" s="1269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2" s="1269"/>
      <c r="C12" s="1269"/>
      <c r="D12" s="1269"/>
      <c r="E12" s="1269"/>
      <c r="F12" s="1269"/>
      <c r="G12" s="1269"/>
      <c r="H12" s="1269"/>
      <c r="I12" s="1269"/>
      <c r="J12" s="1269"/>
      <c r="K12" s="1269"/>
    </row>
    <row r="13" spans="1:11" x14ac:dyDescent="0.2">
      <c r="A13" s="1258" t="s">
        <v>516</v>
      </c>
      <c r="B13" s="1258"/>
      <c r="C13" s="1258"/>
      <c r="D13" s="1258"/>
      <c r="E13" s="1258"/>
      <c r="F13" s="1258"/>
      <c r="G13" s="1258"/>
      <c r="H13" s="1258"/>
      <c r="I13" s="1258"/>
      <c r="J13" s="1258"/>
      <c r="K13" s="1258"/>
    </row>
    <row r="14" spans="1:11" ht="18.75" x14ac:dyDescent="0.2">
      <c r="A14" s="572"/>
      <c r="B14" s="572"/>
      <c r="C14" s="572"/>
      <c r="D14" s="572"/>
      <c r="E14" s="572"/>
      <c r="F14" s="572"/>
      <c r="G14" s="572"/>
      <c r="H14" s="572"/>
      <c r="I14" s="572"/>
      <c r="J14" s="572"/>
      <c r="K14" s="572"/>
    </row>
    <row r="15" spans="1:11" ht="18" x14ac:dyDescent="0.25">
      <c r="A15" s="573"/>
      <c r="B15" s="573"/>
      <c r="C15" s="573"/>
      <c r="D15" s="573"/>
      <c r="E15" s="573"/>
      <c r="F15" s="573"/>
      <c r="G15" s="573"/>
      <c r="H15" s="573"/>
      <c r="I15" s="573"/>
      <c r="J15" s="573"/>
      <c r="K15" s="573"/>
    </row>
    <row r="16" spans="1:11" ht="20.25" x14ac:dyDescent="0.3">
      <c r="A16" s="1270" t="str">
        <f>CONCATENATE( "ЛОКАЛЬНЫЙ СМЕТНЫЙ РАСЧЕТ № ", [4]Титул!AU13)</f>
        <v>ЛОКАЛЬНЫЙ СМЕТНЫЙ РАСЧЕТ № 01-01-01</v>
      </c>
      <c r="B16" s="1270"/>
      <c r="C16" s="1270"/>
      <c r="D16" s="1270"/>
      <c r="E16" s="1270"/>
      <c r="F16" s="1270"/>
      <c r="G16" s="1270"/>
      <c r="H16" s="1270"/>
      <c r="I16" s="1270"/>
      <c r="J16" s="1270"/>
      <c r="K16" s="1270"/>
    </row>
    <row r="17" spans="1:33" x14ac:dyDescent="0.2">
      <c r="A17" s="1261" t="s">
        <v>18</v>
      </c>
      <c r="B17" s="1261"/>
      <c r="C17" s="1261"/>
      <c r="D17" s="1261"/>
      <c r="E17" s="1261"/>
      <c r="F17" s="1261"/>
      <c r="G17" s="1261"/>
      <c r="H17" s="1261"/>
      <c r="I17" s="1261"/>
      <c r="J17" s="1261"/>
      <c r="K17" s="1261"/>
    </row>
    <row r="18" spans="1:33" ht="18" x14ac:dyDescent="0.25">
      <c r="A18" s="573"/>
      <c r="B18" s="573"/>
      <c r="C18" s="573"/>
      <c r="D18" s="573"/>
      <c r="E18" s="573"/>
      <c r="F18" s="573"/>
      <c r="G18" s="573"/>
      <c r="H18" s="573"/>
      <c r="I18" s="573"/>
      <c r="J18" s="573"/>
      <c r="K18" s="573"/>
    </row>
    <row r="19" spans="1:33" ht="23.25" x14ac:dyDescent="0.35">
      <c r="A19" s="1256" t="s">
        <v>517</v>
      </c>
      <c r="B19" s="1257"/>
      <c r="C19" s="1257"/>
      <c r="D19" s="1257"/>
      <c r="E19" s="1257"/>
      <c r="F19" s="1257"/>
      <c r="G19" s="1257"/>
      <c r="H19" s="1257"/>
      <c r="I19" s="1257"/>
      <c r="J19" s="1257"/>
      <c r="K19" s="1257"/>
      <c r="AG19" s="676">
        <v>44308</v>
      </c>
    </row>
    <row r="20" spans="1:33" x14ac:dyDescent="0.2">
      <c r="A20" s="1258"/>
      <c r="B20" s="1258"/>
      <c r="C20" s="1258"/>
      <c r="D20" s="1258"/>
      <c r="E20" s="1258"/>
      <c r="F20" s="1258"/>
      <c r="G20" s="1258"/>
      <c r="H20" s="1258"/>
      <c r="I20" s="1258"/>
      <c r="J20" s="1258"/>
      <c r="K20" s="1258"/>
      <c r="AG20" s="34" t="s">
        <v>648</v>
      </c>
    </row>
    <row r="21" spans="1:33" x14ac:dyDescent="0.2">
      <c r="A21" s="571"/>
      <c r="B21" s="571"/>
      <c r="C21" s="571"/>
      <c r="D21" s="571"/>
      <c r="E21" s="571"/>
      <c r="F21" s="571"/>
      <c r="G21" s="571"/>
      <c r="H21" s="571"/>
      <c r="I21" s="571"/>
      <c r="J21" s="571"/>
      <c r="K21" s="571"/>
    </row>
    <row r="22" spans="1:33" x14ac:dyDescent="0.2">
      <c r="A22" s="571"/>
      <c r="B22" s="571"/>
      <c r="C22" s="571"/>
      <c r="D22" s="571"/>
      <c r="E22" s="571"/>
      <c r="F22" s="571"/>
      <c r="G22" s="571"/>
      <c r="H22" s="571"/>
      <c r="I22" s="571"/>
      <c r="J22" s="571"/>
      <c r="K22" s="571"/>
    </row>
    <row r="23" spans="1:33" x14ac:dyDescent="0.2">
      <c r="A23" s="571"/>
      <c r="B23" s="571"/>
      <c r="C23" s="571"/>
      <c r="D23" s="571"/>
      <c r="E23" s="571"/>
      <c r="F23" s="571"/>
      <c r="G23" s="571"/>
      <c r="H23" s="571"/>
      <c r="I23" s="571"/>
      <c r="J23" s="571"/>
      <c r="K23" s="571"/>
    </row>
    <row r="24" spans="1:33" ht="21.6" customHeight="1" x14ac:dyDescent="0.25">
      <c r="A24" s="574"/>
      <c r="B24" s="574"/>
      <c r="C24" s="574"/>
      <c r="D24" s="574"/>
      <c r="E24" s="574"/>
      <c r="F24" s="1259" t="s">
        <v>518</v>
      </c>
      <c r="G24" s="1259"/>
      <c r="H24" s="1259"/>
      <c r="I24" s="575"/>
      <c r="J24" s="576">
        <f>J40/1000</f>
        <v>0</v>
      </c>
      <c r="K24" s="577" t="s">
        <v>519</v>
      </c>
    </row>
    <row r="25" spans="1:33" ht="21.6" customHeight="1" x14ac:dyDescent="0.25">
      <c r="A25" s="573"/>
      <c r="B25" s="573"/>
      <c r="C25" s="573"/>
      <c r="D25" s="573"/>
      <c r="E25" s="573"/>
      <c r="F25" s="1260" t="s">
        <v>520</v>
      </c>
      <c r="G25" s="1260"/>
      <c r="H25" s="1260"/>
      <c r="I25" s="575"/>
      <c r="J25" s="579">
        <f>0/1000</f>
        <v>0</v>
      </c>
      <c r="K25" s="580" t="s">
        <v>38</v>
      </c>
    </row>
    <row r="26" spans="1:33" ht="19.899999999999999" customHeight="1" x14ac:dyDescent="0.25">
      <c r="A26" s="581"/>
      <c r="B26" s="573"/>
      <c r="C26" s="573"/>
      <c r="D26" s="573"/>
      <c r="E26" s="573"/>
      <c r="F26" s="1260" t="s">
        <v>521</v>
      </c>
      <c r="G26" s="1260"/>
      <c r="H26" s="1260"/>
      <c r="I26" s="575"/>
      <c r="J26" s="579">
        <f>0+0</f>
        <v>0</v>
      </c>
      <c r="K26" s="580" t="s">
        <v>522</v>
      </c>
    </row>
    <row r="27" spans="1:33" ht="13.9" customHeight="1" x14ac:dyDescent="0.25">
      <c r="A27" s="581"/>
      <c r="B27" s="573"/>
      <c r="C27" s="573"/>
      <c r="D27" s="573"/>
      <c r="E27" s="573"/>
      <c r="F27" s="578"/>
      <c r="G27" s="578"/>
      <c r="H27" s="578"/>
      <c r="I27" s="575"/>
      <c r="J27" s="579"/>
      <c r="K27" s="580"/>
    </row>
    <row r="28" spans="1:33" ht="18" x14ac:dyDescent="0.25">
      <c r="A28" s="582" t="s">
        <v>775</v>
      </c>
      <c r="B28" s="582"/>
      <c r="C28" s="583"/>
      <c r="D28" s="573"/>
      <c r="E28" s="573"/>
      <c r="F28" s="573"/>
      <c r="G28" s="573"/>
      <c r="H28" s="573"/>
      <c r="I28" s="573"/>
      <c r="J28" s="573"/>
      <c r="K28" s="573"/>
    </row>
    <row r="29" spans="1:33" x14ac:dyDescent="0.2">
      <c r="A29" s="1254" t="s">
        <v>523</v>
      </c>
      <c r="B29" s="1254" t="s">
        <v>300</v>
      </c>
      <c r="C29" s="1254" t="s">
        <v>301</v>
      </c>
      <c r="D29" s="1254" t="s">
        <v>302</v>
      </c>
      <c r="E29" s="1254" t="s">
        <v>303</v>
      </c>
      <c r="F29" s="1254" t="s">
        <v>524</v>
      </c>
      <c r="G29" s="1254" t="s">
        <v>525</v>
      </c>
      <c r="H29" s="1254" t="s">
        <v>526</v>
      </c>
      <c r="I29" s="1254" t="s">
        <v>527</v>
      </c>
      <c r="J29" s="1254" t="s">
        <v>528</v>
      </c>
      <c r="K29" s="1254" t="s">
        <v>529</v>
      </c>
    </row>
    <row r="30" spans="1:33" ht="94.15" customHeight="1" thickBot="1" x14ac:dyDescent="0.25">
      <c r="A30" s="1255"/>
      <c r="B30" s="1255"/>
      <c r="C30" s="1255"/>
      <c r="D30" s="1255"/>
      <c r="E30" s="1255"/>
      <c r="F30" s="1255"/>
      <c r="G30" s="1255"/>
      <c r="H30" s="1255"/>
      <c r="I30" s="1255"/>
      <c r="J30" s="1255"/>
      <c r="K30" s="1255"/>
    </row>
    <row r="31" spans="1:33" ht="22.15" customHeight="1" thickTop="1" x14ac:dyDescent="0.2">
      <c r="A31" s="584">
        <v>1</v>
      </c>
      <c r="B31" s="584">
        <v>2</v>
      </c>
      <c r="C31" s="584">
        <v>3</v>
      </c>
      <c r="D31" s="584">
        <v>4</v>
      </c>
      <c r="E31" s="584">
        <v>5</v>
      </c>
      <c r="F31" s="584">
        <v>6</v>
      </c>
      <c r="G31" s="584">
        <v>7</v>
      </c>
      <c r="H31" s="584">
        <v>8</v>
      </c>
      <c r="I31" s="584">
        <v>9</v>
      </c>
      <c r="J31" s="584">
        <v>10</v>
      </c>
      <c r="K31" s="584">
        <v>11</v>
      </c>
    </row>
    <row r="32" spans="1:33" ht="24.75" customHeight="1" x14ac:dyDescent="0.2">
      <c r="A32" s="1244" t="s">
        <v>530</v>
      </c>
      <c r="B32" s="1245"/>
      <c r="C32" s="1245"/>
      <c r="D32" s="1245"/>
      <c r="E32" s="1245"/>
      <c r="F32" s="1245"/>
      <c r="G32" s="1245"/>
      <c r="H32" s="1245"/>
      <c r="I32" s="1245"/>
      <c r="J32" s="1245"/>
      <c r="K32" s="1246"/>
    </row>
    <row r="33" spans="1:11" ht="69.599999999999994" customHeight="1" x14ac:dyDescent="0.2">
      <c r="A33" s="610">
        <v>1</v>
      </c>
      <c r="B33" s="611" t="s">
        <v>531</v>
      </c>
      <c r="C33" s="612" t="s">
        <v>786</v>
      </c>
      <c r="D33" s="613" t="s">
        <v>492</v>
      </c>
      <c r="E33" s="629">
        <v>0.02</v>
      </c>
      <c r="F33" s="614">
        <v>676</v>
      </c>
      <c r="G33" s="615">
        <v>1.2</v>
      </c>
      <c r="H33" s="614">
        <f>ROUND(E33*F33*G33,2)</f>
        <v>16.22</v>
      </c>
      <c r="I33" s="616">
        <v>6.4</v>
      </c>
      <c r="J33" s="614">
        <f>ROUND(H33*I33,2)</f>
        <v>103.81</v>
      </c>
      <c r="K33" s="617" t="s">
        <v>314</v>
      </c>
    </row>
    <row r="34" spans="1:11" ht="65.45" customHeight="1" thickBot="1" x14ac:dyDescent="0.25">
      <c r="A34" s="721" t="s">
        <v>397</v>
      </c>
      <c r="B34" s="722" t="s">
        <v>697</v>
      </c>
      <c r="C34" s="723" t="s">
        <v>698</v>
      </c>
      <c r="D34" s="724" t="s">
        <v>699</v>
      </c>
      <c r="E34" s="725">
        <v>4</v>
      </c>
      <c r="F34" s="726">
        <v>41</v>
      </c>
      <c r="G34" s="727">
        <v>0.5</v>
      </c>
      <c r="H34" s="728">
        <f>ROUND(E34*F34*G34,2)</f>
        <v>82</v>
      </c>
      <c r="I34" s="729">
        <f>I33</f>
        <v>6.4</v>
      </c>
      <c r="J34" s="728">
        <f>ROUND(H34*I34,2)</f>
        <v>524.79999999999995</v>
      </c>
      <c r="K34" s="730"/>
    </row>
    <row r="35" spans="1:11" ht="36" customHeight="1" thickBot="1" x14ac:dyDescent="0.25">
      <c r="A35" s="1297" t="s">
        <v>700</v>
      </c>
      <c r="B35" s="1297"/>
      <c r="C35" s="1297"/>
      <c r="D35" s="1297"/>
      <c r="E35" s="1297"/>
      <c r="F35" s="1297"/>
      <c r="G35" s="1298"/>
      <c r="H35" s="732">
        <f>H33+H34</f>
        <v>98.22</v>
      </c>
      <c r="I35" s="733"/>
      <c r="J35" s="734">
        <f>J33+J34</f>
        <v>628.6099999999999</v>
      </c>
      <c r="K35" s="735"/>
    </row>
    <row r="36" spans="1:11" ht="53.45" customHeight="1" x14ac:dyDescent="0.2">
      <c r="A36" s="721" t="s">
        <v>398</v>
      </c>
      <c r="B36" s="731" t="s">
        <v>731</v>
      </c>
      <c r="C36" s="736" t="s">
        <v>257</v>
      </c>
      <c r="D36" s="724" t="s">
        <v>492</v>
      </c>
      <c r="E36" s="730" t="s">
        <v>756</v>
      </c>
      <c r="F36" s="736"/>
      <c r="G36" s="727">
        <v>26.25</v>
      </c>
      <c r="H36" s="737">
        <f>H35*G36/100</f>
        <v>25.78275</v>
      </c>
      <c r="I36" s="724"/>
      <c r="J36" s="737">
        <f>J35*G36/100</f>
        <v>165.01012499999996</v>
      </c>
      <c r="K36" s="724"/>
    </row>
    <row r="37" spans="1:11" ht="52.9" customHeight="1" thickBot="1" x14ac:dyDescent="0.25">
      <c r="A37" s="721" t="s">
        <v>400</v>
      </c>
      <c r="B37" s="731" t="s">
        <v>701</v>
      </c>
      <c r="C37" s="736" t="s">
        <v>702</v>
      </c>
      <c r="D37" s="736"/>
      <c r="E37" s="736"/>
      <c r="F37" s="736"/>
      <c r="G37" s="730" t="s">
        <v>703</v>
      </c>
      <c r="H37" s="738">
        <f>(H35+H36)*0.06*2.5</f>
        <v>18.600412499999997</v>
      </c>
      <c r="I37" s="724"/>
      <c r="J37" s="728">
        <f>(J35+J36)*0.06*2.5</f>
        <v>119.04301874999999</v>
      </c>
      <c r="K37" s="724"/>
    </row>
    <row r="38" spans="1:11" ht="36" customHeight="1" thickBot="1" x14ac:dyDescent="0.25">
      <c r="A38" s="1298" t="s">
        <v>704</v>
      </c>
      <c r="B38" s="1299"/>
      <c r="C38" s="1299"/>
      <c r="D38" s="1299"/>
      <c r="E38" s="1299"/>
      <c r="F38" s="1299"/>
      <c r="G38" s="1299"/>
      <c r="H38" s="734">
        <f>H35+H36+H37</f>
        <v>142.6031625</v>
      </c>
      <c r="I38" s="739"/>
      <c r="J38" s="734">
        <f>J36+J35+J37</f>
        <v>912.6631437499999</v>
      </c>
      <c r="K38" s="740"/>
    </row>
    <row r="39" spans="1:11" ht="46.15" customHeight="1" thickBot="1" x14ac:dyDescent="0.25">
      <c r="A39" s="741" t="s">
        <v>401</v>
      </c>
      <c r="B39" s="722" t="s">
        <v>705</v>
      </c>
      <c r="C39" s="742" t="s">
        <v>706</v>
      </c>
      <c r="D39" s="743"/>
      <c r="E39" s="744"/>
      <c r="F39" s="745"/>
      <c r="G39" s="795">
        <v>1.3</v>
      </c>
      <c r="H39" s="738">
        <f>H38*G39</f>
        <v>185.38411124999999</v>
      </c>
      <c r="I39" s="746"/>
      <c r="J39" s="738">
        <f>J38*G39</f>
        <v>1186.4620868749998</v>
      </c>
      <c r="K39" s="747"/>
    </row>
    <row r="40" spans="1:11" ht="34.9" customHeight="1" thickBot="1" x14ac:dyDescent="0.25">
      <c r="A40" s="1294" t="s">
        <v>535</v>
      </c>
      <c r="B40" s="1295"/>
      <c r="C40" s="1295"/>
      <c r="D40" s="1295"/>
      <c r="E40" s="1295"/>
      <c r="F40" s="1295"/>
      <c r="G40" s="1296"/>
      <c r="H40" s="869">
        <f>H39*0</f>
        <v>0</v>
      </c>
      <c r="I40" s="749"/>
      <c r="J40" s="748">
        <f>J39*0</f>
        <v>0</v>
      </c>
      <c r="K40" s="750" t="s">
        <v>17</v>
      </c>
    </row>
    <row r="41" spans="1:11" ht="25.9" customHeight="1" x14ac:dyDescent="0.2">
      <c r="A41" s="751"/>
      <c r="B41" s="752"/>
      <c r="C41" s="753"/>
      <c r="D41" s="754"/>
      <c r="E41" s="755"/>
      <c r="F41" s="756"/>
      <c r="G41" s="757"/>
      <c r="H41" s="756"/>
      <c r="I41" s="758"/>
      <c r="J41" s="756"/>
      <c r="K41" s="759"/>
    </row>
    <row r="42" spans="1:11" ht="25.15" customHeight="1" x14ac:dyDescent="0.2">
      <c r="A42" s="751"/>
      <c r="B42" s="752"/>
      <c r="C42" s="753"/>
      <c r="D42" s="754"/>
      <c r="E42" s="755"/>
      <c r="F42" s="756"/>
      <c r="G42" s="757"/>
      <c r="H42" s="756"/>
      <c r="I42" s="758"/>
      <c r="J42" s="756"/>
      <c r="K42" s="759"/>
    </row>
    <row r="43" spans="1:11" ht="27" customHeight="1" x14ac:dyDescent="0.2">
      <c r="A43" s="751"/>
      <c r="B43" s="752"/>
      <c r="C43" s="753"/>
      <c r="D43" s="754"/>
      <c r="E43" s="760"/>
      <c r="F43" s="756"/>
      <c r="G43" s="757"/>
      <c r="H43" s="756"/>
      <c r="I43" s="758"/>
      <c r="J43" s="756"/>
      <c r="K43" s="759"/>
    </row>
    <row r="44" spans="1:11" ht="27" customHeight="1" x14ac:dyDescent="0.2">
      <c r="A44" s="751"/>
      <c r="B44" s="752"/>
      <c r="C44" s="753"/>
      <c r="D44" s="754"/>
      <c r="E44" s="760"/>
      <c r="F44" s="756"/>
      <c r="G44" s="757"/>
      <c r="H44" s="756"/>
      <c r="I44" s="758"/>
      <c r="J44" s="756"/>
      <c r="K44" s="759"/>
    </row>
    <row r="45" spans="1:11" ht="15" x14ac:dyDescent="0.2">
      <c r="A45" s="602"/>
      <c r="B45" s="603"/>
      <c r="C45" s="603"/>
      <c r="D45" s="603"/>
      <c r="E45" s="603"/>
      <c r="F45" s="603"/>
      <c r="G45" s="603"/>
      <c r="H45" s="603"/>
      <c r="I45" s="603"/>
      <c r="J45" s="604"/>
      <c r="K45" s="605"/>
    </row>
    <row r="46" spans="1:11" ht="15" x14ac:dyDescent="0.2">
      <c r="A46" s="602"/>
      <c r="B46" s="603"/>
      <c r="C46" s="603"/>
      <c r="D46" s="603"/>
      <c r="E46" s="603"/>
      <c r="F46" s="603"/>
      <c r="G46" s="603"/>
      <c r="H46" s="603"/>
      <c r="I46" s="603"/>
      <c r="J46" s="604"/>
      <c r="K46" s="605"/>
    </row>
    <row r="47" spans="1:11" ht="15" x14ac:dyDescent="0.2">
      <c r="A47" s="602"/>
      <c r="B47" s="603"/>
      <c r="C47" s="603"/>
      <c r="D47" s="603"/>
      <c r="E47" s="603"/>
      <c r="F47" s="603"/>
      <c r="G47" s="603"/>
      <c r="H47" s="603"/>
      <c r="I47" s="603"/>
      <c r="J47" s="604"/>
      <c r="K47" s="605"/>
    </row>
    <row r="48" spans="1:11" ht="15" x14ac:dyDescent="0.2">
      <c r="A48" s="606"/>
      <c r="B48" s="606"/>
      <c r="C48" s="606"/>
      <c r="D48" s="607"/>
      <c r="E48" s="607"/>
      <c r="F48" s="607"/>
      <c r="G48" s="607"/>
      <c r="H48" s="607"/>
      <c r="I48" s="607"/>
      <c r="J48" s="607"/>
      <c r="K48" s="607"/>
    </row>
    <row r="49" spans="1:11" ht="20.25" x14ac:dyDescent="0.2">
      <c r="A49" s="607"/>
      <c r="C49" s="622" t="s">
        <v>539</v>
      </c>
      <c r="D49" s="607"/>
      <c r="E49" s="607"/>
      <c r="F49" s="607"/>
      <c r="G49" s="1241" t="str">
        <f>Титул!BA32</f>
        <v>Иванова С.Н.</v>
      </c>
      <c r="H49" s="1241"/>
      <c r="I49" s="607"/>
      <c r="J49" s="607"/>
      <c r="K49" s="607"/>
    </row>
    <row r="50" spans="1:11" ht="20.25" x14ac:dyDescent="0.3">
      <c r="A50" s="606"/>
      <c r="C50" s="623"/>
      <c r="D50" s="606"/>
      <c r="E50" s="606"/>
      <c r="F50" s="606"/>
      <c r="G50" s="606"/>
      <c r="H50" s="609"/>
      <c r="I50" s="606"/>
      <c r="J50" s="606"/>
      <c r="K50" s="606"/>
    </row>
    <row r="51" spans="1:11" ht="20.25" x14ac:dyDescent="0.3">
      <c r="A51" s="606"/>
      <c r="C51" s="624"/>
      <c r="D51" s="606"/>
      <c r="E51" s="606"/>
      <c r="F51" s="606"/>
      <c r="G51" s="606"/>
      <c r="H51" s="606"/>
      <c r="I51" s="606"/>
      <c r="J51" s="606"/>
      <c r="K51" s="606"/>
    </row>
    <row r="52" spans="1:11" ht="20.25" x14ac:dyDescent="0.2">
      <c r="A52" s="606"/>
      <c r="C52" s="622" t="s">
        <v>540</v>
      </c>
      <c r="D52" s="606"/>
      <c r="E52" s="606"/>
      <c r="F52" s="606"/>
      <c r="G52" s="606"/>
      <c r="H52" s="606"/>
      <c r="I52" s="606"/>
      <c r="J52" s="606"/>
      <c r="K52" s="606"/>
    </row>
    <row r="53" spans="1:11" ht="15" x14ac:dyDescent="0.2">
      <c r="A53" s="607"/>
      <c r="B53" s="607"/>
      <c r="C53" s="607"/>
      <c r="D53" s="607"/>
      <c r="E53" s="607"/>
      <c r="F53" s="607"/>
      <c r="G53" s="607"/>
      <c r="H53" s="607"/>
      <c r="I53" s="607"/>
      <c r="J53" s="607"/>
      <c r="K53" s="607"/>
    </row>
    <row r="54" spans="1:11" ht="15" x14ac:dyDescent="0.2">
      <c r="A54" s="607"/>
      <c r="B54" s="607"/>
      <c r="C54" s="607"/>
      <c r="D54" s="607"/>
      <c r="E54" s="607"/>
      <c r="F54" s="607"/>
      <c r="G54" s="607"/>
      <c r="H54" s="607"/>
      <c r="I54" s="607"/>
      <c r="J54" s="607"/>
      <c r="K54" s="607"/>
    </row>
    <row r="55" spans="1:11" ht="15" x14ac:dyDescent="0.2">
      <c r="A55" s="607"/>
      <c r="B55" s="607"/>
      <c r="C55" s="607"/>
      <c r="D55" s="607"/>
      <c r="E55" s="607"/>
      <c r="F55" s="607"/>
      <c r="G55" s="607"/>
      <c r="H55" s="607"/>
      <c r="I55" s="607"/>
      <c r="J55" s="607"/>
      <c r="K55" s="607"/>
    </row>
    <row r="56" spans="1:11" ht="15" x14ac:dyDescent="0.2">
      <c r="A56" s="607"/>
      <c r="B56" s="607"/>
      <c r="C56" s="607"/>
      <c r="D56" s="607"/>
      <c r="E56" s="607"/>
      <c r="F56" s="607"/>
      <c r="G56" s="607"/>
      <c r="H56" s="607"/>
      <c r="I56" s="607"/>
      <c r="J56" s="607"/>
      <c r="K56" s="607"/>
    </row>
    <row r="57" spans="1:11" ht="15" x14ac:dyDescent="0.2">
      <c r="A57" s="607"/>
      <c r="B57" s="607"/>
      <c r="C57" s="607"/>
      <c r="D57" s="607"/>
      <c r="E57" s="607"/>
      <c r="F57" s="607"/>
      <c r="G57" s="607"/>
      <c r="H57" s="607"/>
      <c r="I57" s="607"/>
      <c r="J57" s="607"/>
      <c r="K57" s="607"/>
    </row>
    <row r="58" spans="1:11" ht="15" x14ac:dyDescent="0.2">
      <c r="A58" s="607"/>
      <c r="B58" s="607"/>
      <c r="C58" s="607"/>
      <c r="D58" s="607"/>
      <c r="E58" s="607"/>
      <c r="F58" s="607"/>
      <c r="G58" s="607"/>
      <c r="H58" s="607"/>
      <c r="I58" s="607"/>
      <c r="J58" s="607"/>
      <c r="K58" s="607"/>
    </row>
  </sheetData>
  <mergeCells count="33">
    <mergeCell ref="F24:H24"/>
    <mergeCell ref="K29:K30"/>
    <mergeCell ref="A19:K19"/>
    <mergeCell ref="A20:K20"/>
    <mergeCell ref="B2:D2"/>
    <mergeCell ref="H2:K2"/>
    <mergeCell ref="B4:D4"/>
    <mergeCell ref="E4:K4"/>
    <mergeCell ref="B5:C5"/>
    <mergeCell ref="E5:K5"/>
    <mergeCell ref="B6:C6"/>
    <mergeCell ref="E6:K6"/>
    <mergeCell ref="A12:K12"/>
    <mergeCell ref="A13:K13"/>
    <mergeCell ref="A16:K16"/>
    <mergeCell ref="A17:K17"/>
    <mergeCell ref="F25:H25"/>
    <mergeCell ref="F26:H26"/>
    <mergeCell ref="A29:A30"/>
    <mergeCell ref="B29:B30"/>
    <mergeCell ref="C29:C30"/>
    <mergeCell ref="D29:D30"/>
    <mergeCell ref="E29:E30"/>
    <mergeCell ref="F29:F30"/>
    <mergeCell ref="G29:G30"/>
    <mergeCell ref="H29:H30"/>
    <mergeCell ref="A40:G40"/>
    <mergeCell ref="G49:H49"/>
    <mergeCell ref="I29:I30"/>
    <mergeCell ref="J29:J30"/>
    <mergeCell ref="A32:K32"/>
    <mergeCell ref="A35:G35"/>
    <mergeCell ref="A38:G38"/>
  </mergeCells>
  <pageMargins left="0.70866141732283472" right="0.19685039370078741" top="0.74803149606299213" bottom="0.74803149606299213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theme="9" tint="0.39997558519241921"/>
    <pageSetUpPr fitToPage="1"/>
  </sheetPr>
  <dimension ref="A1:L34"/>
  <sheetViews>
    <sheetView view="pageBreakPreview" topLeftCell="A4" zoomScale="85" zoomScaleNormal="113" zoomScaleSheetLayoutView="85" workbookViewId="0">
      <selection activeCell="A496" sqref="A24:L630"/>
    </sheetView>
  </sheetViews>
  <sheetFormatPr defaultRowHeight="12.75" x14ac:dyDescent="0.2"/>
  <cols>
    <col min="1" max="1" width="5.7109375" customWidth="1"/>
    <col min="2" max="2" width="14.28515625" customWidth="1"/>
    <col min="3" max="3" width="40.7109375" customWidth="1"/>
    <col min="4" max="5" width="11.7109375" customWidth="1"/>
    <col min="6" max="6" width="12.7109375" customWidth="1"/>
    <col min="7" max="7" width="11.85546875" customWidth="1"/>
    <col min="8" max="9" width="12.7109375" customWidth="1"/>
    <col min="10" max="10" width="14.28515625" customWidth="1"/>
    <col min="12" max="12" width="11.8554687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L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19"/>
      <c r="I3" s="1219"/>
      <c r="J3" s="1219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G4" s="1300"/>
      <c r="H4" s="1300"/>
      <c r="I4" s="1300"/>
      <c r="J4" s="1300"/>
      <c r="K4" s="1300"/>
      <c r="L4" s="1300"/>
    </row>
    <row r="5" spans="1:12" ht="14.25" x14ac:dyDescent="0.2">
      <c r="A5" s="292"/>
      <c r="B5" s="300"/>
      <c r="C5" s="299"/>
      <c r="D5" s="299"/>
      <c r="E5" s="299"/>
      <c r="F5" s="278"/>
      <c r="G5" s="413"/>
      <c r="H5" s="413"/>
      <c r="I5" s="413"/>
      <c r="J5" s="413"/>
      <c r="K5" s="813"/>
      <c r="L5" s="813"/>
    </row>
    <row r="6" spans="1:12" ht="14.25" x14ac:dyDescent="0.2">
      <c r="A6" s="284"/>
      <c r="B6" s="1223"/>
      <c r="C6" s="1223"/>
      <c r="D6" s="1223"/>
      <c r="E6" s="1223"/>
      <c r="F6" s="278"/>
      <c r="G6" s="1223"/>
      <c r="H6" s="1223"/>
      <c r="I6" s="1223"/>
      <c r="J6" s="1223"/>
      <c r="K6" s="813"/>
      <c r="L6" s="813"/>
    </row>
    <row r="7" spans="1:12" ht="14.25" customHeight="1" x14ac:dyDescent="0.2">
      <c r="A7" s="293"/>
      <c r="B7" s="1225" t="s">
        <v>232</v>
      </c>
      <c r="C7" s="1225"/>
      <c r="D7" s="1225"/>
      <c r="E7" s="1225"/>
      <c r="F7" s="278"/>
      <c r="G7" s="1301" t="s">
        <v>232</v>
      </c>
      <c r="H7" s="1301"/>
      <c r="I7" s="1301"/>
      <c r="J7" s="1301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42.75" customHeight="1" x14ac:dyDescent="0.2">
      <c r="A10" s="1302" t="str">
        <f>CONCATENATE(Титул!AG20,". ")</f>
        <v xml:space="preserve"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10" s="1302"/>
      <c r="C10" s="1302"/>
      <c r="D10" s="1302"/>
      <c r="E10" s="1302"/>
      <c r="F10" s="1302"/>
      <c r="G10" s="1302"/>
      <c r="H10" s="1302"/>
      <c r="I10" s="1302"/>
      <c r="J10" s="1302"/>
      <c r="K10" s="1302"/>
      <c r="L10" s="1302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75" x14ac:dyDescent="0.25">
      <c r="A13" s="1229" t="str">
        <f>CONCATENATE( "ЛОКАЛЬНЫЙ СМЕТНЫЙ РАСЧЕТ № ", Титул!AU14)</f>
        <v>ЛОКАЛЬНЫЙ СМЕТНЫЙ РАСЧЕТ № 01-02-01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2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8" x14ac:dyDescent="0.25">
      <c r="A16" s="1230" t="str">
        <f>CONCATENATE("на  ", Титул!AZ15)</f>
        <v>на  Демонтажные работы 0,4кВ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2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2" ht="14.25" x14ac:dyDescent="0.2">
      <c r="A18" s="1233"/>
      <c r="B18" s="1233"/>
      <c r="C18" s="1233"/>
      <c r="D18" s="1233"/>
      <c r="E18" s="1233"/>
      <c r="F18" s="1233"/>
      <c r="G18" s="1233"/>
      <c r="H18" s="1233"/>
      <c r="I18" s="1233"/>
      <c r="J18" s="1233"/>
    </row>
    <row r="19" spans="1:12" s="847" customFormat="1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ht="14.25" x14ac:dyDescent="0.2">
      <c r="A24" s="844"/>
      <c r="B24" s="844"/>
      <c r="C24" s="844"/>
      <c r="D24" s="844"/>
      <c r="E24" s="844"/>
      <c r="F24" s="844"/>
      <c r="G24" s="844"/>
      <c r="H24" s="844"/>
      <c r="I24" s="844"/>
      <c r="J24" s="844"/>
      <c r="K24" s="847"/>
      <c r="L24" s="847"/>
    </row>
    <row r="25" spans="1:12" ht="14.25" x14ac:dyDescent="0.2">
      <c r="A25" s="278"/>
      <c r="B25" s="278"/>
      <c r="C25" s="278"/>
      <c r="D25" s="278"/>
      <c r="E25" s="278"/>
      <c r="F25" s="278"/>
      <c r="G25" s="278"/>
      <c r="H25" s="278"/>
      <c r="I25" s="278"/>
      <c r="J25" s="278"/>
    </row>
    <row r="26" spans="1:12" ht="14.25" x14ac:dyDescent="0.2">
      <c r="A26" s="278"/>
      <c r="B26" s="278"/>
      <c r="C26" s="278"/>
      <c r="D26" s="278"/>
      <c r="E26" s="278"/>
      <c r="F26" s="278"/>
      <c r="G26" s="278"/>
      <c r="H26" s="278"/>
      <c r="I26" s="278"/>
      <c r="J26" s="278"/>
    </row>
    <row r="27" spans="1:12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</row>
    <row r="28" spans="1:12" ht="14.25" x14ac:dyDescent="0.2">
      <c r="A28" s="278"/>
      <c r="B28" s="278"/>
      <c r="C28" s="278"/>
      <c r="D28" s="278"/>
      <c r="E28" s="278"/>
      <c r="F28" s="278"/>
      <c r="G28" s="278"/>
      <c r="H28" s="278"/>
      <c r="I28" s="278"/>
      <c r="J28" s="278"/>
    </row>
    <row r="29" spans="1:12" ht="14.25" x14ac:dyDescent="0.2">
      <c r="A29" s="278"/>
      <c r="B29" s="278"/>
      <c r="C29" s="278"/>
      <c r="D29" s="278"/>
      <c r="E29" s="278"/>
      <c r="F29" s="278"/>
      <c r="G29" s="278"/>
      <c r="H29" s="278"/>
      <c r="I29" s="278"/>
      <c r="J29" s="278"/>
    </row>
    <row r="30" spans="1:12" x14ac:dyDescent="0.2">
      <c r="A30" s="143" t="s">
        <v>35</v>
      </c>
      <c r="B30" s="276"/>
      <c r="C30" s="277" t="s">
        <v>17</v>
      </c>
      <c r="D30" s="277"/>
      <c r="E30" s="277"/>
      <c r="F30" s="277"/>
      <c r="G30" s="277"/>
      <c r="H30" t="str">
        <f>Титул!BA32</f>
        <v>Иванова С.Н.</v>
      </c>
      <c r="I30" s="143"/>
      <c r="J30" s="143"/>
    </row>
    <row r="31" spans="1:12" x14ac:dyDescent="0.2">
      <c r="A31" s="13"/>
      <c r="B31" s="276"/>
      <c r="C31" s="1234" t="s">
        <v>23</v>
      </c>
      <c r="D31" s="1234"/>
      <c r="E31" s="1234"/>
      <c r="F31" s="1234"/>
      <c r="G31" s="1234"/>
      <c r="H31" s="13"/>
      <c r="I31" s="13"/>
      <c r="J31" s="13"/>
    </row>
    <row r="32" spans="1:12" x14ac:dyDescent="0.2">
      <c r="A32" s="143"/>
      <c r="B32" s="276"/>
      <c r="C32" s="143"/>
      <c r="D32" s="143"/>
      <c r="E32" s="143"/>
      <c r="F32" s="143"/>
      <c r="G32" s="143"/>
      <c r="H32" s="143"/>
      <c r="I32" s="143"/>
      <c r="J32" s="143"/>
    </row>
    <row r="33" spans="1:10" x14ac:dyDescent="0.2">
      <c r="A33" s="143" t="s">
        <v>24</v>
      </c>
      <c r="B33" s="276"/>
      <c r="C33" s="277" t="s">
        <v>17</v>
      </c>
      <c r="D33" s="277"/>
      <c r="E33" s="277"/>
      <c r="F33" s="277"/>
      <c r="G33" s="277"/>
      <c r="H33" s="143" t="s">
        <v>17</v>
      </c>
      <c r="I33" s="143"/>
      <c r="J33" s="143"/>
    </row>
    <row r="34" spans="1:10" x14ac:dyDescent="0.2">
      <c r="A34" s="13"/>
      <c r="B34" s="276"/>
      <c r="C34" s="1234" t="s">
        <v>23</v>
      </c>
      <c r="D34" s="1234"/>
      <c r="E34" s="1234"/>
      <c r="F34" s="1234"/>
      <c r="G34" s="1234"/>
      <c r="H34" s="13"/>
      <c r="I34" s="13"/>
      <c r="J34" s="13"/>
    </row>
  </sheetData>
  <mergeCells count="19">
    <mergeCell ref="C31:G31"/>
    <mergeCell ref="C34:G34"/>
    <mergeCell ref="B7:E7"/>
    <mergeCell ref="G7:J7"/>
    <mergeCell ref="A10:L10"/>
    <mergeCell ref="A11:J11"/>
    <mergeCell ref="A13:J13"/>
    <mergeCell ref="A14:J14"/>
    <mergeCell ref="A16:J16"/>
    <mergeCell ref="A17:J17"/>
    <mergeCell ref="A18:J18"/>
    <mergeCell ref="C21:L21"/>
    <mergeCell ref="C22:L22"/>
    <mergeCell ref="B3:E3"/>
    <mergeCell ref="G3:J3"/>
    <mergeCell ref="B4:E4"/>
    <mergeCell ref="G4:L4"/>
    <mergeCell ref="B6:E6"/>
    <mergeCell ref="G6:J6"/>
  </mergeCells>
  <pageMargins left="0.23622047244094491" right="0.15748031496062992" top="0.19685039370078741" bottom="0.19685039370078741" header="0.19685039370078741" footer="0.11811023622047245"/>
  <pageSetup paperSize="9" scale="60" fitToHeight="0" orientation="portrait" useFirstPageNumber="1" r:id="rId1"/>
  <headerFooter>
    <oddHeader>&amp;L&amp;8</oddHeader>
    <oddFooter>&amp;R&amp;8&amp;P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9" tint="0.39997558519241921"/>
    <pageSetUpPr fitToPage="1"/>
  </sheetPr>
  <dimension ref="A1:L28"/>
  <sheetViews>
    <sheetView view="pageBreakPreview" zoomScale="85" zoomScaleNormal="113" zoomScaleSheetLayoutView="85" workbookViewId="0">
      <selection activeCell="A20" sqref="A20:L188"/>
    </sheetView>
  </sheetViews>
  <sheetFormatPr defaultRowHeight="12.75" x14ac:dyDescent="0.2"/>
  <cols>
    <col min="1" max="1" width="5.7109375" customWidth="1"/>
    <col min="2" max="2" width="14.28515625" customWidth="1"/>
    <col min="3" max="3" width="46.42578125" customWidth="1"/>
    <col min="4" max="5" width="11.7109375" customWidth="1"/>
    <col min="6" max="6" width="12.7109375" customWidth="1"/>
    <col min="7" max="7" width="11.85546875" customWidth="1"/>
    <col min="8" max="9" width="12.7109375" customWidth="1"/>
    <col min="10" max="10" width="14.28515625" customWidth="1"/>
    <col min="11" max="12" width="10.8554687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L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19"/>
      <c r="I3" s="1219"/>
      <c r="J3" s="1219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G4" s="1300"/>
      <c r="H4" s="1300"/>
      <c r="I4" s="1300"/>
      <c r="J4" s="1300"/>
      <c r="K4" s="1300"/>
      <c r="L4" s="1300"/>
    </row>
    <row r="5" spans="1:12" ht="14.25" x14ac:dyDescent="0.2">
      <c r="A5" s="292"/>
      <c r="B5" s="300"/>
      <c r="C5" s="299"/>
      <c r="D5" s="299"/>
      <c r="E5" s="299"/>
      <c r="F5" s="278"/>
      <c r="G5" s="413"/>
      <c r="H5" s="413"/>
      <c r="I5" s="413"/>
      <c r="J5" s="413"/>
      <c r="K5" s="813"/>
      <c r="L5" s="813"/>
    </row>
    <row r="6" spans="1:12" ht="14.25" x14ac:dyDescent="0.2">
      <c r="A6" s="284"/>
      <c r="B6" s="1223"/>
      <c r="C6" s="1223"/>
      <c r="D6" s="1223"/>
      <c r="E6" s="1223"/>
      <c r="F6" s="278"/>
      <c r="G6" s="1223"/>
      <c r="H6" s="1223"/>
      <c r="I6" s="1223"/>
      <c r="J6" s="1223"/>
      <c r="K6" s="813"/>
      <c r="L6" s="813"/>
    </row>
    <row r="7" spans="1:12" ht="14.25" customHeight="1" x14ac:dyDescent="0.2">
      <c r="A7" s="293"/>
      <c r="B7" s="1225" t="s">
        <v>232</v>
      </c>
      <c r="C7" s="1225"/>
      <c r="D7" s="1225"/>
      <c r="E7" s="1225"/>
      <c r="F7" s="278"/>
      <c r="G7" s="1301" t="s">
        <v>232</v>
      </c>
      <c r="H7" s="1301"/>
      <c r="I7" s="1301"/>
      <c r="J7" s="1301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42.75" customHeight="1" x14ac:dyDescent="0.2">
      <c r="A10" s="1302" t="str">
        <f>CONCATENATE(Титул!AG20,". ")</f>
        <v xml:space="preserve"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10" s="1302"/>
      <c r="C10" s="1302"/>
      <c r="D10" s="1302"/>
      <c r="E10" s="1302"/>
      <c r="F10" s="1302"/>
      <c r="G10" s="1302"/>
      <c r="H10" s="1302"/>
      <c r="I10" s="1302"/>
      <c r="J10" s="1302"/>
      <c r="K10" s="1302"/>
      <c r="L10" s="1302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75" x14ac:dyDescent="0.25">
      <c r="A13" s="1229" t="str">
        <f>CONCATENATE( "ЛОКАЛЬНЫЙ СМЕТНЫЙ РАСЧЕТ № ", Титул!AU14)</f>
        <v>ЛОКАЛЬНЫЙ СМЕТНЫЙ РАСЧЕТ № 01-02-01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2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8" x14ac:dyDescent="0.25">
      <c r="A16" s="1230" t="str">
        <f>CONCATENATE("на  ", Титул!AV14)</f>
        <v>на  Демонтажные работы 10кВ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0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0" ht="14.25" x14ac:dyDescent="0.2">
      <c r="A18" s="1233" t="s">
        <v>235</v>
      </c>
      <c r="B18" s="1233"/>
      <c r="C18" s="1233"/>
      <c r="D18" s="1233"/>
      <c r="E18" s="1233"/>
      <c r="F18" s="1233"/>
      <c r="G18" s="1233"/>
      <c r="H18" s="1233"/>
      <c r="I18" s="1233"/>
      <c r="J18" s="1233"/>
    </row>
    <row r="19" spans="1:10" ht="14.25" x14ac:dyDescent="0.2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spans="1:10" ht="14.25" x14ac:dyDescent="0.2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spans="1:10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spans="1:10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0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  <row r="24" spans="1:10" x14ac:dyDescent="0.2">
      <c r="A24" s="143" t="s">
        <v>35</v>
      </c>
      <c r="B24" s="276"/>
      <c r="C24" s="277" t="s">
        <v>17</v>
      </c>
      <c r="D24" s="277"/>
      <c r="E24" s="277"/>
      <c r="F24" s="277"/>
      <c r="G24" s="277"/>
      <c r="H24" t="str">
        <f>Титул!BA32</f>
        <v>Иванова С.Н.</v>
      </c>
      <c r="I24" s="143"/>
      <c r="J24" s="143"/>
    </row>
    <row r="25" spans="1:10" x14ac:dyDescent="0.2">
      <c r="A25" s="13"/>
      <c r="B25" s="276"/>
      <c r="C25" s="1234" t="s">
        <v>23</v>
      </c>
      <c r="D25" s="1234"/>
      <c r="E25" s="1234"/>
      <c r="F25" s="1234"/>
      <c r="G25" s="1234"/>
      <c r="H25" s="13"/>
      <c r="I25" s="13"/>
      <c r="J25" s="13"/>
    </row>
    <row r="26" spans="1:10" x14ac:dyDescent="0.2">
      <c r="A26" s="143"/>
      <c r="B26" s="276"/>
      <c r="C26" s="143"/>
      <c r="D26" s="143"/>
      <c r="E26" s="143"/>
      <c r="F26" s="143"/>
      <c r="G26" s="143"/>
      <c r="H26" s="143"/>
      <c r="I26" s="143"/>
      <c r="J26" s="143"/>
    </row>
    <row r="27" spans="1:10" x14ac:dyDescent="0.2">
      <c r="A27" s="143" t="s">
        <v>24</v>
      </c>
      <c r="B27" s="276"/>
      <c r="C27" s="277" t="s">
        <v>17</v>
      </c>
      <c r="D27" s="277"/>
      <c r="E27" s="277"/>
      <c r="F27" s="277"/>
      <c r="G27" s="277"/>
      <c r="H27" s="143" t="s">
        <v>17</v>
      </c>
      <c r="I27" s="143"/>
      <c r="J27" s="143"/>
    </row>
    <row r="28" spans="1:10" x14ac:dyDescent="0.2">
      <c r="A28" s="13"/>
      <c r="B28" s="276"/>
      <c r="C28" s="1234" t="s">
        <v>23</v>
      </c>
      <c r="D28" s="1234"/>
      <c r="E28" s="1234"/>
      <c r="F28" s="1234"/>
      <c r="G28" s="1234"/>
      <c r="H28" s="13"/>
      <c r="I28" s="13"/>
      <c r="J28" s="13"/>
    </row>
  </sheetData>
  <mergeCells count="17">
    <mergeCell ref="B3:E3"/>
    <mergeCell ref="G3:J3"/>
    <mergeCell ref="B4:E4"/>
    <mergeCell ref="B6:E6"/>
    <mergeCell ref="A13:J13"/>
    <mergeCell ref="G6:J6"/>
    <mergeCell ref="G4:L4"/>
    <mergeCell ref="A10:L10"/>
    <mergeCell ref="A16:J16"/>
    <mergeCell ref="C28:G28"/>
    <mergeCell ref="B7:E7"/>
    <mergeCell ref="G7:J7"/>
    <mergeCell ref="A11:J11"/>
    <mergeCell ref="A14:J14"/>
    <mergeCell ref="A17:J17"/>
    <mergeCell ref="A18:J18"/>
    <mergeCell ref="C25:G25"/>
  </mergeCells>
  <pageMargins left="0.23622047244094491" right="0.15748031496062992" top="0.19685039370078741" bottom="0.19685039370078741" header="0.19685039370078741" footer="0.11811023622047245"/>
  <pageSetup paperSize="9" scale="58" fitToHeight="0" orientation="portrait" useFirstPageNumber="1" r:id="rId1"/>
  <headerFooter>
    <oddHeader>&amp;L&amp;8</oddHeader>
    <oddFooter>&amp;R&amp;8&amp;P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9" tint="0.39997558519241921"/>
    <pageSetUpPr fitToPage="1"/>
  </sheetPr>
  <dimension ref="A1:L217"/>
  <sheetViews>
    <sheetView view="pageBreakPreview" topLeftCell="A28" zoomScale="85" zoomScaleNormal="113" zoomScaleSheetLayoutView="85" workbookViewId="0">
      <selection activeCell="C44" sqref="C44:L44"/>
    </sheetView>
  </sheetViews>
  <sheetFormatPr defaultRowHeight="12.75" x14ac:dyDescent="0.2"/>
  <cols>
    <col min="1" max="1" width="5.7109375" customWidth="1"/>
    <col min="2" max="2" width="14.28515625" customWidth="1"/>
    <col min="3" max="3" width="43.42578125" customWidth="1"/>
    <col min="4" max="5" width="11.7109375" customWidth="1"/>
    <col min="6" max="6" width="12.7109375" customWidth="1"/>
    <col min="7" max="7" width="11.85546875" customWidth="1"/>
    <col min="8" max="9" width="12.7109375" customWidth="1"/>
    <col min="10" max="10" width="14.28515625" customWidth="1"/>
    <col min="12" max="12" width="10.710937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L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19"/>
      <c r="I3" s="1219"/>
      <c r="J3" s="1219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G4" s="1300"/>
      <c r="H4" s="1300"/>
      <c r="I4" s="1300"/>
      <c r="J4" s="1300"/>
      <c r="K4" s="1300"/>
      <c r="L4" s="1300"/>
    </row>
    <row r="5" spans="1:12" ht="14.25" x14ac:dyDescent="0.2">
      <c r="A5" s="292"/>
      <c r="B5" s="300"/>
      <c r="C5" s="299"/>
      <c r="D5" s="299"/>
      <c r="E5" s="299"/>
      <c r="F5" s="278"/>
      <c r="G5" s="413"/>
      <c r="H5" s="413"/>
      <c r="I5" s="413"/>
      <c r="J5" s="413"/>
      <c r="K5" s="813"/>
      <c r="L5" s="813"/>
    </row>
    <row r="6" spans="1:12" ht="14.25" x14ac:dyDescent="0.2">
      <c r="A6" s="284"/>
      <c r="B6" s="1223"/>
      <c r="C6" s="1223"/>
      <c r="D6" s="1223"/>
      <c r="E6" s="1223"/>
      <c r="F6" s="278"/>
      <c r="G6" s="1223"/>
      <c r="H6" s="1223"/>
      <c r="I6" s="1223"/>
      <c r="J6" s="1223"/>
      <c r="K6" s="813"/>
      <c r="L6" s="813"/>
    </row>
    <row r="7" spans="1:12" ht="14.25" customHeight="1" x14ac:dyDescent="0.2">
      <c r="A7" s="293"/>
      <c r="B7" s="1225" t="s">
        <v>232</v>
      </c>
      <c r="C7" s="1225"/>
      <c r="D7" s="1225"/>
      <c r="E7" s="1225"/>
      <c r="F7" s="278"/>
      <c r="G7" s="1301" t="s">
        <v>232</v>
      </c>
      <c r="H7" s="1301"/>
      <c r="I7" s="1301"/>
      <c r="J7" s="1301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42.75" customHeight="1" x14ac:dyDescent="0.2">
      <c r="A10" s="1302" t="str">
        <f>CONCATENATE(Титул!AG20,". ")</f>
        <v xml:space="preserve"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10" s="1302"/>
      <c r="C10" s="1302"/>
      <c r="D10" s="1302"/>
      <c r="E10" s="1302"/>
      <c r="F10" s="1302"/>
      <c r="G10" s="1302"/>
      <c r="H10" s="1302"/>
      <c r="I10" s="1302"/>
      <c r="J10" s="1302"/>
      <c r="K10" s="1302"/>
      <c r="L10" s="1302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75" x14ac:dyDescent="0.25">
      <c r="A13" s="1229" t="str">
        <f>CONCATENATE( "ЛОКАЛЬНЫЙ СМЕТНЫЙ РАСЧЕТ № ",Титул!AU14,)</f>
        <v>ЛОКАЛЬНЫЙ СМЕТНЫЙ РАСЧЕТ № 01-02-01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2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8" x14ac:dyDescent="0.25">
      <c r="A16" s="1230" t="s">
        <v>1142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2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2" ht="14.25" x14ac:dyDescent="0.2">
      <c r="A18" s="1233"/>
      <c r="B18" s="1233"/>
      <c r="C18" s="1233"/>
      <c r="D18" s="1233"/>
      <c r="E18" s="1233"/>
      <c r="F18" s="1233"/>
      <c r="G18" s="1233"/>
      <c r="H18" s="1233"/>
      <c r="I18" s="1233"/>
      <c r="J18" s="1233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x14ac:dyDescent="0.2">
      <c r="A24" s="1022"/>
      <c r="B24" s="1022"/>
      <c r="C24" s="1022"/>
      <c r="D24" s="1022"/>
      <c r="E24" s="1022"/>
      <c r="F24" s="1022"/>
      <c r="G24" s="1022"/>
      <c r="H24" s="1022"/>
      <c r="I24" s="1022"/>
      <c r="J24" s="1022"/>
      <c r="K24" s="1022"/>
      <c r="L24" s="1022"/>
    </row>
    <row r="25" spans="1:12" ht="14.25" x14ac:dyDescent="0.2">
      <c r="A25" s="1046" t="s">
        <v>905</v>
      </c>
      <c r="B25" s="769"/>
      <c r="C25" s="769"/>
      <c r="D25" s="1047"/>
      <c r="E25" s="769"/>
      <c r="F25" s="769"/>
      <c r="G25" s="769"/>
      <c r="H25" s="769"/>
      <c r="I25" s="769"/>
      <c r="J25" s="769"/>
      <c r="K25" s="769"/>
      <c r="L25" s="769"/>
    </row>
    <row r="26" spans="1:12" ht="14.25" x14ac:dyDescent="0.2">
      <c r="A26" s="769"/>
      <c r="B26" s="769"/>
      <c r="C26" s="769"/>
      <c r="D26" s="769"/>
      <c r="E26" s="769"/>
      <c r="F26" s="769"/>
      <c r="G26" s="769"/>
      <c r="H26" s="769"/>
      <c r="I26" s="769"/>
      <c r="J26" s="769"/>
      <c r="K26" s="769"/>
      <c r="L26" s="769"/>
    </row>
    <row r="27" spans="1:12" ht="14.25" x14ac:dyDescent="0.2">
      <c r="A27" s="1046" t="s">
        <v>19</v>
      </c>
      <c r="B27" s="769"/>
      <c r="C27" s="1306">
        <v>2.67</v>
      </c>
      <c r="D27" s="1307"/>
      <c r="E27" s="765" t="s">
        <v>38</v>
      </c>
      <c r="F27" s="1048"/>
      <c r="G27" s="1048"/>
      <c r="H27" s="1048"/>
      <c r="I27" s="1048"/>
      <c r="J27" s="1048"/>
      <c r="K27" s="1048"/>
      <c r="L27" s="769"/>
    </row>
    <row r="28" spans="1:12" ht="14.25" x14ac:dyDescent="0.2">
      <c r="A28" s="1046"/>
      <c r="B28" s="769"/>
      <c r="C28" s="1076"/>
      <c r="D28" s="1077"/>
      <c r="E28" s="765"/>
      <c r="F28" s="1048"/>
      <c r="G28" s="765" t="s">
        <v>906</v>
      </c>
      <c r="H28" s="769"/>
      <c r="I28" s="765"/>
      <c r="J28" s="765"/>
      <c r="K28" s="1049">
        <v>0.94</v>
      </c>
      <c r="L28" s="765" t="s">
        <v>38</v>
      </c>
    </row>
    <row r="29" spans="1:12" ht="14.25" x14ac:dyDescent="0.2">
      <c r="A29" s="769"/>
      <c r="B29" s="1050" t="s">
        <v>602</v>
      </c>
      <c r="C29" s="1051"/>
      <c r="D29" s="769"/>
      <c r="E29" s="765"/>
      <c r="F29" s="1048"/>
      <c r="G29" s="765" t="s">
        <v>907</v>
      </c>
      <c r="H29" s="769"/>
      <c r="I29" s="765"/>
      <c r="J29" s="765"/>
      <c r="K29" s="1049">
        <v>0.04</v>
      </c>
      <c r="L29" s="765" t="s">
        <v>38</v>
      </c>
    </row>
    <row r="30" spans="1:12" ht="14.25" x14ac:dyDescent="0.2">
      <c r="A30" s="769"/>
      <c r="B30" s="1046" t="s">
        <v>48</v>
      </c>
      <c r="C30" s="1306">
        <v>0.12</v>
      </c>
      <c r="D30" s="1307"/>
      <c r="E30" s="765" t="s">
        <v>38</v>
      </c>
      <c r="F30" s="1048"/>
      <c r="G30" s="765" t="s">
        <v>908</v>
      </c>
      <c r="H30" s="769"/>
      <c r="I30" s="765"/>
      <c r="J30" s="1077"/>
      <c r="K30" s="1052">
        <v>1.7415</v>
      </c>
      <c r="L30" s="765" t="s">
        <v>909</v>
      </c>
    </row>
    <row r="31" spans="1:12" ht="14.25" x14ac:dyDescent="0.2">
      <c r="A31" s="769"/>
      <c r="B31" s="1046" t="s">
        <v>910</v>
      </c>
      <c r="C31" s="1306">
        <v>2.5499999999999998</v>
      </c>
      <c r="D31" s="1307"/>
      <c r="E31" s="765" t="s">
        <v>38</v>
      </c>
      <c r="F31" s="1048"/>
      <c r="G31" s="765" t="s">
        <v>911</v>
      </c>
      <c r="H31" s="769"/>
      <c r="I31" s="765"/>
      <c r="J31" s="1053"/>
      <c r="K31" s="1052">
        <v>7.2900000000000006E-2</v>
      </c>
      <c r="L31" s="765" t="s">
        <v>909</v>
      </c>
    </row>
    <row r="32" spans="1:12" ht="14.25" x14ac:dyDescent="0.2">
      <c r="A32" s="769"/>
      <c r="B32" s="1046" t="s">
        <v>912</v>
      </c>
      <c r="C32" s="1306">
        <v>0</v>
      </c>
      <c r="D32" s="1307"/>
      <c r="E32" s="765" t="s">
        <v>38</v>
      </c>
      <c r="F32" s="1048"/>
      <c r="G32" s="765"/>
      <c r="H32" s="765"/>
      <c r="I32" s="765"/>
      <c r="J32" s="765"/>
      <c r="K32" s="1048"/>
      <c r="L32" s="765"/>
    </row>
    <row r="33" spans="1:12" ht="14.25" x14ac:dyDescent="0.2">
      <c r="A33" s="769"/>
      <c r="B33" s="1046" t="s">
        <v>913</v>
      </c>
      <c r="C33" s="1306">
        <v>0</v>
      </c>
      <c r="D33" s="1307"/>
      <c r="E33" s="765" t="s">
        <v>38</v>
      </c>
      <c r="F33" s="1048"/>
      <c r="G33" s="765"/>
      <c r="H33" s="765"/>
      <c r="I33" s="765"/>
      <c r="J33" s="765"/>
      <c r="K33" s="1048"/>
      <c r="L33" s="765"/>
    </row>
    <row r="34" spans="1:12" ht="14.25" x14ac:dyDescent="0.2">
      <c r="A34" s="767"/>
      <c r="B34" s="767"/>
      <c r="C34" s="767"/>
      <c r="D34" s="767"/>
      <c r="E34" s="767"/>
      <c r="F34" s="767"/>
      <c r="G34" s="767"/>
      <c r="H34" s="767"/>
      <c r="I34" s="767"/>
      <c r="J34" s="767"/>
      <c r="K34" s="767"/>
      <c r="L34" s="767"/>
    </row>
    <row r="35" spans="1:12" x14ac:dyDescent="0.2">
      <c r="A35" s="1327" t="s">
        <v>27</v>
      </c>
      <c r="B35" s="1327" t="s">
        <v>765</v>
      </c>
      <c r="C35" s="1327" t="s">
        <v>301</v>
      </c>
      <c r="D35" s="1327" t="s">
        <v>302</v>
      </c>
      <c r="E35" s="1310" t="s">
        <v>914</v>
      </c>
      <c r="F35" s="1311"/>
      <c r="G35" s="1312"/>
      <c r="H35" s="1310" t="s">
        <v>915</v>
      </c>
      <c r="I35" s="1311"/>
      <c r="J35" s="1311"/>
      <c r="K35" s="1311"/>
      <c r="L35" s="1312"/>
    </row>
    <row r="36" spans="1:12" x14ac:dyDescent="0.2">
      <c r="A36" s="1328"/>
      <c r="B36" s="1328"/>
      <c r="C36" s="1328"/>
      <c r="D36" s="1328"/>
      <c r="E36" s="1313"/>
      <c r="F36" s="1314"/>
      <c r="G36" s="1315"/>
      <c r="H36" s="1313"/>
      <c r="I36" s="1314"/>
      <c r="J36" s="1314"/>
      <c r="K36" s="1314"/>
      <c r="L36" s="1315"/>
    </row>
    <row r="37" spans="1:12" x14ac:dyDescent="0.2">
      <c r="A37" s="1328"/>
      <c r="B37" s="1328"/>
      <c r="C37" s="1328"/>
      <c r="D37" s="1328"/>
      <c r="E37" s="1313"/>
      <c r="F37" s="1314"/>
      <c r="G37" s="1315"/>
      <c r="H37" s="1313"/>
      <c r="I37" s="1314"/>
      <c r="J37" s="1314"/>
      <c r="K37" s="1314"/>
      <c r="L37" s="1315"/>
    </row>
    <row r="38" spans="1:12" x14ac:dyDescent="0.2">
      <c r="A38" s="1328"/>
      <c r="B38" s="1328"/>
      <c r="C38" s="1328"/>
      <c r="D38" s="1328"/>
      <c r="E38" s="1316"/>
      <c r="F38" s="1317"/>
      <c r="G38" s="1318"/>
      <c r="H38" s="1316"/>
      <c r="I38" s="1317"/>
      <c r="J38" s="1317"/>
      <c r="K38" s="1317"/>
      <c r="L38" s="1318"/>
    </row>
    <row r="39" spans="1:12" ht="51" x14ac:dyDescent="0.2">
      <c r="A39" s="1329"/>
      <c r="B39" s="1329"/>
      <c r="C39" s="1329"/>
      <c r="D39" s="1329"/>
      <c r="E39" s="1090" t="s">
        <v>916</v>
      </c>
      <c r="F39" s="1090" t="s">
        <v>917</v>
      </c>
      <c r="G39" s="1091" t="s">
        <v>918</v>
      </c>
      <c r="H39" s="1090" t="s">
        <v>919</v>
      </c>
      <c r="I39" s="1090" t="s">
        <v>920</v>
      </c>
      <c r="J39" s="1090" t="s">
        <v>921</v>
      </c>
      <c r="K39" s="1090" t="s">
        <v>917</v>
      </c>
      <c r="L39" s="1090" t="s">
        <v>922</v>
      </c>
    </row>
    <row r="40" spans="1:12" ht="14.25" x14ac:dyDescent="0.2">
      <c r="A40" s="1092">
        <v>1</v>
      </c>
      <c r="B40" s="1092">
        <v>2</v>
      </c>
      <c r="C40" s="1092">
        <v>3</v>
      </c>
      <c r="D40" s="1092">
        <v>4</v>
      </c>
      <c r="E40" s="1092">
        <v>5</v>
      </c>
      <c r="F40" s="1092">
        <v>6</v>
      </c>
      <c r="G40" s="1092">
        <v>7</v>
      </c>
      <c r="H40" s="1092">
        <v>8</v>
      </c>
      <c r="I40" s="1092">
        <v>9</v>
      </c>
      <c r="J40" s="1092">
        <v>10</v>
      </c>
      <c r="K40" s="1093">
        <v>11</v>
      </c>
      <c r="L40" s="1093">
        <v>12</v>
      </c>
    </row>
    <row r="41" spans="1:12" x14ac:dyDescent="0.2">
      <c r="A41" s="1078"/>
      <c r="B41" s="1078"/>
      <c r="C41" s="1078"/>
      <c r="D41" s="1078"/>
      <c r="E41" s="1078"/>
      <c r="F41" s="1078"/>
      <c r="G41" s="1078"/>
      <c r="H41" s="1078"/>
      <c r="I41" s="1078"/>
      <c r="J41" s="1078"/>
      <c r="K41" s="1078"/>
      <c r="L41" s="1078"/>
    </row>
    <row r="42" spans="1:12" ht="16.5" x14ac:dyDescent="0.2">
      <c r="A42" s="1321" t="s">
        <v>923</v>
      </c>
      <c r="B42" s="1321"/>
      <c r="C42" s="1321"/>
      <c r="D42" s="1321"/>
      <c r="E42" s="1321"/>
      <c r="F42" s="1321"/>
      <c r="G42" s="1321"/>
      <c r="H42" s="1321"/>
      <c r="I42" s="1321"/>
      <c r="J42" s="1321"/>
      <c r="K42" s="1321"/>
      <c r="L42" s="1321"/>
    </row>
    <row r="43" spans="1:12" ht="28.5" x14ac:dyDescent="0.2">
      <c r="A43" s="1054" t="s">
        <v>313</v>
      </c>
      <c r="B43" s="1071" t="s">
        <v>924</v>
      </c>
      <c r="C43" s="1071" t="s">
        <v>925</v>
      </c>
      <c r="D43" s="1055" t="s">
        <v>926</v>
      </c>
      <c r="E43" s="1056">
        <v>2</v>
      </c>
      <c r="F43" s="1056"/>
      <c r="G43" s="1056">
        <v>2</v>
      </c>
      <c r="H43" s="1057"/>
      <c r="I43" s="1072"/>
      <c r="J43" s="1057"/>
      <c r="K43" s="1072"/>
      <c r="L43" s="1057"/>
    </row>
    <row r="44" spans="1:12" ht="102" x14ac:dyDescent="0.2">
      <c r="A44" s="1078"/>
      <c r="B44" s="1075" t="s">
        <v>1134</v>
      </c>
      <c r="C44" s="1322" t="s">
        <v>1135</v>
      </c>
      <c r="D44" s="1322"/>
      <c r="E44" s="1322"/>
      <c r="F44" s="1322"/>
      <c r="G44" s="1322"/>
      <c r="H44" s="1322"/>
      <c r="I44" s="1322"/>
      <c r="J44" s="1322"/>
      <c r="K44" s="1322"/>
      <c r="L44" s="1322"/>
    </row>
    <row r="45" spans="1:12" ht="38.25" x14ac:dyDescent="0.2">
      <c r="A45" s="1078"/>
      <c r="B45" s="1075" t="s">
        <v>1136</v>
      </c>
      <c r="C45" s="1322" t="s">
        <v>1137</v>
      </c>
      <c r="D45" s="1322"/>
      <c r="E45" s="1322"/>
      <c r="F45" s="1322"/>
      <c r="G45" s="1322"/>
      <c r="H45" s="1322"/>
      <c r="I45" s="1322"/>
      <c r="J45" s="1322"/>
      <c r="K45" s="1322"/>
      <c r="L45" s="1322"/>
    </row>
    <row r="46" spans="1:12" x14ac:dyDescent="0.2">
      <c r="A46" s="1078"/>
      <c r="B46" s="1078"/>
      <c r="C46" s="1308" t="s">
        <v>1138</v>
      </c>
      <c r="D46" s="1308"/>
      <c r="E46" s="1308"/>
      <c r="F46" s="1308"/>
      <c r="G46" s="1078"/>
      <c r="H46" s="1078"/>
      <c r="I46" s="1078"/>
      <c r="J46" s="1078"/>
      <c r="K46" s="1078"/>
      <c r="L46" s="1078"/>
    </row>
    <row r="47" spans="1:12" ht="15" x14ac:dyDescent="0.2">
      <c r="A47" s="371"/>
      <c r="B47" s="1056">
        <v>1</v>
      </c>
      <c r="C47" s="371" t="s">
        <v>929</v>
      </c>
      <c r="D47" s="1055" t="s">
        <v>909</v>
      </c>
      <c r="E47" s="773"/>
      <c r="F47" s="1056"/>
      <c r="G47" s="1056">
        <v>1.7415</v>
      </c>
      <c r="H47" s="1056"/>
      <c r="I47" s="1056"/>
      <c r="J47" s="1056"/>
      <c r="K47" s="1056"/>
      <c r="L47" s="1058">
        <v>939.87</v>
      </c>
    </row>
    <row r="48" spans="1:12" ht="14.25" x14ac:dyDescent="0.2">
      <c r="A48" s="1071"/>
      <c r="B48" s="1071" t="s">
        <v>930</v>
      </c>
      <c r="C48" s="1071" t="s">
        <v>931</v>
      </c>
      <c r="D48" s="1055" t="s">
        <v>909</v>
      </c>
      <c r="E48" s="1056">
        <v>2.15</v>
      </c>
      <c r="F48" s="1056">
        <v>0.40500000000000003</v>
      </c>
      <c r="G48" s="1056">
        <v>1.7415</v>
      </c>
      <c r="H48" s="1057"/>
      <c r="I48" s="1072"/>
      <c r="J48" s="1057">
        <v>539.69000000000005</v>
      </c>
      <c r="K48" s="1072"/>
      <c r="L48" s="1057">
        <v>939.87</v>
      </c>
    </row>
    <row r="49" spans="1:12" ht="15" x14ac:dyDescent="0.2">
      <c r="A49" s="371"/>
      <c r="B49" s="1056">
        <v>2</v>
      </c>
      <c r="C49" s="371" t="s">
        <v>318</v>
      </c>
      <c r="D49" s="1055"/>
      <c r="E49" s="773"/>
      <c r="F49" s="1056"/>
      <c r="G49" s="1056"/>
      <c r="H49" s="1056"/>
      <c r="I49" s="1056"/>
      <c r="J49" s="1056"/>
      <c r="K49" s="1056"/>
      <c r="L49" s="1058">
        <v>65.640000000000015</v>
      </c>
    </row>
    <row r="50" spans="1:12" ht="15" x14ac:dyDescent="0.2">
      <c r="A50" s="371"/>
      <c r="B50" s="1056"/>
      <c r="C50" s="371" t="s">
        <v>932</v>
      </c>
      <c r="D50" s="1055" t="s">
        <v>909</v>
      </c>
      <c r="E50" s="773"/>
      <c r="F50" s="1056"/>
      <c r="G50" s="1056">
        <v>7.2899999999999993E-2</v>
      </c>
      <c r="H50" s="1056"/>
      <c r="I50" s="1056"/>
      <c r="J50" s="1056"/>
      <c r="K50" s="1056"/>
      <c r="L50" s="1058">
        <v>43.61</v>
      </c>
    </row>
    <row r="51" spans="1:12" ht="28.5" x14ac:dyDescent="0.2">
      <c r="A51" s="1071"/>
      <c r="B51" s="1071" t="s">
        <v>933</v>
      </c>
      <c r="C51" s="1071" t="s">
        <v>934</v>
      </c>
      <c r="D51" s="1055" t="s">
        <v>935</v>
      </c>
      <c r="E51" s="1056">
        <v>3.5000000000000003E-2</v>
      </c>
      <c r="F51" s="1056">
        <v>0.40500000000000003</v>
      </c>
      <c r="G51" s="1056">
        <v>2.835E-2</v>
      </c>
      <c r="H51" s="1057"/>
      <c r="I51" s="1072"/>
      <c r="J51" s="1057">
        <v>1626.29</v>
      </c>
      <c r="K51" s="1072"/>
      <c r="L51" s="1057">
        <v>46.11</v>
      </c>
    </row>
    <row r="52" spans="1:12" ht="14.25" x14ac:dyDescent="0.2">
      <c r="A52" s="1071"/>
      <c r="B52" s="1071" t="s">
        <v>936</v>
      </c>
      <c r="C52" s="1071" t="s">
        <v>937</v>
      </c>
      <c r="D52" s="1055" t="s">
        <v>909</v>
      </c>
      <c r="E52" s="1056">
        <v>3.5000000000000003E-2</v>
      </c>
      <c r="F52" s="1056">
        <v>0.40500000000000003</v>
      </c>
      <c r="G52" s="1056">
        <v>2.835E-2</v>
      </c>
      <c r="H52" s="1057"/>
      <c r="I52" s="1072"/>
      <c r="J52" s="1057">
        <v>724.95</v>
      </c>
      <c r="K52" s="1072"/>
      <c r="L52" s="1057">
        <v>20.55</v>
      </c>
    </row>
    <row r="53" spans="1:12" ht="28.5" x14ac:dyDescent="0.2">
      <c r="A53" s="1071"/>
      <c r="B53" s="1071" t="s">
        <v>938</v>
      </c>
      <c r="C53" s="1071" t="s">
        <v>939</v>
      </c>
      <c r="D53" s="1055" t="s">
        <v>935</v>
      </c>
      <c r="E53" s="1056">
        <v>0.02</v>
      </c>
      <c r="F53" s="1056">
        <v>0.40500000000000003</v>
      </c>
      <c r="G53" s="1056">
        <v>1.6199999999999999E-2</v>
      </c>
      <c r="H53" s="1057">
        <v>55.78</v>
      </c>
      <c r="I53" s="1072">
        <v>1.48</v>
      </c>
      <c r="J53" s="1057">
        <v>82.55</v>
      </c>
      <c r="K53" s="1072"/>
      <c r="L53" s="1057">
        <v>1.34</v>
      </c>
    </row>
    <row r="54" spans="1:12" ht="14.25" x14ac:dyDescent="0.2">
      <c r="A54" s="1071"/>
      <c r="B54" s="1071" t="s">
        <v>940</v>
      </c>
      <c r="C54" s="1071" t="s">
        <v>941</v>
      </c>
      <c r="D54" s="1055" t="s">
        <v>909</v>
      </c>
      <c r="E54" s="1056">
        <v>0.02</v>
      </c>
      <c r="F54" s="1056">
        <v>0.40500000000000003</v>
      </c>
      <c r="G54" s="1056">
        <v>1.6199999999999999E-2</v>
      </c>
      <c r="H54" s="1057"/>
      <c r="I54" s="1072"/>
      <c r="J54" s="1057">
        <v>479.27</v>
      </c>
      <c r="K54" s="1072"/>
      <c r="L54" s="1057">
        <v>7.76</v>
      </c>
    </row>
    <row r="55" spans="1:12" ht="28.5" x14ac:dyDescent="0.2">
      <c r="A55" s="1071"/>
      <c r="B55" s="1071" t="s">
        <v>942</v>
      </c>
      <c r="C55" s="1071" t="s">
        <v>943</v>
      </c>
      <c r="D55" s="1055" t="s">
        <v>935</v>
      </c>
      <c r="E55" s="1056">
        <v>3.5000000000000003E-2</v>
      </c>
      <c r="F55" s="1056">
        <v>0.40500000000000003</v>
      </c>
      <c r="G55" s="1056">
        <v>2.835E-2</v>
      </c>
      <c r="H55" s="1057"/>
      <c r="I55" s="1072"/>
      <c r="J55" s="1057">
        <v>641.70000000000005</v>
      </c>
      <c r="K55" s="1072"/>
      <c r="L55" s="1057">
        <v>18.190000000000001</v>
      </c>
    </row>
    <row r="56" spans="1:12" ht="14.25" x14ac:dyDescent="0.2">
      <c r="A56" s="1071"/>
      <c r="B56" s="1071" t="s">
        <v>944</v>
      </c>
      <c r="C56" s="1071" t="s">
        <v>945</v>
      </c>
      <c r="D56" s="1055" t="s">
        <v>909</v>
      </c>
      <c r="E56" s="1056">
        <v>3.5000000000000003E-2</v>
      </c>
      <c r="F56" s="1056">
        <v>0.40500000000000003</v>
      </c>
      <c r="G56" s="1056">
        <v>2.835E-2</v>
      </c>
      <c r="H56" s="1057"/>
      <c r="I56" s="1072"/>
      <c r="J56" s="1057">
        <v>539.69000000000005</v>
      </c>
      <c r="K56" s="1072"/>
      <c r="L56" s="1057">
        <v>15.3</v>
      </c>
    </row>
    <row r="57" spans="1:12" ht="15" x14ac:dyDescent="0.2">
      <c r="A57" s="371"/>
      <c r="B57" s="1056">
        <v>4</v>
      </c>
      <c r="C57" s="371" t="s">
        <v>946</v>
      </c>
      <c r="D57" s="1055"/>
      <c r="E57" s="773"/>
      <c r="F57" s="1056"/>
      <c r="G57" s="1056"/>
      <c r="H57" s="1056"/>
      <c r="I57" s="1056"/>
      <c r="J57" s="1056"/>
      <c r="K57" s="1056"/>
      <c r="L57" s="1058">
        <v>0</v>
      </c>
    </row>
    <row r="58" spans="1:12" ht="28.5" x14ac:dyDescent="0.2">
      <c r="A58" s="1071"/>
      <c r="B58" s="1071" t="s">
        <v>947</v>
      </c>
      <c r="C58" s="1071" t="s">
        <v>948</v>
      </c>
      <c r="D58" s="1055" t="s">
        <v>949</v>
      </c>
      <c r="E58" s="1056">
        <v>0.39</v>
      </c>
      <c r="F58" s="1056">
        <v>0</v>
      </c>
      <c r="G58" s="1056">
        <v>0</v>
      </c>
      <c r="H58" s="1057">
        <v>174.93</v>
      </c>
      <c r="I58" s="1072">
        <v>1.08</v>
      </c>
      <c r="J58" s="1057">
        <v>188.92</v>
      </c>
      <c r="K58" s="1072"/>
      <c r="L58" s="1057">
        <v>0</v>
      </c>
    </row>
    <row r="59" spans="1:12" ht="28.5" x14ac:dyDescent="0.2">
      <c r="A59" s="1071"/>
      <c r="B59" s="1071" t="s">
        <v>950</v>
      </c>
      <c r="C59" s="377" t="s">
        <v>951</v>
      </c>
      <c r="D59" s="1059" t="s">
        <v>952</v>
      </c>
      <c r="E59" s="1060">
        <v>0.1</v>
      </c>
      <c r="F59" s="1060">
        <v>0</v>
      </c>
      <c r="G59" s="1060">
        <v>0</v>
      </c>
      <c r="H59" s="1061">
        <v>944.69</v>
      </c>
      <c r="I59" s="1062">
        <v>1.38</v>
      </c>
      <c r="J59" s="1061">
        <v>1303.67</v>
      </c>
      <c r="K59" s="1062"/>
      <c r="L59" s="1061">
        <v>0</v>
      </c>
    </row>
    <row r="60" spans="1:12" ht="15" x14ac:dyDescent="0.2">
      <c r="A60" s="1071"/>
      <c r="B60" s="1071"/>
      <c r="C60" s="1073" t="s">
        <v>953</v>
      </c>
      <c r="D60" s="1055"/>
      <c r="E60" s="1056"/>
      <c r="F60" s="1056"/>
      <c r="G60" s="1056"/>
      <c r="H60" s="1057"/>
      <c r="I60" s="1072"/>
      <c r="J60" s="1057"/>
      <c r="K60" s="1072"/>
      <c r="L60" s="1057">
        <v>1049.1199999999999</v>
      </c>
    </row>
    <row r="61" spans="1:12" ht="42.75" x14ac:dyDescent="0.2">
      <c r="A61" s="1054" t="s">
        <v>954</v>
      </c>
      <c r="B61" s="1071" t="s">
        <v>955</v>
      </c>
      <c r="C61" s="1071" t="s">
        <v>956</v>
      </c>
      <c r="D61" s="1055" t="s">
        <v>316</v>
      </c>
      <c r="E61" s="1056">
        <v>2</v>
      </c>
      <c r="F61" s="1056"/>
      <c r="G61" s="1056">
        <v>2</v>
      </c>
      <c r="H61" s="1057"/>
      <c r="I61" s="1072"/>
      <c r="J61" s="1057"/>
      <c r="K61" s="1072"/>
      <c r="L61" s="1057">
        <v>46.41</v>
      </c>
    </row>
    <row r="62" spans="1:12" ht="14.25" x14ac:dyDescent="0.2">
      <c r="A62" s="1071"/>
      <c r="B62" s="1071"/>
      <c r="C62" s="1071" t="s">
        <v>957</v>
      </c>
      <c r="D62" s="1055"/>
      <c r="E62" s="1056"/>
      <c r="F62" s="1056"/>
      <c r="G62" s="1056"/>
      <c r="H62" s="1057"/>
      <c r="I62" s="1072"/>
      <c r="J62" s="1057"/>
      <c r="K62" s="1072"/>
      <c r="L62" s="1057">
        <v>983.48</v>
      </c>
    </row>
    <row r="63" spans="1:12" ht="28.5" x14ac:dyDescent="0.2">
      <c r="A63" s="1071"/>
      <c r="B63" s="1071" t="s">
        <v>958</v>
      </c>
      <c r="C63" s="1071" t="s">
        <v>959</v>
      </c>
      <c r="D63" s="1055" t="s">
        <v>316</v>
      </c>
      <c r="E63" s="1056">
        <v>97</v>
      </c>
      <c r="F63" s="1056"/>
      <c r="G63" s="1056">
        <v>97</v>
      </c>
      <c r="H63" s="1057"/>
      <c r="I63" s="1072"/>
      <c r="J63" s="1057"/>
      <c r="K63" s="1072"/>
      <c r="L63" s="1057">
        <v>953.98</v>
      </c>
    </row>
    <row r="64" spans="1:12" ht="28.5" x14ac:dyDescent="0.2">
      <c r="A64" s="377"/>
      <c r="B64" s="377" t="s">
        <v>960</v>
      </c>
      <c r="C64" s="377" t="s">
        <v>961</v>
      </c>
      <c r="D64" s="1059" t="s">
        <v>316</v>
      </c>
      <c r="E64" s="1060">
        <v>51</v>
      </c>
      <c r="F64" s="1060"/>
      <c r="G64" s="1060">
        <v>51</v>
      </c>
      <c r="H64" s="1061"/>
      <c r="I64" s="1062"/>
      <c r="J64" s="1061"/>
      <c r="K64" s="1062"/>
      <c r="L64" s="1061">
        <v>501.57</v>
      </c>
    </row>
    <row r="65" spans="1:12" ht="15" x14ac:dyDescent="0.2">
      <c r="A65" s="1078"/>
      <c r="B65" s="1078"/>
      <c r="C65" s="1309" t="s">
        <v>320</v>
      </c>
      <c r="D65" s="1309"/>
      <c r="E65" s="1309"/>
      <c r="F65" s="1309"/>
      <c r="G65" s="1309"/>
      <c r="H65" s="1309"/>
      <c r="I65" s="1324">
        <v>1275.54</v>
      </c>
      <c r="J65" s="1324"/>
      <c r="K65" s="1324">
        <v>2551.08</v>
      </c>
      <c r="L65" s="1324"/>
    </row>
    <row r="66" spans="1:12" ht="42.75" x14ac:dyDescent="0.2">
      <c r="A66" s="1063" t="s">
        <v>397</v>
      </c>
      <c r="B66" s="377" t="s">
        <v>962</v>
      </c>
      <c r="C66" s="377" t="s">
        <v>963</v>
      </c>
      <c r="D66" s="1059" t="s">
        <v>964</v>
      </c>
      <c r="E66" s="1060">
        <v>4.5999999999999999E-2</v>
      </c>
      <c r="F66" s="1060"/>
      <c r="G66" s="1060">
        <v>4.5999999999999999E-2</v>
      </c>
      <c r="H66" s="1061"/>
      <c r="I66" s="1062"/>
      <c r="J66" s="1061">
        <v>1192.28</v>
      </c>
      <c r="K66" s="1062"/>
      <c r="L66" s="1061">
        <v>54.84</v>
      </c>
    </row>
    <row r="67" spans="1:12" ht="15" x14ac:dyDescent="0.2">
      <c r="A67" s="1078"/>
      <c r="B67" s="1078"/>
      <c r="C67" s="1309" t="s">
        <v>320</v>
      </c>
      <c r="D67" s="1309"/>
      <c r="E67" s="1309"/>
      <c r="F67" s="1309"/>
      <c r="G67" s="1309"/>
      <c r="H67" s="1309"/>
      <c r="I67" s="1324">
        <v>1192.1739130434783</v>
      </c>
      <c r="J67" s="1324"/>
      <c r="K67" s="1324">
        <v>54.84</v>
      </c>
      <c r="L67" s="1324"/>
    </row>
    <row r="68" spans="1:12" ht="99.75" x14ac:dyDescent="0.2">
      <c r="A68" s="1063" t="s">
        <v>398</v>
      </c>
      <c r="B68" s="377" t="s">
        <v>965</v>
      </c>
      <c r="C68" s="377" t="s">
        <v>966</v>
      </c>
      <c r="D68" s="1059" t="s">
        <v>964</v>
      </c>
      <c r="E68" s="1060">
        <v>4.5999999999999999E-2</v>
      </c>
      <c r="F68" s="1060"/>
      <c r="G68" s="1060">
        <v>4.5999999999999999E-2</v>
      </c>
      <c r="H68" s="1061"/>
      <c r="I68" s="1062"/>
      <c r="J68" s="1061">
        <v>476</v>
      </c>
      <c r="K68" s="1062"/>
      <c r="L68" s="1061">
        <v>21.9</v>
      </c>
    </row>
    <row r="69" spans="1:12" ht="15" x14ac:dyDescent="0.2">
      <c r="A69" s="1078"/>
      <c r="B69" s="1078"/>
      <c r="C69" s="1309" t="s">
        <v>320</v>
      </c>
      <c r="D69" s="1309"/>
      <c r="E69" s="1309"/>
      <c r="F69" s="1309"/>
      <c r="G69" s="1309"/>
      <c r="H69" s="1309"/>
      <c r="I69" s="1324">
        <v>476.08695652173913</v>
      </c>
      <c r="J69" s="1324"/>
      <c r="K69" s="1324">
        <v>21.9</v>
      </c>
      <c r="L69" s="1324"/>
    </row>
    <row r="70" spans="1:12" ht="28.5" x14ac:dyDescent="0.2">
      <c r="A70" s="1063" t="s">
        <v>400</v>
      </c>
      <c r="B70" s="377" t="s">
        <v>967</v>
      </c>
      <c r="C70" s="377" t="s">
        <v>968</v>
      </c>
      <c r="D70" s="1059" t="s">
        <v>964</v>
      </c>
      <c r="E70" s="1060">
        <v>4.5999999999999999E-2</v>
      </c>
      <c r="F70" s="1060"/>
      <c r="G70" s="1060">
        <v>4.5999999999999999E-2</v>
      </c>
      <c r="H70" s="1061"/>
      <c r="I70" s="1062"/>
      <c r="J70" s="1061">
        <v>988.12</v>
      </c>
      <c r="K70" s="1062"/>
      <c r="L70" s="1061">
        <v>45.45</v>
      </c>
    </row>
    <row r="71" spans="1:12" ht="15" x14ac:dyDescent="0.2">
      <c r="A71" s="1078"/>
      <c r="B71" s="1078"/>
      <c r="C71" s="1309" t="s">
        <v>320</v>
      </c>
      <c r="D71" s="1309"/>
      <c r="E71" s="1309"/>
      <c r="F71" s="1309"/>
      <c r="G71" s="1309"/>
      <c r="H71" s="1309"/>
      <c r="I71" s="1324">
        <v>988.04347826086962</v>
      </c>
      <c r="J71" s="1324"/>
      <c r="K71" s="1324">
        <v>45.45</v>
      </c>
      <c r="L71" s="1324"/>
    </row>
    <row r="72" spans="1:12" x14ac:dyDescent="0.2">
      <c r="A72" s="1078"/>
      <c r="B72" s="1078"/>
      <c r="C72" s="1078"/>
      <c r="D72" s="1078"/>
      <c r="E72" s="1078"/>
      <c r="F72" s="1078"/>
      <c r="G72" s="1078"/>
      <c r="H72" s="1078"/>
      <c r="I72" s="1078"/>
      <c r="J72" s="1078"/>
      <c r="K72" s="1078"/>
      <c r="L72" s="1078"/>
    </row>
    <row r="73" spans="1:12" ht="15" x14ac:dyDescent="0.2">
      <c r="A73" s="1064"/>
      <c r="B73" s="1065"/>
      <c r="C73" s="1323" t="s">
        <v>969</v>
      </c>
      <c r="D73" s="1323"/>
      <c r="E73" s="1323"/>
      <c r="F73" s="1323"/>
      <c r="G73" s="1323"/>
      <c r="H73" s="1323"/>
      <c r="I73" s="1058"/>
      <c r="J73" s="1064"/>
      <c r="K73" s="418"/>
      <c r="L73" s="1058">
        <v>1217.7200000000003</v>
      </c>
    </row>
    <row r="74" spans="1:12" ht="14.25" x14ac:dyDescent="0.2">
      <c r="A74" s="774"/>
      <c r="B74" s="853"/>
      <c r="C74" s="1320" t="s">
        <v>970</v>
      </c>
      <c r="D74" s="1319"/>
      <c r="E74" s="1319"/>
      <c r="F74" s="1319"/>
      <c r="G74" s="1319"/>
      <c r="H74" s="1319"/>
      <c r="I74" s="1057"/>
      <c r="J74" s="774"/>
      <c r="K74" s="1056"/>
      <c r="L74" s="1057"/>
    </row>
    <row r="75" spans="1:12" ht="14.25" x14ac:dyDescent="0.2">
      <c r="A75" s="774"/>
      <c r="B75" s="853"/>
      <c r="C75" s="1319" t="s">
        <v>971</v>
      </c>
      <c r="D75" s="1319"/>
      <c r="E75" s="1319"/>
      <c r="F75" s="1319"/>
      <c r="G75" s="1319"/>
      <c r="H75" s="1319"/>
      <c r="I75" s="1057"/>
      <c r="J75" s="774"/>
      <c r="K75" s="1056"/>
      <c r="L75" s="1057">
        <v>939.87</v>
      </c>
    </row>
    <row r="76" spans="1:12" ht="14.25" x14ac:dyDescent="0.2">
      <c r="A76" s="774"/>
      <c r="B76" s="853"/>
      <c r="C76" s="1319" t="s">
        <v>972</v>
      </c>
      <c r="D76" s="1319"/>
      <c r="E76" s="1319"/>
      <c r="F76" s="1319"/>
      <c r="G76" s="1319"/>
      <c r="H76" s="1319"/>
      <c r="I76" s="1057"/>
      <c r="J76" s="774"/>
      <c r="K76" s="1056"/>
      <c r="L76" s="1057">
        <v>109.25000000000001</v>
      </c>
    </row>
    <row r="77" spans="1:12" ht="14.25" x14ac:dyDescent="0.2">
      <c r="A77" s="774"/>
      <c r="B77" s="853"/>
      <c r="C77" s="1320" t="s">
        <v>973</v>
      </c>
      <c r="D77" s="1319"/>
      <c r="E77" s="1319"/>
      <c r="F77" s="1319"/>
      <c r="G77" s="1319"/>
      <c r="H77" s="1319"/>
      <c r="I77" s="1057"/>
      <c r="J77" s="774"/>
      <c r="K77" s="1056"/>
      <c r="L77" s="1057"/>
    </row>
    <row r="78" spans="1:12" ht="14.25" x14ac:dyDescent="0.2">
      <c r="A78" s="774"/>
      <c r="B78" s="853"/>
      <c r="C78" s="1319" t="s">
        <v>972</v>
      </c>
      <c r="D78" s="1319"/>
      <c r="E78" s="1319"/>
      <c r="F78" s="1319"/>
      <c r="G78" s="1319"/>
      <c r="H78" s="1319"/>
      <c r="I78" s="1057"/>
      <c r="J78" s="774"/>
      <c r="K78" s="1056"/>
      <c r="L78" s="1057">
        <v>65.640000000000015</v>
      </c>
    </row>
    <row r="79" spans="1:12" ht="14.25" x14ac:dyDescent="0.2">
      <c r="A79" s="774"/>
      <c r="B79" s="853"/>
      <c r="C79" s="1320" t="s">
        <v>974</v>
      </c>
      <c r="D79" s="1319"/>
      <c r="E79" s="1319"/>
      <c r="F79" s="1319"/>
      <c r="G79" s="1319"/>
      <c r="H79" s="1319"/>
      <c r="I79" s="1057"/>
      <c r="J79" s="774"/>
      <c r="K79" s="1056"/>
      <c r="L79" s="1057"/>
    </row>
    <row r="80" spans="1:12" ht="14.25" x14ac:dyDescent="0.2">
      <c r="A80" s="774"/>
      <c r="B80" s="853"/>
      <c r="C80" s="1319" t="s">
        <v>975</v>
      </c>
      <c r="D80" s="1319"/>
      <c r="E80" s="1319"/>
      <c r="F80" s="1319"/>
      <c r="G80" s="1319"/>
      <c r="H80" s="1319"/>
      <c r="I80" s="1057"/>
      <c r="J80" s="774"/>
      <c r="K80" s="1056"/>
      <c r="L80" s="1057">
        <v>43.61</v>
      </c>
    </row>
    <row r="81" spans="1:12" ht="14.25" x14ac:dyDescent="0.2">
      <c r="A81" s="774"/>
      <c r="B81" s="853"/>
      <c r="C81" s="1319" t="s">
        <v>976</v>
      </c>
      <c r="D81" s="1319"/>
      <c r="E81" s="1319"/>
      <c r="F81" s="1319"/>
      <c r="G81" s="1319"/>
      <c r="H81" s="1319"/>
      <c r="I81" s="1057"/>
      <c r="J81" s="774"/>
      <c r="K81" s="1056"/>
      <c r="L81" s="1057">
        <v>0</v>
      </c>
    </row>
    <row r="82" spans="1:12" ht="14.25" x14ac:dyDescent="0.2">
      <c r="A82" s="774"/>
      <c r="B82" s="853"/>
      <c r="C82" s="1319" t="s">
        <v>977</v>
      </c>
      <c r="D82" s="1319"/>
      <c r="E82" s="1319"/>
      <c r="F82" s="1319"/>
      <c r="G82" s="1319"/>
      <c r="H82" s="1319"/>
      <c r="I82" s="1057"/>
      <c r="J82" s="774"/>
      <c r="K82" s="1056"/>
      <c r="L82" s="1057">
        <v>46.41</v>
      </c>
    </row>
    <row r="83" spans="1:12" ht="14.25" x14ac:dyDescent="0.2">
      <c r="A83" s="774"/>
      <c r="B83" s="853"/>
      <c r="C83" s="1320" t="s">
        <v>973</v>
      </c>
      <c r="D83" s="1319"/>
      <c r="E83" s="1319"/>
      <c r="F83" s="1319"/>
      <c r="G83" s="1319"/>
      <c r="H83" s="1319"/>
      <c r="I83" s="1057"/>
      <c r="J83" s="774"/>
      <c r="K83" s="1056"/>
      <c r="L83" s="1057"/>
    </row>
    <row r="84" spans="1:12" ht="14.25" x14ac:dyDescent="0.2">
      <c r="A84" s="774"/>
      <c r="B84" s="853"/>
      <c r="C84" s="1319" t="s">
        <v>978</v>
      </c>
      <c r="D84" s="1319"/>
      <c r="E84" s="1319"/>
      <c r="F84" s="1319"/>
      <c r="G84" s="1319"/>
      <c r="H84" s="1319"/>
      <c r="I84" s="1057"/>
      <c r="J84" s="774"/>
      <c r="K84" s="1056"/>
      <c r="L84" s="1057">
        <v>46.41</v>
      </c>
    </row>
    <row r="85" spans="1:12" ht="14.25" x14ac:dyDescent="0.2">
      <c r="A85" s="774"/>
      <c r="B85" s="853"/>
      <c r="C85" s="1319" t="s">
        <v>979</v>
      </c>
      <c r="D85" s="1319"/>
      <c r="E85" s="1319"/>
      <c r="F85" s="1319"/>
      <c r="G85" s="1319"/>
      <c r="H85" s="1319"/>
      <c r="I85" s="1057"/>
      <c r="J85" s="774"/>
      <c r="K85" s="1056"/>
      <c r="L85" s="1057">
        <v>0</v>
      </c>
    </row>
    <row r="86" spans="1:12" ht="14.25" x14ac:dyDescent="0.2">
      <c r="A86" s="774"/>
      <c r="B86" s="853"/>
      <c r="C86" s="1319" t="s">
        <v>980</v>
      </c>
      <c r="D86" s="1319"/>
      <c r="E86" s="1319"/>
      <c r="F86" s="1319"/>
      <c r="G86" s="1319"/>
      <c r="H86" s="1319"/>
      <c r="I86" s="1057"/>
      <c r="J86" s="774"/>
      <c r="K86" s="1056"/>
      <c r="L86" s="1057">
        <v>122.19000000000001</v>
      </c>
    </row>
    <row r="87" spans="1:12" ht="14.25" x14ac:dyDescent="0.2">
      <c r="A87" s="774"/>
      <c r="B87" s="853"/>
      <c r="C87" s="1319" t="s">
        <v>981</v>
      </c>
      <c r="D87" s="1319"/>
      <c r="E87" s="1319"/>
      <c r="F87" s="1319"/>
      <c r="G87" s="1319"/>
      <c r="H87" s="1319"/>
      <c r="I87" s="1057"/>
      <c r="J87" s="774"/>
      <c r="K87" s="1056"/>
      <c r="L87" s="1057">
        <v>983.48</v>
      </c>
    </row>
    <row r="88" spans="1:12" ht="14.25" x14ac:dyDescent="0.2">
      <c r="A88" s="774"/>
      <c r="B88" s="853"/>
      <c r="C88" s="1319" t="s">
        <v>982</v>
      </c>
      <c r="D88" s="1319"/>
      <c r="E88" s="1319"/>
      <c r="F88" s="1319"/>
      <c r="G88" s="1319"/>
      <c r="H88" s="1319"/>
      <c r="I88" s="1057"/>
      <c r="J88" s="774"/>
      <c r="K88" s="1056"/>
      <c r="L88" s="1057">
        <v>953.98</v>
      </c>
    </row>
    <row r="89" spans="1:12" ht="14.25" x14ac:dyDescent="0.2">
      <c r="A89" s="774"/>
      <c r="B89" s="853"/>
      <c r="C89" s="1319" t="s">
        <v>983</v>
      </c>
      <c r="D89" s="1319"/>
      <c r="E89" s="1319"/>
      <c r="F89" s="1319"/>
      <c r="G89" s="1319"/>
      <c r="H89" s="1319"/>
      <c r="I89" s="1057"/>
      <c r="J89" s="774"/>
      <c r="K89" s="1056"/>
      <c r="L89" s="1057">
        <v>501.57</v>
      </c>
    </row>
    <row r="90" spans="1:12" ht="14.25" x14ac:dyDescent="0.2">
      <c r="A90" s="774"/>
      <c r="B90" s="853"/>
      <c r="C90" s="1319" t="s">
        <v>614</v>
      </c>
      <c r="D90" s="1319"/>
      <c r="E90" s="1319"/>
      <c r="F90" s="1319"/>
      <c r="G90" s="1319"/>
      <c r="H90" s="1319"/>
      <c r="I90" s="1057"/>
      <c r="J90" s="774"/>
      <c r="K90" s="1056"/>
      <c r="L90" s="1057">
        <v>0</v>
      </c>
    </row>
    <row r="91" spans="1:12" ht="14.25" x14ac:dyDescent="0.2">
      <c r="A91" s="774"/>
      <c r="B91" s="853"/>
      <c r="C91" s="1320" t="s">
        <v>970</v>
      </c>
      <c r="D91" s="1319"/>
      <c r="E91" s="1319"/>
      <c r="F91" s="1319"/>
      <c r="G91" s="1319"/>
      <c r="H91" s="1319"/>
      <c r="I91" s="1057"/>
      <c r="J91" s="774"/>
      <c r="K91" s="1056"/>
      <c r="L91" s="1057"/>
    </row>
    <row r="92" spans="1:12" ht="14.25" x14ac:dyDescent="0.2">
      <c r="A92" s="774"/>
      <c r="B92" s="853"/>
      <c r="C92" s="1319" t="s">
        <v>984</v>
      </c>
      <c r="D92" s="1319"/>
      <c r="E92" s="1319"/>
      <c r="F92" s="1319"/>
      <c r="G92" s="1319"/>
      <c r="H92" s="1319"/>
      <c r="I92" s="1057"/>
      <c r="J92" s="774"/>
      <c r="K92" s="1056"/>
      <c r="L92" s="1057">
        <v>0</v>
      </c>
    </row>
    <row r="93" spans="1:12" ht="14.25" x14ac:dyDescent="0.2">
      <c r="A93" s="774"/>
      <c r="B93" s="853"/>
      <c r="C93" s="1319" t="s">
        <v>985</v>
      </c>
      <c r="D93" s="1319"/>
      <c r="E93" s="1319"/>
      <c r="F93" s="1319"/>
      <c r="G93" s="1319"/>
      <c r="H93" s="1319"/>
      <c r="I93" s="1057"/>
      <c r="J93" s="774"/>
      <c r="K93" s="1056"/>
      <c r="L93" s="1057">
        <v>0</v>
      </c>
    </row>
    <row r="94" spans="1:12" ht="14.25" x14ac:dyDescent="0.2">
      <c r="A94" s="774"/>
      <c r="B94" s="853"/>
      <c r="C94" s="1319" t="s">
        <v>986</v>
      </c>
      <c r="D94" s="1319"/>
      <c r="E94" s="1319"/>
      <c r="F94" s="1319"/>
      <c r="G94" s="1319"/>
      <c r="H94" s="1319"/>
      <c r="I94" s="1057"/>
      <c r="J94" s="774"/>
      <c r="K94" s="1056"/>
      <c r="L94" s="1057"/>
    </row>
    <row r="95" spans="1:12" ht="14.25" x14ac:dyDescent="0.2">
      <c r="A95" s="774"/>
      <c r="B95" s="853"/>
      <c r="C95" s="1319" t="s">
        <v>986</v>
      </c>
      <c r="D95" s="1319"/>
      <c r="E95" s="1319"/>
      <c r="F95" s="1319"/>
      <c r="G95" s="1319"/>
      <c r="H95" s="1319"/>
      <c r="I95" s="1057"/>
      <c r="J95" s="774"/>
      <c r="K95" s="1056"/>
      <c r="L95" s="1057">
        <v>0</v>
      </c>
    </row>
    <row r="96" spans="1:12" ht="14.25" x14ac:dyDescent="0.2">
      <c r="A96" s="774"/>
      <c r="B96" s="853"/>
      <c r="C96" s="1319" t="s">
        <v>987</v>
      </c>
      <c r="D96" s="1319"/>
      <c r="E96" s="1319"/>
      <c r="F96" s="1319"/>
      <c r="G96" s="1319"/>
      <c r="H96" s="1319"/>
      <c r="I96" s="1057"/>
      <c r="J96" s="774"/>
      <c r="K96" s="1056"/>
      <c r="L96" s="1057">
        <v>0</v>
      </c>
    </row>
    <row r="97" spans="1:12" ht="15" x14ac:dyDescent="0.2">
      <c r="A97" s="1064"/>
      <c r="B97" s="1065"/>
      <c r="C97" s="1323" t="s">
        <v>988</v>
      </c>
      <c r="D97" s="1323"/>
      <c r="E97" s="1323"/>
      <c r="F97" s="1323"/>
      <c r="G97" s="1323"/>
      <c r="H97" s="1323"/>
      <c r="I97" s="1058"/>
      <c r="J97" s="1064"/>
      <c r="K97" s="418"/>
      <c r="L97" s="1058">
        <v>2673.2700000000004</v>
      </c>
    </row>
    <row r="98" spans="1:12" ht="14.25" x14ac:dyDescent="0.2">
      <c r="A98" s="774"/>
      <c r="B98" s="853"/>
      <c r="C98" s="1320" t="s">
        <v>989</v>
      </c>
      <c r="D98" s="1319"/>
      <c r="E98" s="1319"/>
      <c r="F98" s="1319"/>
      <c r="G98" s="1319"/>
      <c r="H98" s="1319"/>
      <c r="I98" s="1057"/>
      <c r="J98" s="774"/>
      <c r="K98" s="1056"/>
      <c r="L98" s="1057"/>
    </row>
    <row r="99" spans="1:12" ht="14.25" x14ac:dyDescent="0.2">
      <c r="A99" s="774"/>
      <c r="B99" s="853"/>
      <c r="C99" s="1319" t="s">
        <v>990</v>
      </c>
      <c r="D99" s="1319"/>
      <c r="E99" s="1319"/>
      <c r="F99" s="1319"/>
      <c r="G99" s="1319"/>
      <c r="H99" s="1319"/>
      <c r="I99" s="1057"/>
      <c r="J99" s="774"/>
      <c r="K99" s="1056"/>
      <c r="L99" s="1057">
        <v>0</v>
      </c>
    </row>
    <row r="100" spans="1:12" ht="14.25" x14ac:dyDescent="0.2">
      <c r="A100" s="774"/>
      <c r="B100" s="853"/>
      <c r="C100" s="1319" t="s">
        <v>991</v>
      </c>
      <c r="D100" s="1319"/>
      <c r="E100" s="1319"/>
      <c r="F100" s="1319"/>
      <c r="G100" s="1319"/>
      <c r="H100" s="1319"/>
      <c r="I100" s="1057"/>
      <c r="J100" s="774"/>
      <c r="K100" s="1056"/>
      <c r="L100" s="1057">
        <v>0</v>
      </c>
    </row>
    <row r="101" spans="1:12" ht="14.25" x14ac:dyDescent="0.2">
      <c r="A101" s="774"/>
      <c r="B101" s="853"/>
      <c r="C101" s="1319" t="s">
        <v>992</v>
      </c>
      <c r="D101" s="1319"/>
      <c r="E101" s="1319"/>
      <c r="F101" s="1325"/>
      <c r="G101" s="773">
        <v>1.7415</v>
      </c>
      <c r="H101" s="774"/>
      <c r="I101" s="774"/>
      <c r="J101" s="774"/>
      <c r="K101" s="774"/>
      <c r="L101" s="774"/>
    </row>
    <row r="102" spans="1:12" ht="14.25" x14ac:dyDescent="0.2">
      <c r="A102" s="774"/>
      <c r="B102" s="853"/>
      <c r="C102" s="1319" t="s">
        <v>993</v>
      </c>
      <c r="D102" s="1319"/>
      <c r="E102" s="1319"/>
      <c r="F102" s="1325"/>
      <c r="G102" s="773">
        <v>7.2900000000000006E-2</v>
      </c>
      <c r="H102" s="774"/>
      <c r="I102" s="774"/>
      <c r="J102" s="774"/>
      <c r="K102" s="774"/>
      <c r="L102" s="774"/>
    </row>
    <row r="103" spans="1:12" x14ac:dyDescent="0.2">
      <c r="A103" s="1078"/>
      <c r="B103" s="1078"/>
      <c r="C103" s="1078"/>
      <c r="D103" s="1078"/>
      <c r="E103" s="1078"/>
      <c r="F103" s="1078"/>
      <c r="G103" s="1078"/>
      <c r="H103" s="1078"/>
      <c r="I103" s="1078"/>
      <c r="J103" s="1078"/>
      <c r="K103" s="1078"/>
      <c r="L103" s="1078"/>
    </row>
    <row r="104" spans="1:12" x14ac:dyDescent="0.2">
      <c r="A104" s="1078"/>
      <c r="B104" s="1078"/>
      <c r="C104" s="1078"/>
      <c r="D104" s="1078"/>
      <c r="E104" s="1078"/>
      <c r="F104" s="1078"/>
      <c r="G104" s="1078"/>
      <c r="H104" s="1078"/>
      <c r="I104" s="1078"/>
      <c r="J104" s="1078"/>
      <c r="K104" s="1078"/>
      <c r="L104" s="1078"/>
    </row>
    <row r="105" spans="1:12" ht="15" x14ac:dyDescent="0.2">
      <c r="A105" s="1066"/>
      <c r="B105" s="1067"/>
      <c r="C105" s="1326" t="s">
        <v>994</v>
      </c>
      <c r="D105" s="1326"/>
      <c r="E105" s="1326"/>
      <c r="F105" s="1326"/>
      <c r="G105" s="1326"/>
      <c r="H105" s="1326"/>
      <c r="I105" s="1074"/>
      <c r="J105" s="1066"/>
      <c r="K105" s="1068"/>
      <c r="L105" s="1074"/>
    </row>
    <row r="106" spans="1:12" x14ac:dyDescent="0.2">
      <c r="A106" s="1078"/>
      <c r="B106" s="1078"/>
      <c r="C106" s="1078"/>
      <c r="D106" s="1078"/>
      <c r="E106" s="1078"/>
      <c r="F106" s="1078"/>
      <c r="G106" s="1078"/>
      <c r="H106" s="1078"/>
      <c r="I106" s="1078"/>
      <c r="J106" s="1078"/>
      <c r="K106" s="1078"/>
      <c r="L106" s="1078"/>
    </row>
    <row r="107" spans="1:12" ht="15" x14ac:dyDescent="0.2">
      <c r="A107" s="1064"/>
      <c r="B107" s="1065"/>
      <c r="C107" s="1323" t="s">
        <v>995</v>
      </c>
      <c r="D107" s="1323"/>
      <c r="E107" s="1323"/>
      <c r="F107" s="1323"/>
      <c r="G107" s="1323"/>
      <c r="H107" s="1323"/>
      <c r="I107" s="1058"/>
      <c r="J107" s="1064"/>
      <c r="K107" s="418"/>
      <c r="L107" s="1058">
        <v>122.19000000000001</v>
      </c>
    </row>
    <row r="108" spans="1:12" ht="14.25" x14ac:dyDescent="0.2">
      <c r="A108" s="774"/>
      <c r="B108" s="853"/>
      <c r="C108" s="1320" t="s">
        <v>970</v>
      </c>
      <c r="D108" s="1319"/>
      <c r="E108" s="1319"/>
      <c r="F108" s="1319"/>
      <c r="G108" s="1319"/>
      <c r="H108" s="1319"/>
      <c r="I108" s="1057"/>
      <c r="J108" s="774"/>
      <c r="K108" s="1056"/>
      <c r="L108" s="1057"/>
    </row>
    <row r="109" spans="1:12" ht="14.25" x14ac:dyDescent="0.2">
      <c r="A109" s="774"/>
      <c r="B109" s="853"/>
      <c r="C109" s="1319" t="s">
        <v>996</v>
      </c>
      <c r="D109" s="1319"/>
      <c r="E109" s="1319"/>
      <c r="F109" s="1319"/>
      <c r="G109" s="1319"/>
      <c r="H109" s="1319"/>
      <c r="I109" s="1057"/>
      <c r="J109" s="774"/>
      <c r="K109" s="1056"/>
      <c r="L109" s="1057">
        <v>122.19000000000001</v>
      </c>
    </row>
    <row r="110" spans="1:12" ht="14.25" x14ac:dyDescent="0.2">
      <c r="A110" s="774"/>
      <c r="B110" s="853"/>
      <c r="C110" s="1320" t="s">
        <v>970</v>
      </c>
      <c r="D110" s="1319"/>
      <c r="E110" s="1319"/>
      <c r="F110" s="1319"/>
      <c r="G110" s="1319"/>
      <c r="H110" s="1319"/>
      <c r="I110" s="1057"/>
      <c r="J110" s="774"/>
      <c r="K110" s="1056"/>
      <c r="L110" s="1057"/>
    </row>
    <row r="111" spans="1:12" ht="14.25" x14ac:dyDescent="0.2">
      <c r="A111" s="774"/>
      <c r="B111" s="853"/>
      <c r="C111" s="1319" t="s">
        <v>997</v>
      </c>
      <c r="D111" s="1319"/>
      <c r="E111" s="1319"/>
      <c r="F111" s="1319"/>
      <c r="G111" s="1319"/>
      <c r="H111" s="1319"/>
      <c r="I111" s="1057"/>
      <c r="J111" s="774"/>
      <c r="K111" s="1056"/>
      <c r="L111" s="1057">
        <v>0</v>
      </c>
    </row>
    <row r="112" spans="1:12" ht="14.25" x14ac:dyDescent="0.2">
      <c r="A112" s="774"/>
      <c r="B112" s="853"/>
      <c r="C112" s="1319" t="s">
        <v>972</v>
      </c>
      <c r="D112" s="1319"/>
      <c r="E112" s="1319"/>
      <c r="F112" s="1319"/>
      <c r="G112" s="1319"/>
      <c r="H112" s="1319"/>
      <c r="I112" s="1057"/>
      <c r="J112" s="774"/>
      <c r="K112" s="1056"/>
      <c r="L112" s="1057">
        <v>0</v>
      </c>
    </row>
    <row r="113" spans="1:12" ht="14.25" x14ac:dyDescent="0.2">
      <c r="A113" s="774"/>
      <c r="B113" s="853"/>
      <c r="C113" s="1320" t="s">
        <v>973</v>
      </c>
      <c r="D113" s="1319"/>
      <c r="E113" s="1319"/>
      <c r="F113" s="1319"/>
      <c r="G113" s="1319"/>
      <c r="H113" s="1319"/>
      <c r="I113" s="1057"/>
      <c r="J113" s="774"/>
      <c r="K113" s="1056"/>
      <c r="L113" s="1057"/>
    </row>
    <row r="114" spans="1:12" ht="14.25" x14ac:dyDescent="0.2">
      <c r="A114" s="774"/>
      <c r="B114" s="853"/>
      <c r="C114" s="1319" t="s">
        <v>972</v>
      </c>
      <c r="D114" s="1319"/>
      <c r="E114" s="1319"/>
      <c r="F114" s="1319"/>
      <c r="G114" s="1319"/>
      <c r="H114" s="1319"/>
      <c r="I114" s="1057"/>
      <c r="J114" s="774"/>
      <c r="K114" s="1056"/>
      <c r="L114" s="1057">
        <v>0</v>
      </c>
    </row>
    <row r="115" spans="1:12" ht="14.25" x14ac:dyDescent="0.2">
      <c r="A115" s="774"/>
      <c r="B115" s="853"/>
      <c r="C115" s="1320" t="s">
        <v>974</v>
      </c>
      <c r="D115" s="1319"/>
      <c r="E115" s="1319"/>
      <c r="F115" s="1319"/>
      <c r="G115" s="1319"/>
      <c r="H115" s="1319"/>
      <c r="I115" s="1057"/>
      <c r="J115" s="774"/>
      <c r="K115" s="1056"/>
      <c r="L115" s="1057"/>
    </row>
    <row r="116" spans="1:12" ht="14.25" x14ac:dyDescent="0.2">
      <c r="A116" s="774"/>
      <c r="B116" s="853"/>
      <c r="C116" s="1319" t="s">
        <v>975</v>
      </c>
      <c r="D116" s="1319"/>
      <c r="E116" s="1319"/>
      <c r="F116" s="1319"/>
      <c r="G116" s="1319"/>
      <c r="H116" s="1319"/>
      <c r="I116" s="1057"/>
      <c r="J116" s="774"/>
      <c r="K116" s="1056"/>
      <c r="L116" s="1057">
        <v>0</v>
      </c>
    </row>
    <row r="117" spans="1:12" ht="14.25" x14ac:dyDescent="0.2">
      <c r="A117" s="774"/>
      <c r="B117" s="853"/>
      <c r="C117" s="1319" t="s">
        <v>976</v>
      </c>
      <c r="D117" s="1319"/>
      <c r="E117" s="1319"/>
      <c r="F117" s="1319"/>
      <c r="G117" s="1319"/>
      <c r="H117" s="1319"/>
      <c r="I117" s="1057"/>
      <c r="J117" s="774"/>
      <c r="K117" s="1056"/>
      <c r="L117" s="1057">
        <v>0</v>
      </c>
    </row>
    <row r="118" spans="1:12" ht="14.25" x14ac:dyDescent="0.2">
      <c r="A118" s="774"/>
      <c r="B118" s="853"/>
      <c r="C118" s="1319" t="s">
        <v>977</v>
      </c>
      <c r="D118" s="1319"/>
      <c r="E118" s="1319"/>
      <c r="F118" s="1319"/>
      <c r="G118" s="1319"/>
      <c r="H118" s="1319"/>
      <c r="I118" s="1057"/>
      <c r="J118" s="774"/>
      <c r="K118" s="1056"/>
      <c r="L118" s="1057">
        <v>0</v>
      </c>
    </row>
    <row r="119" spans="1:12" ht="14.25" x14ac:dyDescent="0.2">
      <c r="A119" s="774"/>
      <c r="B119" s="853"/>
      <c r="C119" s="1320" t="s">
        <v>973</v>
      </c>
      <c r="D119" s="1319"/>
      <c r="E119" s="1319"/>
      <c r="F119" s="1319"/>
      <c r="G119" s="1319"/>
      <c r="H119" s="1319"/>
      <c r="I119" s="1057"/>
      <c r="J119" s="774"/>
      <c r="K119" s="1056"/>
      <c r="L119" s="1057"/>
    </row>
    <row r="120" spans="1:12" ht="14.25" x14ac:dyDescent="0.2">
      <c r="A120" s="774"/>
      <c r="B120" s="853"/>
      <c r="C120" s="1319" t="s">
        <v>978</v>
      </c>
      <c r="D120" s="1319"/>
      <c r="E120" s="1319"/>
      <c r="F120" s="1319"/>
      <c r="G120" s="1319"/>
      <c r="H120" s="1319"/>
      <c r="I120" s="1057"/>
      <c r="J120" s="774"/>
      <c r="K120" s="1056"/>
      <c r="L120" s="1057">
        <v>0</v>
      </c>
    </row>
    <row r="121" spans="1:12" ht="14.25" x14ac:dyDescent="0.2">
      <c r="A121" s="774"/>
      <c r="B121" s="853"/>
      <c r="C121" s="1319" t="s">
        <v>979</v>
      </c>
      <c r="D121" s="1319"/>
      <c r="E121" s="1319"/>
      <c r="F121" s="1319"/>
      <c r="G121" s="1319"/>
      <c r="H121" s="1319"/>
      <c r="I121" s="1057"/>
      <c r="J121" s="774"/>
      <c r="K121" s="1056"/>
      <c r="L121" s="1057">
        <v>0</v>
      </c>
    </row>
    <row r="122" spans="1:12" ht="14.25" x14ac:dyDescent="0.2">
      <c r="A122" s="774"/>
      <c r="B122" s="853"/>
      <c r="C122" s="1319" t="s">
        <v>980</v>
      </c>
      <c r="D122" s="1319"/>
      <c r="E122" s="1319"/>
      <c r="F122" s="1319"/>
      <c r="G122" s="1319"/>
      <c r="H122" s="1319"/>
      <c r="I122" s="1057"/>
      <c r="J122" s="774"/>
      <c r="K122" s="1056"/>
      <c r="L122" s="1057">
        <v>122.19000000000001</v>
      </c>
    </row>
    <row r="123" spans="1:12" ht="14.25" x14ac:dyDescent="0.2">
      <c r="A123" s="774"/>
      <c r="B123" s="853"/>
      <c r="C123" s="1319" t="s">
        <v>998</v>
      </c>
      <c r="D123" s="1319"/>
      <c r="E123" s="1319"/>
      <c r="F123" s="1319"/>
      <c r="G123" s="1319"/>
      <c r="H123" s="1319"/>
      <c r="I123" s="1057"/>
      <c r="J123" s="774"/>
      <c r="K123" s="1056"/>
      <c r="L123" s="1057">
        <v>0</v>
      </c>
    </row>
    <row r="124" spans="1:12" ht="14.25" x14ac:dyDescent="0.2">
      <c r="A124" s="774"/>
      <c r="B124" s="853"/>
      <c r="C124" s="1319" t="s">
        <v>999</v>
      </c>
      <c r="D124" s="1319"/>
      <c r="E124" s="1319"/>
      <c r="F124" s="1319"/>
      <c r="G124" s="1319"/>
      <c r="H124" s="1319"/>
      <c r="I124" s="1057"/>
      <c r="J124" s="774"/>
      <c r="K124" s="1056"/>
      <c r="L124" s="1057">
        <v>0</v>
      </c>
    </row>
    <row r="125" spans="1:12" ht="14.25" x14ac:dyDescent="0.2">
      <c r="A125" s="774"/>
      <c r="B125" s="853"/>
      <c r="C125" s="1319" t="s">
        <v>1000</v>
      </c>
      <c r="D125" s="1319"/>
      <c r="E125" s="1319"/>
      <c r="F125" s="1319"/>
      <c r="G125" s="1319"/>
      <c r="H125" s="1319"/>
      <c r="I125" s="1057"/>
      <c r="J125" s="774"/>
      <c r="K125" s="1056"/>
      <c r="L125" s="1057">
        <v>0</v>
      </c>
    </row>
    <row r="126" spans="1:12" x14ac:dyDescent="0.2">
      <c r="A126" s="1078"/>
      <c r="B126" s="1078"/>
      <c r="C126" s="1078"/>
      <c r="D126" s="1078"/>
      <c r="E126" s="1078"/>
      <c r="F126" s="1078"/>
      <c r="G126" s="1078"/>
      <c r="H126" s="1078"/>
      <c r="I126" s="1078"/>
      <c r="J126" s="1078"/>
      <c r="K126" s="1078"/>
      <c r="L126" s="1078"/>
    </row>
    <row r="127" spans="1:12" ht="15" x14ac:dyDescent="0.2">
      <c r="A127" s="1064"/>
      <c r="B127" s="1065"/>
      <c r="C127" s="1323" t="s">
        <v>1001</v>
      </c>
      <c r="D127" s="1323"/>
      <c r="E127" s="1323"/>
      <c r="F127" s="1323"/>
      <c r="G127" s="1323"/>
      <c r="H127" s="1323"/>
      <c r="I127" s="1058"/>
      <c r="J127" s="1064"/>
      <c r="K127" s="418"/>
      <c r="L127" s="1058">
        <v>2551.0800000000004</v>
      </c>
    </row>
    <row r="128" spans="1:12" ht="14.25" x14ac:dyDescent="0.2">
      <c r="A128" s="774"/>
      <c r="B128" s="853"/>
      <c r="C128" s="1320" t="s">
        <v>970</v>
      </c>
      <c r="D128" s="1319"/>
      <c r="E128" s="1319"/>
      <c r="F128" s="1319"/>
      <c r="G128" s="1319"/>
      <c r="H128" s="1319"/>
      <c r="I128" s="1057"/>
      <c r="J128" s="774"/>
      <c r="K128" s="1056"/>
      <c r="L128" s="1057"/>
    </row>
    <row r="129" spans="1:12" ht="14.25" x14ac:dyDescent="0.2">
      <c r="A129" s="774"/>
      <c r="B129" s="853"/>
      <c r="C129" s="1319" t="s">
        <v>996</v>
      </c>
      <c r="D129" s="1319"/>
      <c r="E129" s="1319"/>
      <c r="F129" s="1319"/>
      <c r="G129" s="1319"/>
      <c r="H129" s="1319"/>
      <c r="I129" s="1057"/>
      <c r="J129" s="774"/>
      <c r="K129" s="1056"/>
      <c r="L129" s="1057">
        <v>1095.5300000000002</v>
      </c>
    </row>
    <row r="130" spans="1:12" ht="14.25" x14ac:dyDescent="0.2">
      <c r="A130" s="774"/>
      <c r="B130" s="853"/>
      <c r="C130" s="1320" t="s">
        <v>970</v>
      </c>
      <c r="D130" s="1319"/>
      <c r="E130" s="1319"/>
      <c r="F130" s="1319"/>
      <c r="G130" s="1319"/>
      <c r="H130" s="1319"/>
      <c r="I130" s="1057"/>
      <c r="J130" s="774"/>
      <c r="K130" s="1056"/>
      <c r="L130" s="1057"/>
    </row>
    <row r="131" spans="1:12" ht="14.25" x14ac:dyDescent="0.2">
      <c r="A131" s="774"/>
      <c r="B131" s="853"/>
      <c r="C131" s="1319" t="s">
        <v>997</v>
      </c>
      <c r="D131" s="1319"/>
      <c r="E131" s="1319"/>
      <c r="F131" s="1319"/>
      <c r="G131" s="1319"/>
      <c r="H131" s="1319"/>
      <c r="I131" s="1057"/>
      <c r="J131" s="774"/>
      <c r="K131" s="1056"/>
      <c r="L131" s="1057">
        <v>939.87</v>
      </c>
    </row>
    <row r="132" spans="1:12" ht="14.25" x14ac:dyDescent="0.2">
      <c r="A132" s="774"/>
      <c r="B132" s="853"/>
      <c r="C132" s="1319" t="s">
        <v>972</v>
      </c>
      <c r="D132" s="1319"/>
      <c r="E132" s="1319"/>
      <c r="F132" s="1319"/>
      <c r="G132" s="1319"/>
      <c r="H132" s="1319"/>
      <c r="I132" s="1057"/>
      <c r="J132" s="774"/>
      <c r="K132" s="1056"/>
      <c r="L132" s="1057">
        <v>109.25000000000001</v>
      </c>
    </row>
    <row r="133" spans="1:12" ht="14.25" x14ac:dyDescent="0.2">
      <c r="A133" s="774"/>
      <c r="B133" s="853"/>
      <c r="C133" s="1320" t="s">
        <v>973</v>
      </c>
      <c r="D133" s="1319"/>
      <c r="E133" s="1319"/>
      <c r="F133" s="1319"/>
      <c r="G133" s="1319"/>
      <c r="H133" s="1319"/>
      <c r="I133" s="1057"/>
      <c r="J133" s="774"/>
      <c r="K133" s="1056"/>
      <c r="L133" s="1057"/>
    </row>
    <row r="134" spans="1:12" ht="14.25" x14ac:dyDescent="0.2">
      <c r="A134" s="774"/>
      <c r="B134" s="853"/>
      <c r="C134" s="1319" t="s">
        <v>972</v>
      </c>
      <c r="D134" s="1319"/>
      <c r="E134" s="1319"/>
      <c r="F134" s="1319"/>
      <c r="G134" s="1319"/>
      <c r="H134" s="1319"/>
      <c r="I134" s="1057"/>
      <c r="J134" s="774"/>
      <c r="K134" s="1056"/>
      <c r="L134" s="1057">
        <v>65.640000000000015</v>
      </c>
    </row>
    <row r="135" spans="1:12" ht="14.25" x14ac:dyDescent="0.2">
      <c r="A135" s="774"/>
      <c r="B135" s="853"/>
      <c r="C135" s="1320" t="s">
        <v>974</v>
      </c>
      <c r="D135" s="1319"/>
      <c r="E135" s="1319"/>
      <c r="F135" s="1319"/>
      <c r="G135" s="1319"/>
      <c r="H135" s="1319"/>
      <c r="I135" s="1057"/>
      <c r="J135" s="774"/>
      <c r="K135" s="1056"/>
      <c r="L135" s="1057"/>
    </row>
    <row r="136" spans="1:12" ht="14.25" x14ac:dyDescent="0.2">
      <c r="A136" s="774"/>
      <c r="B136" s="853"/>
      <c r="C136" s="1319" t="s">
        <v>975</v>
      </c>
      <c r="D136" s="1319"/>
      <c r="E136" s="1319"/>
      <c r="F136" s="1319"/>
      <c r="G136" s="1319"/>
      <c r="H136" s="1319"/>
      <c r="I136" s="1057"/>
      <c r="J136" s="774"/>
      <c r="K136" s="1056"/>
      <c r="L136" s="1057">
        <v>43.61</v>
      </c>
    </row>
    <row r="137" spans="1:12" ht="14.25" x14ac:dyDescent="0.2">
      <c r="A137" s="774"/>
      <c r="B137" s="853"/>
      <c r="C137" s="1319" t="s">
        <v>976</v>
      </c>
      <c r="D137" s="1319"/>
      <c r="E137" s="1319"/>
      <c r="F137" s="1319"/>
      <c r="G137" s="1319"/>
      <c r="H137" s="1319"/>
      <c r="I137" s="1057"/>
      <c r="J137" s="774"/>
      <c r="K137" s="1056"/>
      <c r="L137" s="1057">
        <v>0</v>
      </c>
    </row>
    <row r="138" spans="1:12" ht="14.25" x14ac:dyDescent="0.2">
      <c r="A138" s="774"/>
      <c r="B138" s="853"/>
      <c r="C138" s="1319" t="s">
        <v>977</v>
      </c>
      <c r="D138" s="1319"/>
      <c r="E138" s="1319"/>
      <c r="F138" s="1319"/>
      <c r="G138" s="1319"/>
      <c r="H138" s="1319"/>
      <c r="I138" s="1057"/>
      <c r="J138" s="774"/>
      <c r="K138" s="1056"/>
      <c r="L138" s="1057">
        <v>46.41</v>
      </c>
    </row>
    <row r="139" spans="1:12" ht="14.25" x14ac:dyDescent="0.2">
      <c r="A139" s="774"/>
      <c r="B139" s="853"/>
      <c r="C139" s="1320" t="s">
        <v>973</v>
      </c>
      <c r="D139" s="1319"/>
      <c r="E139" s="1319"/>
      <c r="F139" s="1319"/>
      <c r="G139" s="1319"/>
      <c r="H139" s="1319"/>
      <c r="I139" s="1057"/>
      <c r="J139" s="774"/>
      <c r="K139" s="1056"/>
      <c r="L139" s="1057"/>
    </row>
    <row r="140" spans="1:12" ht="14.25" x14ac:dyDescent="0.2">
      <c r="A140" s="774"/>
      <c r="B140" s="853"/>
      <c r="C140" s="1319" t="s">
        <v>978</v>
      </c>
      <c r="D140" s="1319"/>
      <c r="E140" s="1319"/>
      <c r="F140" s="1319"/>
      <c r="G140" s="1319"/>
      <c r="H140" s="1319"/>
      <c r="I140" s="1057"/>
      <c r="J140" s="774"/>
      <c r="K140" s="1056"/>
      <c r="L140" s="1057">
        <v>46.41</v>
      </c>
    </row>
    <row r="141" spans="1:12" ht="14.25" x14ac:dyDescent="0.2">
      <c r="A141" s="774"/>
      <c r="B141" s="853"/>
      <c r="C141" s="1319" t="s">
        <v>979</v>
      </c>
      <c r="D141" s="1319"/>
      <c r="E141" s="1319"/>
      <c r="F141" s="1319"/>
      <c r="G141" s="1319"/>
      <c r="H141" s="1319"/>
      <c r="I141" s="1057"/>
      <c r="J141" s="774"/>
      <c r="K141" s="1056"/>
      <c r="L141" s="1057">
        <v>0</v>
      </c>
    </row>
    <row r="142" spans="1:12" ht="14.25" x14ac:dyDescent="0.2">
      <c r="A142" s="774"/>
      <c r="B142" s="853"/>
      <c r="C142" s="1319" t="s">
        <v>980</v>
      </c>
      <c r="D142" s="1319"/>
      <c r="E142" s="1319"/>
      <c r="F142" s="1319"/>
      <c r="G142" s="1319"/>
      <c r="H142" s="1319"/>
      <c r="I142" s="1057"/>
      <c r="J142" s="774"/>
      <c r="K142" s="1056"/>
      <c r="L142" s="1057">
        <v>0</v>
      </c>
    </row>
    <row r="143" spans="1:12" ht="14.25" x14ac:dyDescent="0.2">
      <c r="A143" s="774"/>
      <c r="B143" s="853"/>
      <c r="C143" s="1319" t="s">
        <v>998</v>
      </c>
      <c r="D143" s="1319"/>
      <c r="E143" s="1319"/>
      <c r="F143" s="1319"/>
      <c r="G143" s="1319"/>
      <c r="H143" s="1319"/>
      <c r="I143" s="1057"/>
      <c r="J143" s="774"/>
      <c r="K143" s="1056"/>
      <c r="L143" s="1057">
        <v>983.48</v>
      </c>
    </row>
    <row r="144" spans="1:12" ht="14.25" x14ac:dyDescent="0.2">
      <c r="A144" s="774"/>
      <c r="B144" s="853"/>
      <c r="C144" s="1319" t="s">
        <v>999</v>
      </c>
      <c r="D144" s="1319"/>
      <c r="E144" s="1319"/>
      <c r="F144" s="1319"/>
      <c r="G144" s="1319"/>
      <c r="H144" s="1319"/>
      <c r="I144" s="1057"/>
      <c r="J144" s="774"/>
      <c r="K144" s="1056"/>
      <c r="L144" s="1057">
        <v>953.98</v>
      </c>
    </row>
    <row r="145" spans="1:12" ht="14.25" x14ac:dyDescent="0.2">
      <c r="A145" s="774"/>
      <c r="B145" s="853"/>
      <c r="C145" s="1319" t="s">
        <v>1000</v>
      </c>
      <c r="D145" s="1319"/>
      <c r="E145" s="1319"/>
      <c r="F145" s="1319"/>
      <c r="G145" s="1319"/>
      <c r="H145" s="1319"/>
      <c r="I145" s="1057"/>
      <c r="J145" s="774"/>
      <c r="K145" s="1056"/>
      <c r="L145" s="1057">
        <v>501.57</v>
      </c>
    </row>
    <row r="146" spans="1:12" x14ac:dyDescent="0.2">
      <c r="A146" s="1078"/>
      <c r="B146" s="1078"/>
      <c r="C146" s="1078"/>
      <c r="D146" s="1078"/>
      <c r="E146" s="1078"/>
      <c r="F146" s="1078"/>
      <c r="G146" s="1078"/>
      <c r="H146" s="1078"/>
      <c r="I146" s="1078"/>
      <c r="J146" s="1078"/>
      <c r="K146" s="1078"/>
      <c r="L146" s="1078"/>
    </row>
    <row r="147" spans="1:12" ht="15" x14ac:dyDescent="0.2">
      <c r="A147" s="1064"/>
      <c r="B147" s="1065"/>
      <c r="C147" s="1323" t="s">
        <v>1002</v>
      </c>
      <c r="D147" s="1323"/>
      <c r="E147" s="1323"/>
      <c r="F147" s="1323"/>
      <c r="G147" s="1323"/>
      <c r="H147" s="1323"/>
      <c r="I147" s="1058"/>
      <c r="J147" s="1064"/>
      <c r="K147" s="418"/>
      <c r="L147" s="1058">
        <v>0</v>
      </c>
    </row>
    <row r="148" spans="1:12" ht="14.25" x14ac:dyDescent="0.2">
      <c r="A148" s="774"/>
      <c r="B148" s="853"/>
      <c r="C148" s="1320" t="s">
        <v>970</v>
      </c>
      <c r="D148" s="1319"/>
      <c r="E148" s="1319"/>
      <c r="F148" s="1319"/>
      <c r="G148" s="1319"/>
      <c r="H148" s="1319"/>
      <c r="I148" s="1057"/>
      <c r="J148" s="774"/>
      <c r="K148" s="1056"/>
      <c r="L148" s="1057"/>
    </row>
    <row r="149" spans="1:12" ht="14.25" x14ac:dyDescent="0.2">
      <c r="A149" s="774"/>
      <c r="B149" s="853"/>
      <c r="C149" s="1319" t="s">
        <v>984</v>
      </c>
      <c r="D149" s="1319"/>
      <c r="E149" s="1319"/>
      <c r="F149" s="1319"/>
      <c r="G149" s="1319"/>
      <c r="H149" s="1319"/>
      <c r="I149" s="1057"/>
      <c r="J149" s="774"/>
      <c r="K149" s="1056"/>
      <c r="L149" s="1057">
        <v>0</v>
      </c>
    </row>
    <row r="150" spans="1:12" ht="14.25" x14ac:dyDescent="0.2">
      <c r="A150" s="774"/>
      <c r="B150" s="853"/>
      <c r="C150" s="1319" t="s">
        <v>985</v>
      </c>
      <c r="D150" s="1319"/>
      <c r="E150" s="1319"/>
      <c r="F150" s="1319"/>
      <c r="G150" s="1319"/>
      <c r="H150" s="1319"/>
      <c r="I150" s="1057"/>
      <c r="J150" s="774"/>
      <c r="K150" s="1056"/>
      <c r="L150" s="1057">
        <v>0</v>
      </c>
    </row>
    <row r="151" spans="1:12" x14ac:dyDescent="0.2">
      <c r="A151" s="1078"/>
      <c r="B151" s="1078"/>
      <c r="C151" s="1078"/>
      <c r="D151" s="1078"/>
      <c r="E151" s="1078"/>
      <c r="F151" s="1078"/>
      <c r="G151" s="1078"/>
      <c r="H151" s="1078"/>
      <c r="I151" s="1078"/>
      <c r="J151" s="1078"/>
      <c r="K151" s="1078"/>
      <c r="L151" s="1078"/>
    </row>
    <row r="152" spans="1:12" ht="15" x14ac:dyDescent="0.2">
      <c r="A152" s="1064"/>
      <c r="B152" s="1065"/>
      <c r="C152" s="1323" t="s">
        <v>1003</v>
      </c>
      <c r="D152" s="1323"/>
      <c r="E152" s="1323"/>
      <c r="F152" s="1323"/>
      <c r="G152" s="1323"/>
      <c r="H152" s="1323"/>
      <c r="I152" s="1058"/>
      <c r="J152" s="1064"/>
      <c r="K152" s="418"/>
      <c r="L152" s="1058">
        <v>0</v>
      </c>
    </row>
    <row r="153" spans="1:12" ht="14.25" x14ac:dyDescent="0.2">
      <c r="A153" s="774"/>
      <c r="B153" s="853"/>
      <c r="C153" s="1320" t="s">
        <v>970</v>
      </c>
      <c r="D153" s="1319"/>
      <c r="E153" s="1319"/>
      <c r="F153" s="1319"/>
      <c r="G153" s="1319"/>
      <c r="H153" s="1319"/>
      <c r="I153" s="1057"/>
      <c r="J153" s="774"/>
      <c r="K153" s="1056"/>
      <c r="L153" s="1057"/>
    </row>
    <row r="154" spans="1:12" ht="14.25" x14ac:dyDescent="0.2">
      <c r="A154" s="774"/>
      <c r="B154" s="853"/>
      <c r="C154" s="1319" t="s">
        <v>1004</v>
      </c>
      <c r="D154" s="1319"/>
      <c r="E154" s="1319"/>
      <c r="F154" s="1319"/>
      <c r="G154" s="1319"/>
      <c r="H154" s="1319"/>
      <c r="I154" s="1057"/>
      <c r="J154" s="774"/>
      <c r="K154" s="1056"/>
      <c r="L154" s="1057"/>
    </row>
    <row r="155" spans="1:12" ht="14.25" x14ac:dyDescent="0.2">
      <c r="A155" s="774"/>
      <c r="B155" s="853"/>
      <c r="C155" s="1319" t="s">
        <v>1004</v>
      </c>
      <c r="D155" s="1319"/>
      <c r="E155" s="1319"/>
      <c r="F155" s="1319"/>
      <c r="G155" s="1319"/>
      <c r="H155" s="1319"/>
      <c r="I155" s="1057"/>
      <c r="J155" s="774"/>
      <c r="K155" s="1056"/>
      <c r="L155" s="1057">
        <v>0</v>
      </c>
    </row>
    <row r="156" spans="1:12" ht="14.25" x14ac:dyDescent="0.2">
      <c r="A156" s="774"/>
      <c r="B156" s="853"/>
      <c r="C156" s="1319" t="s">
        <v>1005</v>
      </c>
      <c r="D156" s="1319"/>
      <c r="E156" s="1319"/>
      <c r="F156" s="1319"/>
      <c r="G156" s="1319"/>
      <c r="H156" s="1319"/>
      <c r="I156" s="1057"/>
      <c r="J156" s="774"/>
      <c r="K156" s="1056"/>
      <c r="L156" s="1057">
        <v>0</v>
      </c>
    </row>
    <row r="157" spans="1:12" ht="14.25" x14ac:dyDescent="0.2">
      <c r="A157" s="774"/>
      <c r="B157" s="853"/>
      <c r="C157" s="1319" t="s">
        <v>1006</v>
      </c>
      <c r="D157" s="1319"/>
      <c r="E157" s="1319"/>
      <c r="F157" s="1319"/>
      <c r="G157" s="1319"/>
      <c r="H157" s="1319"/>
      <c r="I157" s="1057"/>
      <c r="J157" s="774"/>
      <c r="K157" s="1056"/>
      <c r="L157" s="1057">
        <v>0</v>
      </c>
    </row>
    <row r="158" spans="1:12" ht="14.25" x14ac:dyDescent="0.2">
      <c r="A158" s="774"/>
      <c r="B158" s="853"/>
      <c r="C158" s="1319" t="s">
        <v>176</v>
      </c>
      <c r="D158" s="1319"/>
      <c r="E158" s="1319"/>
      <c r="F158" s="1319"/>
      <c r="G158" s="1319"/>
      <c r="H158" s="1319"/>
      <c r="I158" s="1057"/>
      <c r="J158" s="774"/>
      <c r="K158" s="1056"/>
      <c r="L158" s="1057">
        <v>0</v>
      </c>
    </row>
    <row r="159" spans="1:12" ht="14.25" x14ac:dyDescent="0.2">
      <c r="A159" s="774"/>
      <c r="B159" s="853"/>
      <c r="C159" s="1320" t="s">
        <v>970</v>
      </c>
      <c r="D159" s="1319"/>
      <c r="E159" s="1319"/>
      <c r="F159" s="1319"/>
      <c r="G159" s="1319"/>
      <c r="H159" s="1319"/>
      <c r="I159" s="1057"/>
      <c r="J159" s="774"/>
      <c r="K159" s="1056"/>
      <c r="L159" s="1057"/>
    </row>
    <row r="160" spans="1:12" ht="14.25" x14ac:dyDescent="0.2">
      <c r="A160" s="774"/>
      <c r="B160" s="853"/>
      <c r="C160" s="1319" t="s">
        <v>996</v>
      </c>
      <c r="D160" s="1319"/>
      <c r="E160" s="1319"/>
      <c r="F160" s="1319"/>
      <c r="G160" s="1319"/>
      <c r="H160" s="1319"/>
      <c r="I160" s="1057"/>
      <c r="J160" s="774"/>
      <c r="K160" s="1056"/>
      <c r="L160" s="1057">
        <v>0</v>
      </c>
    </row>
    <row r="161" spans="1:12" ht="14.25" x14ac:dyDescent="0.2">
      <c r="A161" s="774"/>
      <c r="B161" s="853"/>
      <c r="C161" s="1320" t="s">
        <v>970</v>
      </c>
      <c r="D161" s="1319"/>
      <c r="E161" s="1319"/>
      <c r="F161" s="1319"/>
      <c r="G161" s="1319"/>
      <c r="H161" s="1319"/>
      <c r="I161" s="1057"/>
      <c r="J161" s="774"/>
      <c r="K161" s="1056"/>
      <c r="L161" s="1057"/>
    </row>
    <row r="162" spans="1:12" ht="14.25" x14ac:dyDescent="0.2">
      <c r="A162" s="774"/>
      <c r="B162" s="853"/>
      <c r="C162" s="1319" t="s">
        <v>997</v>
      </c>
      <c r="D162" s="1319"/>
      <c r="E162" s="1319"/>
      <c r="F162" s="1319"/>
      <c r="G162" s="1319"/>
      <c r="H162" s="1319"/>
      <c r="I162" s="1057"/>
      <c r="J162" s="774"/>
      <c r="K162" s="1056"/>
      <c r="L162" s="1057">
        <v>0</v>
      </c>
    </row>
    <row r="163" spans="1:12" ht="14.25" x14ac:dyDescent="0.2">
      <c r="A163" s="774"/>
      <c r="B163" s="853"/>
      <c r="C163" s="1319" t="s">
        <v>972</v>
      </c>
      <c r="D163" s="1319"/>
      <c r="E163" s="1319"/>
      <c r="F163" s="1319"/>
      <c r="G163" s="1319"/>
      <c r="H163" s="1319"/>
      <c r="I163" s="1057"/>
      <c r="J163" s="774"/>
      <c r="K163" s="1056"/>
      <c r="L163" s="1057">
        <v>0</v>
      </c>
    </row>
    <row r="164" spans="1:12" ht="14.25" x14ac:dyDescent="0.2">
      <c r="A164" s="774"/>
      <c r="B164" s="853"/>
      <c r="C164" s="1320" t="s">
        <v>973</v>
      </c>
      <c r="D164" s="1319"/>
      <c r="E164" s="1319"/>
      <c r="F164" s="1319"/>
      <c r="G164" s="1319"/>
      <c r="H164" s="1319"/>
      <c r="I164" s="1057"/>
      <c r="J164" s="774"/>
      <c r="K164" s="1056"/>
      <c r="L164" s="1057"/>
    </row>
    <row r="165" spans="1:12" ht="14.25" x14ac:dyDescent="0.2">
      <c r="A165" s="774"/>
      <c r="B165" s="853"/>
      <c r="C165" s="1319" t="s">
        <v>972</v>
      </c>
      <c r="D165" s="1319"/>
      <c r="E165" s="1319"/>
      <c r="F165" s="1319"/>
      <c r="G165" s="1319"/>
      <c r="H165" s="1319"/>
      <c r="I165" s="1057"/>
      <c r="J165" s="774"/>
      <c r="K165" s="1056"/>
      <c r="L165" s="1057">
        <v>0</v>
      </c>
    </row>
    <row r="166" spans="1:12" ht="14.25" x14ac:dyDescent="0.2">
      <c r="A166" s="774"/>
      <c r="B166" s="853"/>
      <c r="C166" s="1320" t="s">
        <v>974</v>
      </c>
      <c r="D166" s="1319"/>
      <c r="E166" s="1319"/>
      <c r="F166" s="1319"/>
      <c r="G166" s="1319"/>
      <c r="H166" s="1319"/>
      <c r="I166" s="1057"/>
      <c r="J166" s="774"/>
      <c r="K166" s="1056"/>
      <c r="L166" s="1057"/>
    </row>
    <row r="167" spans="1:12" ht="14.25" x14ac:dyDescent="0.2">
      <c r="A167" s="774"/>
      <c r="B167" s="853"/>
      <c r="C167" s="1319" t="s">
        <v>975</v>
      </c>
      <c r="D167" s="1319"/>
      <c r="E167" s="1319"/>
      <c r="F167" s="1319"/>
      <c r="G167" s="1319"/>
      <c r="H167" s="1319"/>
      <c r="I167" s="1057"/>
      <c r="J167" s="774"/>
      <c r="K167" s="1056"/>
      <c r="L167" s="1057">
        <v>0</v>
      </c>
    </row>
    <row r="168" spans="1:12" ht="14.25" x14ac:dyDescent="0.2">
      <c r="A168" s="774"/>
      <c r="B168" s="853"/>
      <c r="C168" s="1319" t="s">
        <v>976</v>
      </c>
      <c r="D168" s="1319"/>
      <c r="E168" s="1319"/>
      <c r="F168" s="1319"/>
      <c r="G168" s="1319"/>
      <c r="H168" s="1319"/>
      <c r="I168" s="1057"/>
      <c r="J168" s="774"/>
      <c r="K168" s="1056"/>
      <c r="L168" s="1057">
        <v>0</v>
      </c>
    </row>
    <row r="169" spans="1:12" ht="14.25" x14ac:dyDescent="0.2">
      <c r="A169" s="774"/>
      <c r="B169" s="853"/>
      <c r="C169" s="1319" t="s">
        <v>977</v>
      </c>
      <c r="D169" s="1319"/>
      <c r="E169" s="1319"/>
      <c r="F169" s="1319"/>
      <c r="G169" s="1319"/>
      <c r="H169" s="1319"/>
      <c r="I169" s="1057"/>
      <c r="J169" s="774"/>
      <c r="K169" s="1056"/>
      <c r="L169" s="1057">
        <v>0</v>
      </c>
    </row>
    <row r="170" spans="1:12" ht="14.25" x14ac:dyDescent="0.2">
      <c r="A170" s="774"/>
      <c r="B170" s="853"/>
      <c r="C170" s="1320" t="s">
        <v>973</v>
      </c>
      <c r="D170" s="1319"/>
      <c r="E170" s="1319"/>
      <c r="F170" s="1319"/>
      <c r="G170" s="1319"/>
      <c r="H170" s="1319"/>
      <c r="I170" s="1057"/>
      <c r="J170" s="774"/>
      <c r="K170" s="1056"/>
      <c r="L170" s="1057"/>
    </row>
    <row r="171" spans="1:12" ht="14.25" x14ac:dyDescent="0.2">
      <c r="A171" s="774"/>
      <c r="B171" s="853"/>
      <c r="C171" s="1319" t="s">
        <v>978</v>
      </c>
      <c r="D171" s="1319"/>
      <c r="E171" s="1319"/>
      <c r="F171" s="1319"/>
      <c r="G171" s="1319"/>
      <c r="H171" s="1319"/>
      <c r="I171" s="1057"/>
      <c r="J171" s="774"/>
      <c r="K171" s="1056"/>
      <c r="L171" s="1057">
        <v>0</v>
      </c>
    </row>
    <row r="172" spans="1:12" ht="14.25" x14ac:dyDescent="0.2">
      <c r="A172" s="774"/>
      <c r="B172" s="853"/>
      <c r="C172" s="1319" t="s">
        <v>979</v>
      </c>
      <c r="D172" s="1319"/>
      <c r="E172" s="1319"/>
      <c r="F172" s="1319"/>
      <c r="G172" s="1319"/>
      <c r="H172" s="1319"/>
      <c r="I172" s="1057"/>
      <c r="J172" s="774"/>
      <c r="K172" s="1056"/>
      <c r="L172" s="1057">
        <v>0</v>
      </c>
    </row>
    <row r="173" spans="1:12" ht="14.25" x14ac:dyDescent="0.2">
      <c r="A173" s="774"/>
      <c r="B173" s="853"/>
      <c r="C173" s="1319" t="s">
        <v>980</v>
      </c>
      <c r="D173" s="1319"/>
      <c r="E173" s="1319"/>
      <c r="F173" s="1319"/>
      <c r="G173" s="1319"/>
      <c r="H173" s="1319"/>
      <c r="I173" s="1057"/>
      <c r="J173" s="774"/>
      <c r="K173" s="1056"/>
      <c r="L173" s="1057">
        <v>0</v>
      </c>
    </row>
    <row r="174" spans="1:12" ht="14.25" x14ac:dyDescent="0.2">
      <c r="A174" s="774"/>
      <c r="B174" s="853"/>
      <c r="C174" s="1319" t="s">
        <v>998</v>
      </c>
      <c r="D174" s="1319"/>
      <c r="E174" s="1319"/>
      <c r="F174" s="1319"/>
      <c r="G174" s="1319"/>
      <c r="H174" s="1319"/>
      <c r="I174" s="1057"/>
      <c r="J174" s="774"/>
      <c r="K174" s="1056"/>
      <c r="L174" s="1057">
        <v>0</v>
      </c>
    </row>
    <row r="175" spans="1:12" ht="14.25" x14ac:dyDescent="0.2">
      <c r="A175" s="774"/>
      <c r="B175" s="853"/>
      <c r="C175" s="1319" t="s">
        <v>999</v>
      </c>
      <c r="D175" s="1319"/>
      <c r="E175" s="1319"/>
      <c r="F175" s="1319"/>
      <c r="G175" s="1319"/>
      <c r="H175" s="1319"/>
      <c r="I175" s="1057"/>
      <c r="J175" s="774"/>
      <c r="K175" s="1056"/>
      <c r="L175" s="1057">
        <v>0</v>
      </c>
    </row>
    <row r="176" spans="1:12" ht="14.25" x14ac:dyDescent="0.2">
      <c r="A176" s="774"/>
      <c r="B176" s="853"/>
      <c r="C176" s="1319" t="s">
        <v>1000</v>
      </c>
      <c r="D176" s="1319"/>
      <c r="E176" s="1319"/>
      <c r="F176" s="1319"/>
      <c r="G176" s="1319"/>
      <c r="H176" s="1319"/>
      <c r="I176" s="1057"/>
      <c r="J176" s="774"/>
      <c r="K176" s="1056"/>
      <c r="L176" s="1057">
        <v>0</v>
      </c>
    </row>
    <row r="177" spans="1:12" x14ac:dyDescent="0.2">
      <c r="A177" s="1078"/>
      <c r="B177" s="1078"/>
      <c r="C177" s="1078"/>
      <c r="D177" s="1078"/>
      <c r="E177" s="1078"/>
      <c r="F177" s="1078"/>
      <c r="G177" s="1078"/>
      <c r="H177" s="1078"/>
      <c r="I177" s="1078"/>
      <c r="J177" s="1078"/>
      <c r="K177" s="1078"/>
      <c r="L177" s="1078"/>
    </row>
    <row r="178" spans="1:12" ht="15" x14ac:dyDescent="0.2">
      <c r="A178" s="1064"/>
      <c r="B178" s="1065"/>
      <c r="C178" s="1323" t="s">
        <v>1007</v>
      </c>
      <c r="D178" s="1323"/>
      <c r="E178" s="1323"/>
      <c r="F178" s="1323"/>
      <c r="G178" s="1323"/>
      <c r="H178" s="1323"/>
      <c r="I178" s="1058"/>
      <c r="J178" s="1064"/>
      <c r="K178" s="418"/>
      <c r="L178" s="1058">
        <v>2673.2700000000004</v>
      </c>
    </row>
    <row r="179" spans="1:12" ht="14.25" x14ac:dyDescent="0.2">
      <c r="A179" s="774"/>
      <c r="B179" s="853"/>
      <c r="C179" s="1320" t="s">
        <v>970</v>
      </c>
      <c r="D179" s="1319"/>
      <c r="E179" s="1319"/>
      <c r="F179" s="1319"/>
      <c r="G179" s="1319"/>
      <c r="H179" s="1319"/>
      <c r="I179" s="1057"/>
      <c r="J179" s="774"/>
      <c r="K179" s="1056"/>
      <c r="L179" s="1057"/>
    </row>
    <row r="180" spans="1:12" ht="14.25" x14ac:dyDescent="0.2">
      <c r="A180" s="774"/>
      <c r="B180" s="853"/>
      <c r="C180" s="1319" t="s">
        <v>996</v>
      </c>
      <c r="D180" s="1319"/>
      <c r="E180" s="1319"/>
      <c r="F180" s="1319"/>
      <c r="G180" s="1319"/>
      <c r="H180" s="1319"/>
      <c r="I180" s="1057"/>
      <c r="J180" s="774"/>
      <c r="K180" s="1056"/>
      <c r="L180" s="1057">
        <v>1217.7200000000003</v>
      </c>
    </row>
    <row r="181" spans="1:12" ht="14.25" x14ac:dyDescent="0.2">
      <c r="A181" s="774"/>
      <c r="B181" s="853"/>
      <c r="C181" s="1320" t="s">
        <v>970</v>
      </c>
      <c r="D181" s="1319"/>
      <c r="E181" s="1319"/>
      <c r="F181" s="1319"/>
      <c r="G181" s="1319"/>
      <c r="H181" s="1319"/>
      <c r="I181" s="1057"/>
      <c r="J181" s="774"/>
      <c r="K181" s="1056"/>
      <c r="L181" s="1057"/>
    </row>
    <row r="182" spans="1:12" ht="14.25" x14ac:dyDescent="0.2">
      <c r="A182" s="774"/>
      <c r="B182" s="853"/>
      <c r="C182" s="1319" t="s">
        <v>997</v>
      </c>
      <c r="D182" s="1319"/>
      <c r="E182" s="1319"/>
      <c r="F182" s="1319"/>
      <c r="G182" s="1319"/>
      <c r="H182" s="1319"/>
      <c r="I182" s="1057"/>
      <c r="J182" s="774"/>
      <c r="K182" s="1056"/>
      <c r="L182" s="1057">
        <v>939.87</v>
      </c>
    </row>
    <row r="183" spans="1:12" ht="14.25" x14ac:dyDescent="0.2">
      <c r="A183" s="774"/>
      <c r="B183" s="853"/>
      <c r="C183" s="1319" t="s">
        <v>972</v>
      </c>
      <c r="D183" s="1319"/>
      <c r="E183" s="1319"/>
      <c r="F183" s="1319"/>
      <c r="G183" s="1319"/>
      <c r="H183" s="1319"/>
      <c r="I183" s="1057"/>
      <c r="J183" s="774"/>
      <c r="K183" s="1056"/>
      <c r="L183" s="1057">
        <v>109.25000000000001</v>
      </c>
    </row>
    <row r="184" spans="1:12" ht="14.25" x14ac:dyDescent="0.2">
      <c r="A184" s="774"/>
      <c r="B184" s="853"/>
      <c r="C184" s="1320" t="s">
        <v>973</v>
      </c>
      <c r="D184" s="1319"/>
      <c r="E184" s="1319"/>
      <c r="F184" s="1319"/>
      <c r="G184" s="1319"/>
      <c r="H184" s="1319"/>
      <c r="I184" s="1057"/>
      <c r="J184" s="774"/>
      <c r="K184" s="1056"/>
      <c r="L184" s="1057"/>
    </row>
    <row r="185" spans="1:12" ht="14.25" x14ac:dyDescent="0.2">
      <c r="A185" s="774"/>
      <c r="B185" s="853"/>
      <c r="C185" s="1319" t="s">
        <v>972</v>
      </c>
      <c r="D185" s="1319"/>
      <c r="E185" s="1319"/>
      <c r="F185" s="1319"/>
      <c r="G185" s="1319"/>
      <c r="H185" s="1319"/>
      <c r="I185" s="1057"/>
      <c r="J185" s="774"/>
      <c r="K185" s="1056"/>
      <c r="L185" s="1057">
        <v>65.640000000000015</v>
      </c>
    </row>
    <row r="186" spans="1:12" ht="14.25" x14ac:dyDescent="0.2">
      <c r="A186" s="774"/>
      <c r="B186" s="853"/>
      <c r="C186" s="1320" t="s">
        <v>974</v>
      </c>
      <c r="D186" s="1319"/>
      <c r="E186" s="1319"/>
      <c r="F186" s="1319"/>
      <c r="G186" s="1319"/>
      <c r="H186" s="1319"/>
      <c r="I186" s="1057"/>
      <c r="J186" s="774"/>
      <c r="K186" s="1056"/>
      <c r="L186" s="1057"/>
    </row>
    <row r="187" spans="1:12" ht="14.25" x14ac:dyDescent="0.2">
      <c r="A187" s="774"/>
      <c r="B187" s="853"/>
      <c r="C187" s="1319" t="s">
        <v>975</v>
      </c>
      <c r="D187" s="1319"/>
      <c r="E187" s="1319"/>
      <c r="F187" s="1319"/>
      <c r="G187" s="1319"/>
      <c r="H187" s="1319"/>
      <c r="I187" s="1057"/>
      <c r="J187" s="774"/>
      <c r="K187" s="1056"/>
      <c r="L187" s="1057">
        <v>43.61</v>
      </c>
    </row>
    <row r="188" spans="1:12" ht="14.25" x14ac:dyDescent="0.2">
      <c r="A188" s="774"/>
      <c r="B188" s="853"/>
      <c r="C188" s="1319" t="s">
        <v>976</v>
      </c>
      <c r="D188" s="1319"/>
      <c r="E188" s="1319"/>
      <c r="F188" s="1319"/>
      <c r="G188" s="1319"/>
      <c r="H188" s="1319"/>
      <c r="I188" s="1057"/>
      <c r="J188" s="774"/>
      <c r="K188" s="1056"/>
      <c r="L188" s="1057">
        <v>0</v>
      </c>
    </row>
    <row r="189" spans="1:12" ht="14.25" x14ac:dyDescent="0.2">
      <c r="A189" s="774"/>
      <c r="B189" s="853"/>
      <c r="C189" s="1319" t="s">
        <v>977</v>
      </c>
      <c r="D189" s="1319"/>
      <c r="E189" s="1319"/>
      <c r="F189" s="1319"/>
      <c r="G189" s="1319"/>
      <c r="H189" s="1319"/>
      <c r="I189" s="1057"/>
      <c r="J189" s="774"/>
      <c r="K189" s="1056"/>
      <c r="L189" s="1057">
        <v>46.41</v>
      </c>
    </row>
    <row r="190" spans="1:12" ht="14.25" x14ac:dyDescent="0.2">
      <c r="A190" s="774"/>
      <c r="B190" s="853"/>
      <c r="C190" s="1320" t="s">
        <v>973</v>
      </c>
      <c r="D190" s="1319"/>
      <c r="E190" s="1319"/>
      <c r="F190" s="1319"/>
      <c r="G190" s="1319"/>
      <c r="H190" s="1319"/>
      <c r="I190" s="1057"/>
      <c r="J190" s="774"/>
      <c r="K190" s="1056"/>
      <c r="L190" s="1057"/>
    </row>
    <row r="191" spans="1:12" ht="14.25" x14ac:dyDescent="0.2">
      <c r="A191" s="774"/>
      <c r="B191" s="853"/>
      <c r="C191" s="1319" t="s">
        <v>978</v>
      </c>
      <c r="D191" s="1319"/>
      <c r="E191" s="1319"/>
      <c r="F191" s="1319"/>
      <c r="G191" s="1319"/>
      <c r="H191" s="1319"/>
      <c r="I191" s="1057"/>
      <c r="J191" s="774"/>
      <c r="K191" s="1056"/>
      <c r="L191" s="1057">
        <v>46.41</v>
      </c>
    </row>
    <row r="192" spans="1:12" ht="14.25" x14ac:dyDescent="0.2">
      <c r="A192" s="774"/>
      <c r="B192" s="853"/>
      <c r="C192" s="1319" t="s">
        <v>979</v>
      </c>
      <c r="D192" s="1319"/>
      <c r="E192" s="1319"/>
      <c r="F192" s="1319"/>
      <c r="G192" s="1319"/>
      <c r="H192" s="1319"/>
      <c r="I192" s="1057"/>
      <c r="J192" s="774"/>
      <c r="K192" s="1056"/>
      <c r="L192" s="1057">
        <v>0</v>
      </c>
    </row>
    <row r="193" spans="1:12" ht="14.25" x14ac:dyDescent="0.2">
      <c r="A193" s="774"/>
      <c r="B193" s="853"/>
      <c r="C193" s="1319" t="s">
        <v>980</v>
      </c>
      <c r="D193" s="1319"/>
      <c r="E193" s="1319"/>
      <c r="F193" s="1319"/>
      <c r="G193" s="1319"/>
      <c r="H193" s="1319"/>
      <c r="I193" s="1057"/>
      <c r="J193" s="774"/>
      <c r="K193" s="1056"/>
      <c r="L193" s="1057">
        <v>122.19000000000001</v>
      </c>
    </row>
    <row r="194" spans="1:12" ht="14.25" x14ac:dyDescent="0.2">
      <c r="A194" s="774"/>
      <c r="B194" s="853"/>
      <c r="C194" s="1319" t="s">
        <v>981</v>
      </c>
      <c r="D194" s="1319"/>
      <c r="E194" s="1319"/>
      <c r="F194" s="1319"/>
      <c r="G194" s="1319"/>
      <c r="H194" s="1319"/>
      <c r="I194" s="1057"/>
      <c r="J194" s="774"/>
      <c r="K194" s="1056"/>
      <c r="L194" s="1057">
        <v>983.48</v>
      </c>
    </row>
    <row r="195" spans="1:12" ht="14.25" x14ac:dyDescent="0.2">
      <c r="A195" s="774"/>
      <c r="B195" s="853"/>
      <c r="C195" s="1319" t="s">
        <v>982</v>
      </c>
      <c r="D195" s="1319"/>
      <c r="E195" s="1319"/>
      <c r="F195" s="1319"/>
      <c r="G195" s="1319"/>
      <c r="H195" s="1319"/>
      <c r="I195" s="1057"/>
      <c r="J195" s="774"/>
      <c r="K195" s="1056"/>
      <c r="L195" s="1057">
        <v>953.98</v>
      </c>
    </row>
    <row r="196" spans="1:12" ht="14.25" x14ac:dyDescent="0.2">
      <c r="A196" s="774"/>
      <c r="B196" s="853"/>
      <c r="C196" s="1319" t="s">
        <v>983</v>
      </c>
      <c r="D196" s="1319"/>
      <c r="E196" s="1319"/>
      <c r="F196" s="1319"/>
      <c r="G196" s="1319"/>
      <c r="H196" s="1319"/>
      <c r="I196" s="1057"/>
      <c r="J196" s="774"/>
      <c r="K196" s="1056"/>
      <c r="L196" s="1057">
        <v>501.57</v>
      </c>
    </row>
    <row r="197" spans="1:12" ht="14.25" x14ac:dyDescent="0.2">
      <c r="A197" s="774"/>
      <c r="B197" s="853"/>
      <c r="C197" s="1319" t="s">
        <v>1008</v>
      </c>
      <c r="D197" s="1319"/>
      <c r="E197" s="1319"/>
      <c r="F197" s="1319"/>
      <c r="G197" s="1319"/>
      <c r="H197" s="1319"/>
      <c r="I197" s="1057"/>
      <c r="J197" s="774"/>
      <c r="K197" s="1056"/>
      <c r="L197" s="1057">
        <v>0</v>
      </c>
    </row>
    <row r="198" spans="1:12" ht="14.25" x14ac:dyDescent="0.2">
      <c r="A198" s="774"/>
      <c r="B198" s="853"/>
      <c r="C198" s="1320" t="s">
        <v>970</v>
      </c>
      <c r="D198" s="1319"/>
      <c r="E198" s="1319"/>
      <c r="F198" s="1319"/>
      <c r="G198" s="1319"/>
      <c r="H198" s="1319"/>
      <c r="I198" s="1057"/>
      <c r="J198" s="774"/>
      <c r="K198" s="1056"/>
      <c r="L198" s="1057"/>
    </row>
    <row r="199" spans="1:12" ht="14.25" x14ac:dyDescent="0.2">
      <c r="A199" s="774"/>
      <c r="B199" s="853"/>
      <c r="C199" s="1319" t="s">
        <v>984</v>
      </c>
      <c r="D199" s="1319"/>
      <c r="E199" s="1319"/>
      <c r="F199" s="1319"/>
      <c r="G199" s="1319"/>
      <c r="H199" s="1319"/>
      <c r="I199" s="1057"/>
      <c r="J199" s="774"/>
      <c r="K199" s="1056"/>
      <c r="L199" s="1057">
        <v>0</v>
      </c>
    </row>
    <row r="200" spans="1:12" ht="14.25" x14ac:dyDescent="0.2">
      <c r="A200" s="774"/>
      <c r="B200" s="853"/>
      <c r="C200" s="1319" t="s">
        <v>985</v>
      </c>
      <c r="D200" s="1319"/>
      <c r="E200" s="1319"/>
      <c r="F200" s="1319"/>
      <c r="G200" s="1319"/>
      <c r="H200" s="1319"/>
      <c r="I200" s="1057"/>
      <c r="J200" s="774"/>
      <c r="K200" s="1056"/>
      <c r="L200" s="1057">
        <v>0</v>
      </c>
    </row>
    <row r="201" spans="1:12" ht="14.25" x14ac:dyDescent="0.2">
      <c r="A201" s="774"/>
      <c r="B201" s="853"/>
      <c r="C201" s="1319" t="s">
        <v>1009</v>
      </c>
      <c r="D201" s="1319"/>
      <c r="E201" s="1319"/>
      <c r="F201" s="1319"/>
      <c r="G201" s="1319"/>
      <c r="H201" s="1319"/>
      <c r="I201" s="1057"/>
      <c r="J201" s="774"/>
      <c r="K201" s="1056"/>
      <c r="L201" s="1057">
        <v>0</v>
      </c>
    </row>
    <row r="202" spans="1:12" ht="14.25" x14ac:dyDescent="0.2">
      <c r="A202" s="774"/>
      <c r="B202" s="853"/>
      <c r="C202" s="1323" t="s">
        <v>989</v>
      </c>
      <c r="D202" s="1319"/>
      <c r="E202" s="1319"/>
      <c r="F202" s="1319"/>
      <c r="G202" s="1319"/>
      <c r="H202" s="1319"/>
      <c r="I202" s="1057"/>
      <c r="J202" s="774"/>
      <c r="K202" s="1056"/>
      <c r="L202" s="1057"/>
    </row>
    <row r="203" spans="1:12" ht="14.25" x14ac:dyDescent="0.2">
      <c r="A203" s="774"/>
      <c r="B203" s="853"/>
      <c r="C203" s="1319" t="s">
        <v>990</v>
      </c>
      <c r="D203" s="1319"/>
      <c r="E203" s="1319"/>
      <c r="F203" s="1319"/>
      <c r="G203" s="1319"/>
      <c r="H203" s="1319"/>
      <c r="I203" s="1057"/>
      <c r="J203" s="774"/>
      <c r="K203" s="1056"/>
      <c r="L203" s="1057">
        <v>0</v>
      </c>
    </row>
    <row r="204" spans="1:12" ht="14.25" x14ac:dyDescent="0.2">
      <c r="A204" s="774"/>
      <c r="B204" s="853"/>
      <c r="C204" s="1319" t="s">
        <v>991</v>
      </c>
      <c r="D204" s="1319"/>
      <c r="E204" s="1319"/>
      <c r="F204" s="1319"/>
      <c r="G204" s="1319"/>
      <c r="H204" s="1319"/>
      <c r="I204" s="1057"/>
      <c r="J204" s="774"/>
      <c r="K204" s="1056"/>
      <c r="L204" s="1057">
        <v>0</v>
      </c>
    </row>
    <row r="205" spans="1:12" ht="14.25" x14ac:dyDescent="0.2">
      <c r="A205" s="774"/>
      <c r="B205" s="853"/>
      <c r="C205" s="1319" t="s">
        <v>992</v>
      </c>
      <c r="D205" s="1319"/>
      <c r="E205" s="1319"/>
      <c r="F205" s="1325"/>
      <c r="G205" s="773">
        <v>1.7415</v>
      </c>
      <c r="H205" s="774"/>
      <c r="I205" s="774"/>
      <c r="J205" s="774"/>
      <c r="K205" s="774"/>
      <c r="L205" s="774"/>
    </row>
    <row r="206" spans="1:12" ht="14.25" x14ac:dyDescent="0.2">
      <c r="A206" s="774"/>
      <c r="B206" s="853"/>
      <c r="C206" s="1319" t="s">
        <v>993</v>
      </c>
      <c r="D206" s="1319"/>
      <c r="E206" s="1319"/>
      <c r="F206" s="1325"/>
      <c r="G206" s="773">
        <v>7.2900000000000006E-2</v>
      </c>
      <c r="H206" s="774"/>
      <c r="I206" s="774"/>
      <c r="J206" s="774"/>
      <c r="K206" s="774"/>
      <c r="L206" s="774"/>
    </row>
    <row r="207" spans="1:12" x14ac:dyDescent="0.2">
      <c r="A207" s="1078"/>
      <c r="B207" s="1078"/>
      <c r="C207" s="1078"/>
      <c r="D207" s="1078"/>
      <c r="E207" s="1078"/>
      <c r="F207" s="1078"/>
      <c r="G207" s="1078"/>
      <c r="H207" s="1078"/>
      <c r="I207" s="1078"/>
      <c r="J207" s="1078"/>
      <c r="K207" s="1078"/>
      <c r="L207" s="1078"/>
    </row>
    <row r="208" spans="1:12" ht="14.25" x14ac:dyDescent="0.2">
      <c r="A208" s="278"/>
      <c r="B208" s="278"/>
      <c r="C208" s="278"/>
      <c r="D208" s="278"/>
      <c r="E208" s="278"/>
      <c r="F208" s="278"/>
      <c r="G208" s="278"/>
      <c r="H208" s="278"/>
      <c r="I208" s="278"/>
      <c r="J208" s="278"/>
    </row>
    <row r="209" spans="1:10" ht="14.25" x14ac:dyDescent="0.2">
      <c r="A209" s="278"/>
      <c r="B209" s="278"/>
      <c r="C209" s="278"/>
      <c r="D209" s="278"/>
      <c r="E209" s="278"/>
      <c r="F209" s="278"/>
      <c r="G209" s="278"/>
      <c r="H209" s="278"/>
      <c r="I209" s="278"/>
      <c r="J209" s="278"/>
    </row>
    <row r="210" spans="1:10" ht="14.25" x14ac:dyDescent="0.2">
      <c r="A210" s="278"/>
      <c r="B210" s="278"/>
      <c r="C210" s="278"/>
      <c r="D210" s="278"/>
      <c r="E210" s="278"/>
      <c r="F210" s="278"/>
      <c r="G210" s="278"/>
      <c r="H210" s="278"/>
      <c r="I210" s="278"/>
      <c r="J210" s="278"/>
    </row>
    <row r="211" spans="1:10" ht="14.25" x14ac:dyDescent="0.2">
      <c r="A211" s="278"/>
      <c r="B211" s="278"/>
      <c r="C211" s="278"/>
      <c r="D211" s="278"/>
      <c r="E211" s="278"/>
      <c r="F211" s="278"/>
      <c r="G211" s="278"/>
      <c r="H211" s="278"/>
      <c r="I211" s="278"/>
      <c r="J211" s="278"/>
    </row>
    <row r="212" spans="1:10" ht="14.25" x14ac:dyDescent="0.2">
      <c r="A212" s="278"/>
      <c r="B212" s="278"/>
      <c r="C212" s="278"/>
      <c r="D212" s="278"/>
      <c r="E212" s="278"/>
      <c r="F212" s="278"/>
      <c r="G212" s="278"/>
      <c r="H212" s="278"/>
      <c r="I212" s="278"/>
      <c r="J212" s="278"/>
    </row>
    <row r="213" spans="1:10" x14ac:dyDescent="0.2">
      <c r="A213" s="143" t="s">
        <v>35</v>
      </c>
      <c r="B213" s="276"/>
      <c r="C213" s="277" t="s">
        <v>17</v>
      </c>
      <c r="D213" s="277"/>
      <c r="E213" s="277"/>
      <c r="F213" s="277"/>
      <c r="G213" s="277"/>
      <c r="H213" t="str">
        <f>Титул!BA32</f>
        <v>Иванова С.Н.</v>
      </c>
      <c r="I213" s="143"/>
      <c r="J213" s="143"/>
    </row>
    <row r="214" spans="1:10" x14ac:dyDescent="0.2">
      <c r="A214" s="13"/>
      <c r="B214" s="276"/>
      <c r="C214" s="1234" t="s">
        <v>23</v>
      </c>
      <c r="D214" s="1234"/>
      <c r="E214" s="1234"/>
      <c r="F214" s="1234"/>
      <c r="G214" s="1234"/>
      <c r="H214" s="13"/>
      <c r="I214" s="13"/>
      <c r="J214" s="13"/>
    </row>
    <row r="215" spans="1:10" x14ac:dyDescent="0.2">
      <c r="A215" s="143"/>
      <c r="B215" s="276"/>
      <c r="C215" s="143"/>
      <c r="D215" s="143"/>
      <c r="E215" s="143"/>
      <c r="F215" s="143"/>
      <c r="G215" s="143"/>
      <c r="H215" s="143"/>
      <c r="I215" s="143"/>
      <c r="J215" s="143"/>
    </row>
    <row r="216" spans="1:10" x14ac:dyDescent="0.2">
      <c r="A216" s="143" t="s">
        <v>24</v>
      </c>
      <c r="B216" s="276"/>
      <c r="C216" s="277" t="s">
        <v>17</v>
      </c>
      <c r="D216" s="277"/>
      <c r="E216" s="277"/>
      <c r="F216" s="277"/>
      <c r="G216" s="277"/>
      <c r="H216" s="143" t="s">
        <v>17</v>
      </c>
      <c r="I216" s="143"/>
      <c r="J216" s="143"/>
    </row>
    <row r="217" spans="1:10" x14ac:dyDescent="0.2">
      <c r="A217" s="13"/>
      <c r="B217" s="276"/>
      <c r="C217" s="1234" t="s">
        <v>23</v>
      </c>
      <c r="D217" s="1234"/>
      <c r="E217" s="1234"/>
      <c r="F217" s="1234"/>
      <c r="G217" s="1234"/>
      <c r="H217" s="13"/>
      <c r="I217" s="13"/>
      <c r="J217" s="13"/>
    </row>
  </sheetData>
  <mergeCells count="173">
    <mergeCell ref="C32:D32"/>
    <mergeCell ref="C33:D33"/>
    <mergeCell ref="A35:A39"/>
    <mergeCell ref="B35:B39"/>
    <mergeCell ref="C35:C39"/>
    <mergeCell ref="D35:D39"/>
    <mergeCell ref="H35:L38"/>
    <mergeCell ref="C205:F205"/>
    <mergeCell ref="C206:F206"/>
    <mergeCell ref="C200:H200"/>
    <mergeCell ref="C201:H201"/>
    <mergeCell ref="C202:H202"/>
    <mergeCell ref="C203:H203"/>
    <mergeCell ref="C204:H204"/>
    <mergeCell ref="C195:H195"/>
    <mergeCell ref="C196:H196"/>
    <mergeCell ref="C197:H197"/>
    <mergeCell ref="C198:H198"/>
    <mergeCell ref="C199:H199"/>
    <mergeCell ref="C190:H190"/>
    <mergeCell ref="C191:H191"/>
    <mergeCell ref="C192:H192"/>
    <mergeCell ref="C193:H193"/>
    <mergeCell ref="C194:H194"/>
    <mergeCell ref="C185:H185"/>
    <mergeCell ref="C186:H186"/>
    <mergeCell ref="C187:H187"/>
    <mergeCell ref="C188:H188"/>
    <mergeCell ref="C189:H189"/>
    <mergeCell ref="C180:H180"/>
    <mergeCell ref="C181:H181"/>
    <mergeCell ref="C182:H182"/>
    <mergeCell ref="C183:H183"/>
    <mergeCell ref="C184:H184"/>
    <mergeCell ref="C174:H174"/>
    <mergeCell ref="C175:H175"/>
    <mergeCell ref="C176:H176"/>
    <mergeCell ref="C178:H178"/>
    <mergeCell ref="C179:H179"/>
    <mergeCell ref="C169:H169"/>
    <mergeCell ref="C170:H170"/>
    <mergeCell ref="C171:H171"/>
    <mergeCell ref="C172:H172"/>
    <mergeCell ref="C173:H173"/>
    <mergeCell ref="C164:H164"/>
    <mergeCell ref="C165:H165"/>
    <mergeCell ref="C166:H166"/>
    <mergeCell ref="C167:H167"/>
    <mergeCell ref="C168:H168"/>
    <mergeCell ref="C159:H159"/>
    <mergeCell ref="C160:H160"/>
    <mergeCell ref="C161:H161"/>
    <mergeCell ref="C162:H162"/>
    <mergeCell ref="C163:H163"/>
    <mergeCell ref="C154:H154"/>
    <mergeCell ref="C155:H155"/>
    <mergeCell ref="C156:H156"/>
    <mergeCell ref="C157:H157"/>
    <mergeCell ref="C158:H158"/>
    <mergeCell ref="C148:H148"/>
    <mergeCell ref="C149:H149"/>
    <mergeCell ref="C150:H150"/>
    <mergeCell ref="C152:H152"/>
    <mergeCell ref="C153:H153"/>
    <mergeCell ref="C142:H142"/>
    <mergeCell ref="C143:H143"/>
    <mergeCell ref="C144:H144"/>
    <mergeCell ref="C145:H145"/>
    <mergeCell ref="C147:H147"/>
    <mergeCell ref="C137:H137"/>
    <mergeCell ref="C138:H138"/>
    <mergeCell ref="C139:H139"/>
    <mergeCell ref="C140:H140"/>
    <mergeCell ref="C141:H141"/>
    <mergeCell ref="C132:H132"/>
    <mergeCell ref="C133:H133"/>
    <mergeCell ref="C134:H134"/>
    <mergeCell ref="C135:H135"/>
    <mergeCell ref="C136:H136"/>
    <mergeCell ref="C127:H127"/>
    <mergeCell ref="C128:H128"/>
    <mergeCell ref="C129:H129"/>
    <mergeCell ref="C130:H130"/>
    <mergeCell ref="C131:H131"/>
    <mergeCell ref="C121:H121"/>
    <mergeCell ref="C122:H122"/>
    <mergeCell ref="C123:H123"/>
    <mergeCell ref="C124:H124"/>
    <mergeCell ref="C125:H125"/>
    <mergeCell ref="C116:H116"/>
    <mergeCell ref="C117:H117"/>
    <mergeCell ref="C118:H118"/>
    <mergeCell ref="C119:H119"/>
    <mergeCell ref="C120:H120"/>
    <mergeCell ref="C111:H111"/>
    <mergeCell ref="C112:H112"/>
    <mergeCell ref="C113:H113"/>
    <mergeCell ref="C114:H114"/>
    <mergeCell ref="C115:H115"/>
    <mergeCell ref="C105:H105"/>
    <mergeCell ref="C107:H107"/>
    <mergeCell ref="C108:H108"/>
    <mergeCell ref="C109:H109"/>
    <mergeCell ref="C110:H110"/>
    <mergeCell ref="C98:H98"/>
    <mergeCell ref="C99:H99"/>
    <mergeCell ref="C100:H100"/>
    <mergeCell ref="C101:F101"/>
    <mergeCell ref="C102:F102"/>
    <mergeCell ref="C93:H93"/>
    <mergeCell ref="C94:H94"/>
    <mergeCell ref="C95:H95"/>
    <mergeCell ref="C96:H96"/>
    <mergeCell ref="C97:H97"/>
    <mergeCell ref="K67:L67"/>
    <mergeCell ref="C88:H88"/>
    <mergeCell ref="C89:H89"/>
    <mergeCell ref="C90:H90"/>
    <mergeCell ref="C91:H91"/>
    <mergeCell ref="C92:H92"/>
    <mergeCell ref="C83:H83"/>
    <mergeCell ref="C84:H84"/>
    <mergeCell ref="C85:H85"/>
    <mergeCell ref="C86:H86"/>
    <mergeCell ref="C87:H87"/>
    <mergeCell ref="B3:E3"/>
    <mergeCell ref="G3:J3"/>
    <mergeCell ref="B4:E4"/>
    <mergeCell ref="G4:L4"/>
    <mergeCell ref="B6:E6"/>
    <mergeCell ref="G6:J6"/>
    <mergeCell ref="C81:H81"/>
    <mergeCell ref="C82:H82"/>
    <mergeCell ref="A42:L42"/>
    <mergeCell ref="C44:L44"/>
    <mergeCell ref="C45:L45"/>
    <mergeCell ref="C73:H73"/>
    <mergeCell ref="C74:H74"/>
    <mergeCell ref="C75:H75"/>
    <mergeCell ref="C76:H76"/>
    <mergeCell ref="C77:H77"/>
    <mergeCell ref="C69:H69"/>
    <mergeCell ref="I69:J69"/>
    <mergeCell ref="K69:L69"/>
    <mergeCell ref="C71:H71"/>
    <mergeCell ref="I71:J71"/>
    <mergeCell ref="K71:L71"/>
    <mergeCell ref="I65:J65"/>
    <mergeCell ref="K65:L65"/>
    <mergeCell ref="C214:G214"/>
    <mergeCell ref="C217:G217"/>
    <mergeCell ref="B7:E7"/>
    <mergeCell ref="G7:J7"/>
    <mergeCell ref="A10:L10"/>
    <mergeCell ref="A11:J11"/>
    <mergeCell ref="A13:J13"/>
    <mergeCell ref="A14:J14"/>
    <mergeCell ref="A16:J16"/>
    <mergeCell ref="A17:J17"/>
    <mergeCell ref="A18:J18"/>
    <mergeCell ref="C21:L21"/>
    <mergeCell ref="C22:L22"/>
    <mergeCell ref="C27:D27"/>
    <mergeCell ref="C30:D30"/>
    <mergeCell ref="C31:D31"/>
    <mergeCell ref="C46:F46"/>
    <mergeCell ref="C65:H65"/>
    <mergeCell ref="E35:G38"/>
    <mergeCell ref="C78:H78"/>
    <mergeCell ref="C79:H79"/>
    <mergeCell ref="C80:H80"/>
    <mergeCell ref="C67:H67"/>
    <mergeCell ref="I67:J67"/>
  </mergeCells>
  <pageMargins left="0.23622047244094491" right="0.15748031496062992" top="0.19685039370078741" bottom="0.19685039370078741" header="0.19685039370078741" footer="0.11811023622047245"/>
  <pageSetup paperSize="9" scale="59" fitToHeight="0" orientation="portrait" useFirstPageNumber="1" r:id="rId1"/>
  <headerFooter>
    <oddHeader>&amp;L&amp;8</oddHeader>
    <oddFooter>&amp;R&amp;8&amp;P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9" tint="0.39997558519241921"/>
    <pageSetUpPr fitToPage="1"/>
  </sheetPr>
  <dimension ref="A1:L27"/>
  <sheetViews>
    <sheetView view="pageBreakPreview" zoomScale="85" zoomScaleNormal="113" zoomScaleSheetLayoutView="85" workbookViewId="0">
      <selection activeCell="C29" sqref="C29"/>
    </sheetView>
  </sheetViews>
  <sheetFormatPr defaultRowHeight="12.75" x14ac:dyDescent="0.2"/>
  <cols>
    <col min="1" max="1" width="5.7109375" customWidth="1"/>
    <col min="2" max="2" width="22.42578125" customWidth="1"/>
    <col min="3" max="3" width="48.42578125" customWidth="1"/>
    <col min="4" max="4" width="17.5703125" customWidth="1"/>
    <col min="5" max="5" width="11.7109375" customWidth="1"/>
    <col min="6" max="6" width="12.7109375" customWidth="1"/>
    <col min="7" max="7" width="11.85546875" customWidth="1"/>
    <col min="8" max="9" width="12.7109375" customWidth="1"/>
    <col min="10" max="10" width="14.28515625" customWidth="1"/>
    <col min="12" max="12" width="11.710937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2"/>
      <c r="J3" s="762"/>
      <c r="K3" s="762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413"/>
      <c r="I4" s="413"/>
      <c r="J4" s="413"/>
      <c r="K4" s="41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299"/>
      <c r="J6" s="299"/>
      <c r="K6" s="299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76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4.15" customHeight="1" x14ac:dyDescent="0.25">
      <c r="A10" s="1276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Титул!AQ14)</f>
        <v>ЛОКАЛЬНЫЙ СМЕТНЫЙ РАСЧЕТ № 02-01-01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tr">
        <f>CONCATENATE("на  ", Титул!AR14)</f>
        <v>на  Расчистка трассы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s="847" customFormat="1" ht="13.15" customHeight="1" x14ac:dyDescent="0.2">
      <c r="A18" s="843"/>
      <c r="B18" s="843"/>
      <c r="C18" s="843"/>
      <c r="D18" s="843"/>
      <c r="E18" s="843"/>
      <c r="F18" s="843"/>
      <c r="G18" s="843"/>
      <c r="H18" s="843"/>
      <c r="I18" s="843"/>
      <c r="J18" s="843"/>
      <c r="K18" s="843"/>
      <c r="L18" s="843"/>
    </row>
    <row r="19" spans="1:12" ht="14.25" x14ac:dyDescent="0.2">
      <c r="A19" s="769"/>
      <c r="B19" s="769"/>
      <c r="C19" s="769"/>
      <c r="D19" s="769"/>
      <c r="E19" s="769"/>
      <c r="F19" s="769"/>
      <c r="G19" s="769"/>
      <c r="H19" s="769"/>
      <c r="I19" s="769"/>
      <c r="J19" s="769"/>
      <c r="K19" s="769"/>
      <c r="L19" s="769"/>
    </row>
    <row r="20" spans="1:12" ht="14.25" x14ac:dyDescent="0.2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spans="1:12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spans="1:12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2" x14ac:dyDescent="0.2">
      <c r="A23" s="143" t="s">
        <v>35</v>
      </c>
      <c r="B23" s="276"/>
      <c r="C23" s="277" t="s">
        <v>17</v>
      </c>
      <c r="D23" s="277"/>
      <c r="E23" s="277"/>
      <c r="F23" s="277"/>
      <c r="G23" s="277"/>
      <c r="H23" t="str">
        <f>Титул!BA32</f>
        <v>Иванова С.Н.</v>
      </c>
      <c r="I23" s="143"/>
      <c r="J23" s="143"/>
    </row>
    <row r="24" spans="1:12" x14ac:dyDescent="0.2">
      <c r="A24" s="13"/>
      <c r="B24" s="276"/>
      <c r="C24" s="1234" t="s">
        <v>23</v>
      </c>
      <c r="D24" s="1234"/>
      <c r="E24" s="1234"/>
      <c r="F24" s="1234"/>
      <c r="G24" s="1234"/>
      <c r="H24" s="13"/>
      <c r="I24" s="13"/>
      <c r="J24" s="13"/>
    </row>
    <row r="25" spans="1:12" x14ac:dyDescent="0.2">
      <c r="A25" s="143"/>
      <c r="B25" s="276"/>
      <c r="C25" s="143"/>
      <c r="D25" s="143"/>
      <c r="E25" s="143"/>
      <c r="F25" s="143"/>
      <c r="G25" s="143"/>
      <c r="H25" s="143"/>
      <c r="I25" s="143"/>
      <c r="J25" s="143"/>
    </row>
    <row r="26" spans="1:12" x14ac:dyDescent="0.2">
      <c r="A26" s="143" t="s">
        <v>24</v>
      </c>
      <c r="B26" s="276"/>
      <c r="C26" s="277" t="s">
        <v>17</v>
      </c>
      <c r="D26" s="277"/>
      <c r="E26" s="277"/>
      <c r="F26" s="277"/>
      <c r="G26" s="277"/>
      <c r="H26" s="143" t="s">
        <v>17</v>
      </c>
      <c r="I26" s="143"/>
      <c r="J26" s="143"/>
    </row>
    <row r="27" spans="1:12" x14ac:dyDescent="0.2">
      <c r="A27" s="13"/>
      <c r="B27" s="276"/>
      <c r="C27" s="1234" t="s">
        <v>23</v>
      </c>
      <c r="D27" s="1234"/>
      <c r="E27" s="1234"/>
      <c r="F27" s="1234"/>
      <c r="G27" s="1234"/>
      <c r="H27" s="13"/>
      <c r="I27" s="13"/>
      <c r="J27" s="13"/>
    </row>
  </sheetData>
  <mergeCells count="13">
    <mergeCell ref="A10:L10"/>
    <mergeCell ref="C24:G24"/>
    <mergeCell ref="C27:G27"/>
    <mergeCell ref="A14:L14"/>
    <mergeCell ref="A17:L17"/>
    <mergeCell ref="A11:L11"/>
    <mergeCell ref="A13:L13"/>
    <mergeCell ref="A16:L16"/>
    <mergeCell ref="B3:E3"/>
    <mergeCell ref="B4:E4"/>
    <mergeCell ref="B6:E6"/>
    <mergeCell ref="B7:E7"/>
    <mergeCell ref="H7:J7"/>
  </mergeCells>
  <pageMargins left="0.15748031496062992" right="0.15748031496062992" top="0.19685039370078741" bottom="0.19685039370078741" header="0.19685039370078741" footer="0.11811023622047245"/>
  <pageSetup paperSize="9" scale="53" fitToHeight="0" orientation="portrait" useFirstPageNumber="1" r:id="rId1"/>
  <headerFooter>
    <oddHeader>&amp;L&amp;8</oddHeader>
    <oddFooter>&amp;R&amp;8&amp;P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0.39997558519241921"/>
    <pageSetUpPr fitToPage="1"/>
  </sheetPr>
  <dimension ref="A1:L35"/>
  <sheetViews>
    <sheetView view="pageBreakPreview" topLeftCell="A3" zoomScale="85" zoomScaleNormal="113" zoomScaleSheetLayoutView="85" workbookViewId="0">
      <selection activeCell="A24" sqref="A24:L1056"/>
    </sheetView>
  </sheetViews>
  <sheetFormatPr defaultRowHeight="12.75" x14ac:dyDescent="0.2"/>
  <cols>
    <col min="1" max="1" width="5.7109375" customWidth="1"/>
    <col min="2" max="2" width="28.28515625" customWidth="1"/>
    <col min="3" max="3" width="48.85546875" customWidth="1"/>
    <col min="4" max="4" width="17.7109375" customWidth="1"/>
    <col min="5" max="5" width="11.7109375" customWidth="1"/>
    <col min="6" max="6" width="12.7109375" customWidth="1"/>
    <col min="7" max="7" width="11.85546875" customWidth="1"/>
    <col min="8" max="10" width="12.7109375" customWidth="1"/>
    <col min="11" max="11" width="11.140625" customWidth="1"/>
    <col min="12" max="12" width="13.570312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3"/>
      <c r="J3" s="763"/>
      <c r="K3" s="763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284"/>
      <c r="I4" s="763"/>
      <c r="J4" s="763"/>
      <c r="K4" s="76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764"/>
      <c r="J6" s="764"/>
      <c r="K6" s="764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61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3.6" customHeight="1" x14ac:dyDescent="0.2">
      <c r="A10" s="1330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Титул!AQ14)</f>
        <v>ЛОКАЛЬНЫЙ СМЕТНЫЙ РАСЧЕТ № 02-01-01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tr">
        <f>CONCATENATE("на  ", Титул!AR17)</f>
        <v>на  Строительство ВЛ-0,4кВ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s="847" customFormat="1" ht="13.15" customHeight="1" x14ac:dyDescent="0.2">
      <c r="A18" s="843"/>
      <c r="B18" s="843"/>
      <c r="C18" s="843"/>
      <c r="D18" s="843"/>
      <c r="E18" s="843"/>
      <c r="F18" s="843"/>
      <c r="G18" s="843"/>
      <c r="H18" s="843"/>
      <c r="I18" s="843"/>
      <c r="J18" s="843"/>
      <c r="K18" s="843"/>
      <c r="L18" s="843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x14ac:dyDescent="0.2">
      <c r="A24" s="1027"/>
      <c r="B24" s="1027"/>
      <c r="C24" s="1027"/>
      <c r="D24" s="1027"/>
      <c r="E24" s="1027"/>
      <c r="F24" s="1027"/>
      <c r="G24" s="1027"/>
      <c r="H24" s="1027"/>
      <c r="I24" s="1027"/>
      <c r="J24" s="1027"/>
      <c r="K24" s="1027"/>
      <c r="L24" s="1027"/>
    </row>
    <row r="25" spans="1:12" x14ac:dyDescent="0.2">
      <c r="A25" s="1022"/>
      <c r="B25" s="1022"/>
      <c r="C25" s="1022"/>
      <c r="D25" s="1022"/>
      <c r="E25" s="1022"/>
      <c r="F25" s="1022"/>
      <c r="G25" s="1022"/>
      <c r="H25" s="1022"/>
      <c r="I25" s="1022"/>
      <c r="J25" s="1022"/>
      <c r="K25" s="1022"/>
      <c r="L25" s="1022"/>
    </row>
    <row r="26" spans="1:12" x14ac:dyDescent="0.2">
      <c r="A26" s="1001"/>
      <c r="B26" s="1001"/>
      <c r="C26" s="1001"/>
      <c r="D26" s="1001"/>
      <c r="E26" s="1001"/>
      <c r="F26" s="1001"/>
      <c r="G26" s="1001"/>
      <c r="H26" s="1001"/>
      <c r="I26" s="1001"/>
      <c r="J26" s="1001"/>
      <c r="K26" s="1001"/>
      <c r="L26" s="1001"/>
    </row>
    <row r="27" spans="1:12" ht="14.25" x14ac:dyDescent="0.2">
      <c r="A27" s="769"/>
      <c r="B27" s="769"/>
      <c r="C27" s="769"/>
      <c r="D27" s="769"/>
      <c r="E27" s="769"/>
      <c r="F27" s="769"/>
      <c r="G27" s="769"/>
      <c r="H27" s="769"/>
      <c r="I27" s="769"/>
      <c r="J27" s="769"/>
      <c r="K27" s="769"/>
      <c r="L27" s="769"/>
    </row>
    <row r="28" spans="1:12" ht="14.25" x14ac:dyDescent="0.2">
      <c r="A28" s="278"/>
      <c r="B28" s="278"/>
      <c r="C28" s="278"/>
      <c r="D28" s="278"/>
      <c r="E28" s="278"/>
      <c r="F28" s="278"/>
      <c r="G28" s="278"/>
      <c r="H28" s="278"/>
      <c r="I28" s="278"/>
      <c r="J28" s="278"/>
    </row>
    <row r="29" spans="1:12" ht="14.25" x14ac:dyDescent="0.2">
      <c r="A29" s="278"/>
      <c r="B29" s="278"/>
      <c r="C29" s="278"/>
      <c r="D29" s="278"/>
      <c r="E29" s="278"/>
      <c r="F29" s="278"/>
      <c r="G29" s="278"/>
      <c r="H29" s="278"/>
      <c r="I29" s="278"/>
      <c r="J29" s="278"/>
    </row>
    <row r="30" spans="1:12" ht="14.25" x14ac:dyDescent="0.2">
      <c r="A30" s="278"/>
      <c r="B30" s="278"/>
      <c r="C30" s="278"/>
      <c r="D30" s="278"/>
      <c r="E30" s="278"/>
      <c r="F30" s="278"/>
      <c r="G30" s="278"/>
      <c r="H30" s="278"/>
      <c r="I30" s="278"/>
      <c r="J30" s="278"/>
    </row>
    <row r="31" spans="1:12" x14ac:dyDescent="0.2">
      <c r="A31" s="143" t="s">
        <v>35</v>
      </c>
      <c r="B31" s="276"/>
      <c r="C31" s="277" t="s">
        <v>17</v>
      </c>
      <c r="D31" s="277"/>
      <c r="E31" s="277"/>
      <c r="F31" s="277"/>
      <c r="G31" s="277"/>
      <c r="H31" t="str">
        <f>Титул!BA32</f>
        <v>Иванова С.Н.</v>
      </c>
      <c r="I31" s="143"/>
      <c r="J31" s="143"/>
    </row>
    <row r="32" spans="1:12" x14ac:dyDescent="0.2">
      <c r="A32" s="13"/>
      <c r="B32" s="276"/>
      <c r="C32" s="1234" t="s">
        <v>23</v>
      </c>
      <c r="D32" s="1234"/>
      <c r="E32" s="1234"/>
      <c r="F32" s="1234"/>
      <c r="G32" s="1234"/>
      <c r="H32" s="13"/>
      <c r="I32" s="13"/>
      <c r="J32" s="13"/>
    </row>
    <row r="33" spans="1:10" x14ac:dyDescent="0.2">
      <c r="A33" s="143"/>
      <c r="B33" s="276"/>
      <c r="C33" s="143"/>
      <c r="D33" s="143"/>
      <c r="E33" s="143"/>
      <c r="F33" s="143"/>
      <c r="G33" s="143"/>
      <c r="H33" s="143"/>
      <c r="I33" s="143"/>
      <c r="J33" s="143"/>
    </row>
    <row r="34" spans="1:10" x14ac:dyDescent="0.2">
      <c r="A34" s="143" t="s">
        <v>24</v>
      </c>
      <c r="B34" s="276"/>
      <c r="C34" s="277" t="s">
        <v>17</v>
      </c>
      <c r="D34" s="277"/>
      <c r="E34" s="277"/>
      <c r="F34" s="277"/>
      <c r="G34" s="277"/>
      <c r="H34" s="143" t="s">
        <v>17</v>
      </c>
      <c r="I34" s="143"/>
      <c r="J34" s="143"/>
    </row>
    <row r="35" spans="1:10" x14ac:dyDescent="0.2">
      <c r="A35" s="13"/>
      <c r="B35" s="276"/>
      <c r="C35" s="1234" t="s">
        <v>23</v>
      </c>
      <c r="D35" s="1234"/>
      <c r="E35" s="1234"/>
      <c r="F35" s="1234"/>
      <c r="G35" s="1234"/>
      <c r="H35" s="13"/>
      <c r="I35" s="13"/>
      <c r="J35" s="13"/>
    </row>
  </sheetData>
  <mergeCells count="15">
    <mergeCell ref="C35:G35"/>
    <mergeCell ref="B7:E7"/>
    <mergeCell ref="C32:G32"/>
    <mergeCell ref="C21:L21"/>
    <mergeCell ref="C22:L22"/>
    <mergeCell ref="B3:E3"/>
    <mergeCell ref="B4:E4"/>
    <mergeCell ref="B6:E6"/>
    <mergeCell ref="A17:L17"/>
    <mergeCell ref="H7:J7"/>
    <mergeCell ref="A10:L10"/>
    <mergeCell ref="A11:L11"/>
    <mergeCell ref="A13:L13"/>
    <mergeCell ref="A14:L14"/>
    <mergeCell ref="A16:L16"/>
  </mergeCells>
  <pageMargins left="0.19685039370078741" right="0.15748031496062992" top="0.19685039370078741" bottom="0.19685039370078741" header="0.19685039370078741" footer="0.11811023622047245"/>
  <pageSetup paperSize="9" scale="51" fitToHeight="0" orientation="portrait" useFirstPageNumber="1" r:id="rId1"/>
  <headerFooter>
    <oddHeader>&amp;L&amp;8</oddHeader>
    <oddFooter>&amp;R&amp;8&amp;P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theme="9" tint="0.39997558519241921"/>
    <pageSetUpPr fitToPage="1"/>
  </sheetPr>
  <dimension ref="A1:L35"/>
  <sheetViews>
    <sheetView view="pageBreakPreview" topLeftCell="A3" zoomScale="85" zoomScaleNormal="113" zoomScaleSheetLayoutView="85" workbookViewId="0">
      <selection activeCell="A24" sqref="A24:L248"/>
    </sheetView>
  </sheetViews>
  <sheetFormatPr defaultRowHeight="12.75" x14ac:dyDescent="0.2"/>
  <cols>
    <col min="1" max="1" width="5.7109375" customWidth="1"/>
    <col min="2" max="2" width="22.42578125" customWidth="1"/>
    <col min="3" max="3" width="48.42578125" customWidth="1"/>
    <col min="4" max="4" width="17.5703125" customWidth="1"/>
    <col min="5" max="5" width="11.7109375" customWidth="1"/>
    <col min="6" max="6" width="12.7109375" customWidth="1"/>
    <col min="7" max="7" width="13.42578125" customWidth="1"/>
    <col min="8" max="9" width="12.7109375" customWidth="1"/>
    <col min="10" max="10" width="14.28515625" customWidth="1"/>
    <col min="11" max="11" width="11.85546875" customWidth="1"/>
    <col min="12" max="12" width="14.570312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2"/>
      <c r="J3" s="762"/>
      <c r="K3" s="762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413"/>
      <c r="I4" s="413"/>
      <c r="J4" s="413"/>
      <c r="K4" s="41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299"/>
      <c r="J6" s="299"/>
      <c r="K6" s="299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76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4.15" customHeight="1" x14ac:dyDescent="0.25">
      <c r="A10" s="1276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Титул!AQ15)</f>
        <v>ЛОКАЛЬНЫЙ СМЕТНЫЙ РАСЧЕТ № 02-01-02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tr">
        <f>CONCATENATE("на  ", Титул!AR15)</f>
        <v>на  Строительство ВЛЗ-10кВ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s="847" customFormat="1" ht="13.15" customHeight="1" x14ac:dyDescent="0.2">
      <c r="A18" s="843"/>
      <c r="B18" s="843"/>
      <c r="C18" s="843"/>
      <c r="D18" s="843"/>
      <c r="E18" s="843"/>
      <c r="F18" s="843"/>
      <c r="G18" s="843"/>
      <c r="H18" s="843"/>
      <c r="I18" s="843"/>
      <c r="J18" s="843"/>
      <c r="K18" s="843"/>
      <c r="L18" s="843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x14ac:dyDescent="0.2">
      <c r="A24" s="1022"/>
      <c r="B24" s="1022"/>
      <c r="C24" s="1022"/>
      <c r="D24" s="1022"/>
      <c r="E24" s="1022"/>
      <c r="F24" s="1022"/>
      <c r="G24" s="1022"/>
      <c r="H24" s="1022"/>
      <c r="I24" s="1022"/>
      <c r="J24" s="1022"/>
      <c r="K24" s="1022"/>
      <c r="L24" s="1022"/>
    </row>
    <row r="25" spans="1:12" x14ac:dyDescent="0.2">
      <c r="A25" s="1019"/>
      <c r="B25" s="1019"/>
      <c r="C25" s="1019"/>
      <c r="D25" s="1019"/>
      <c r="E25" s="1019"/>
      <c r="F25" s="1019"/>
      <c r="G25" s="1019"/>
      <c r="H25" s="1019"/>
      <c r="I25" s="1019"/>
      <c r="J25" s="1019"/>
      <c r="K25" s="1019"/>
      <c r="L25" s="1019"/>
    </row>
    <row r="26" spans="1:12" x14ac:dyDescent="0.2">
      <c r="A26" s="1001"/>
      <c r="B26" s="1001"/>
      <c r="C26" s="1001"/>
      <c r="D26" s="1001"/>
      <c r="E26" s="1001"/>
      <c r="F26" s="1001"/>
      <c r="G26" s="1001"/>
      <c r="H26" s="1001"/>
      <c r="I26" s="1001"/>
      <c r="J26" s="1001"/>
      <c r="K26" s="1001"/>
      <c r="L26" s="1001"/>
    </row>
    <row r="27" spans="1:12" ht="14.25" x14ac:dyDescent="0.2">
      <c r="A27" s="769"/>
      <c r="B27" s="769"/>
      <c r="C27" s="769"/>
      <c r="D27" s="769"/>
      <c r="E27" s="769"/>
      <c r="F27" s="769"/>
      <c r="G27" s="769"/>
      <c r="H27" s="769"/>
      <c r="I27" s="769"/>
      <c r="J27" s="769"/>
      <c r="K27" s="769"/>
      <c r="L27" s="769"/>
    </row>
    <row r="28" spans="1:12" ht="14.25" x14ac:dyDescent="0.2">
      <c r="A28" s="278"/>
      <c r="B28" s="278"/>
      <c r="C28" s="278"/>
      <c r="D28" s="278"/>
      <c r="E28" s="278"/>
      <c r="F28" s="278"/>
      <c r="G28" s="278"/>
      <c r="H28" s="278"/>
      <c r="I28" s="278"/>
      <c r="J28" s="278"/>
    </row>
    <row r="29" spans="1:12" ht="14.25" x14ac:dyDescent="0.2">
      <c r="A29" s="278"/>
      <c r="B29" s="278"/>
      <c r="C29" s="278"/>
      <c r="D29" s="278"/>
      <c r="E29" s="278"/>
      <c r="F29" s="278"/>
      <c r="G29" s="278"/>
      <c r="H29" s="278"/>
      <c r="I29" s="278"/>
      <c r="J29" s="278"/>
    </row>
    <row r="30" spans="1:12" ht="14.25" x14ac:dyDescent="0.2">
      <c r="A30" s="278"/>
      <c r="B30" s="278"/>
      <c r="C30" s="278"/>
      <c r="D30" s="278"/>
      <c r="E30" s="278"/>
      <c r="F30" s="278"/>
      <c r="G30" s="278"/>
      <c r="H30" s="278"/>
      <c r="I30" s="278"/>
      <c r="J30" s="278"/>
    </row>
    <row r="31" spans="1:12" x14ac:dyDescent="0.2">
      <c r="A31" s="143" t="s">
        <v>35</v>
      </c>
      <c r="B31" s="276"/>
      <c r="C31" s="277" t="s">
        <v>17</v>
      </c>
      <c r="D31" s="277"/>
      <c r="E31" s="277"/>
      <c r="F31" s="277"/>
      <c r="G31" s="277"/>
      <c r="H31" t="str">
        <f>Титул!BA32</f>
        <v>Иванова С.Н.</v>
      </c>
      <c r="I31" s="143"/>
      <c r="J31" s="143"/>
    </row>
    <row r="32" spans="1:12" x14ac:dyDescent="0.2">
      <c r="A32" s="13"/>
      <c r="B32" s="276"/>
      <c r="C32" s="1234" t="s">
        <v>23</v>
      </c>
      <c r="D32" s="1234"/>
      <c r="E32" s="1234"/>
      <c r="F32" s="1234"/>
      <c r="G32" s="1234"/>
      <c r="H32" s="13"/>
      <c r="I32" s="13"/>
      <c r="J32" s="13"/>
    </row>
    <row r="33" spans="1:10" x14ac:dyDescent="0.2">
      <c r="A33" s="143"/>
      <c r="B33" s="276"/>
      <c r="C33" s="143"/>
      <c r="D33" s="143"/>
      <c r="E33" s="143"/>
      <c r="F33" s="143"/>
      <c r="G33" s="143"/>
      <c r="H33" s="143"/>
      <c r="I33" s="143"/>
      <c r="J33" s="143"/>
    </row>
    <row r="34" spans="1:10" x14ac:dyDescent="0.2">
      <c r="A34" s="143" t="s">
        <v>24</v>
      </c>
      <c r="B34" s="276"/>
      <c r="C34" s="277" t="s">
        <v>17</v>
      </c>
      <c r="D34" s="277"/>
      <c r="E34" s="277"/>
      <c r="F34" s="277"/>
      <c r="G34" s="277"/>
      <c r="H34" s="143" t="s">
        <v>17</v>
      </c>
      <c r="I34" s="143"/>
      <c r="J34" s="143"/>
    </row>
    <row r="35" spans="1:10" x14ac:dyDescent="0.2">
      <c r="A35" s="13"/>
      <c r="B35" s="276"/>
      <c r="C35" s="1234" t="s">
        <v>23</v>
      </c>
      <c r="D35" s="1234"/>
      <c r="E35" s="1234"/>
      <c r="F35" s="1234"/>
      <c r="G35" s="1234"/>
      <c r="H35" s="13"/>
      <c r="I35" s="13"/>
      <c r="J35" s="13"/>
    </row>
  </sheetData>
  <mergeCells count="15">
    <mergeCell ref="C35:G35"/>
    <mergeCell ref="A14:L14"/>
    <mergeCell ref="A17:L17"/>
    <mergeCell ref="A11:L11"/>
    <mergeCell ref="A13:L13"/>
    <mergeCell ref="A16:L16"/>
    <mergeCell ref="C21:L21"/>
    <mergeCell ref="C22:L22"/>
    <mergeCell ref="A10:L10"/>
    <mergeCell ref="C32:G32"/>
    <mergeCell ref="B3:E3"/>
    <mergeCell ref="B4:E4"/>
    <mergeCell ref="B6:E6"/>
    <mergeCell ref="B7:E7"/>
    <mergeCell ref="H7:J7"/>
  </mergeCells>
  <pageMargins left="0.15748031496062992" right="0.15748031496062992" top="0.19685039370078741" bottom="0.19685039370078741" header="0.19685039370078741" footer="0.11811023622047245"/>
  <pageSetup paperSize="9" scale="52" fitToHeight="0" orientation="portrait" useFirstPageNumber="1" r:id="rId1"/>
  <headerFooter>
    <oddHeader>&amp;L&amp;8</oddHeader>
    <oddFooter>&amp;R&amp;8&amp;P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9" tint="0.39997558519241921"/>
    <pageSetUpPr fitToPage="1"/>
  </sheetPr>
  <dimension ref="A1:L294"/>
  <sheetViews>
    <sheetView view="pageBreakPreview" topLeftCell="A211" zoomScale="85" zoomScaleNormal="113" zoomScaleSheetLayoutView="85" workbookViewId="0">
      <selection activeCell="A281" sqref="A24:L281"/>
    </sheetView>
  </sheetViews>
  <sheetFormatPr defaultRowHeight="12.75" x14ac:dyDescent="0.2"/>
  <cols>
    <col min="1" max="1" width="5.7109375" customWidth="1"/>
    <col min="2" max="2" width="22.42578125" customWidth="1"/>
    <col min="3" max="3" width="52.140625" customWidth="1"/>
    <col min="4" max="4" width="17.5703125" customWidth="1"/>
    <col min="5" max="5" width="11.7109375" customWidth="1"/>
    <col min="6" max="6" width="12.7109375" customWidth="1"/>
    <col min="7" max="7" width="14.140625" customWidth="1"/>
    <col min="8" max="9" width="12.7109375" customWidth="1"/>
    <col min="10" max="10" width="14.28515625" customWidth="1"/>
    <col min="11" max="11" width="12.140625" customWidth="1"/>
    <col min="12" max="12" width="15.14062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2"/>
      <c r="J3" s="762"/>
      <c r="K3" s="762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413"/>
      <c r="I4" s="413"/>
      <c r="J4" s="413"/>
      <c r="K4" s="41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299"/>
      <c r="J6" s="299"/>
      <c r="K6" s="299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76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4.15" customHeight="1" x14ac:dyDescent="0.25">
      <c r="A10" s="1276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Титул!AQ14)</f>
        <v>ЛОКАЛЬНЫЙ СМЕТНЫЙ РАСЧЕТ № 02-01-01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">
        <v>1143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s="847" customFormat="1" ht="13.15" customHeight="1" x14ac:dyDescent="0.2">
      <c r="A18" s="843"/>
      <c r="B18" s="843"/>
      <c r="C18" s="843"/>
      <c r="D18" s="843"/>
      <c r="E18" s="843"/>
      <c r="F18" s="843"/>
      <c r="G18" s="843"/>
      <c r="H18" s="843"/>
      <c r="I18" s="843"/>
      <c r="J18" s="843"/>
      <c r="K18" s="843"/>
      <c r="L18" s="843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ht="14.25" x14ac:dyDescent="0.2">
      <c r="A24" s="1046" t="s">
        <v>905</v>
      </c>
      <c r="B24" s="769"/>
      <c r="C24" s="769"/>
      <c r="D24" s="1047"/>
      <c r="E24" s="769"/>
      <c r="F24" s="769"/>
      <c r="G24" s="769"/>
      <c r="H24" s="769"/>
      <c r="I24" s="769"/>
      <c r="J24" s="769"/>
      <c r="K24" s="769"/>
      <c r="L24" s="769"/>
    </row>
    <row r="25" spans="1:12" ht="14.25" x14ac:dyDescent="0.2">
      <c r="A25" s="769"/>
      <c r="B25" s="769"/>
      <c r="C25" s="769"/>
      <c r="D25" s="769"/>
      <c r="E25" s="769"/>
      <c r="F25" s="769"/>
      <c r="G25" s="769"/>
      <c r="H25" s="769"/>
      <c r="I25" s="769"/>
      <c r="J25" s="769"/>
      <c r="K25" s="769"/>
      <c r="L25" s="769"/>
    </row>
    <row r="26" spans="1:12" ht="14.25" x14ac:dyDescent="0.2">
      <c r="A26" s="1046" t="s">
        <v>19</v>
      </c>
      <c r="B26" s="769"/>
      <c r="C26" s="1306">
        <v>135.38</v>
      </c>
      <c r="D26" s="1307"/>
      <c r="E26" s="765" t="s">
        <v>38</v>
      </c>
      <c r="F26" s="1048"/>
      <c r="G26" s="1048"/>
      <c r="H26" s="1048"/>
      <c r="I26" s="1048"/>
      <c r="J26" s="1048"/>
      <c r="K26" s="1048"/>
      <c r="L26" s="769"/>
    </row>
    <row r="27" spans="1:12" ht="14.25" x14ac:dyDescent="0.2">
      <c r="A27" s="1046"/>
      <c r="B27" s="769"/>
      <c r="C27" s="1094"/>
      <c r="D27" s="1095"/>
      <c r="E27" s="765"/>
      <c r="F27" s="1048"/>
      <c r="G27" s="765" t="s">
        <v>906</v>
      </c>
      <c r="H27" s="769"/>
      <c r="I27" s="765"/>
      <c r="J27" s="765"/>
      <c r="K27" s="1049">
        <v>3.13</v>
      </c>
      <c r="L27" s="765" t="s">
        <v>38</v>
      </c>
    </row>
    <row r="28" spans="1:12" ht="14.25" x14ac:dyDescent="0.2">
      <c r="A28" s="769"/>
      <c r="B28" s="1050" t="s">
        <v>602</v>
      </c>
      <c r="C28" s="1051"/>
      <c r="D28" s="769"/>
      <c r="E28" s="765"/>
      <c r="F28" s="1048"/>
      <c r="G28" s="765" t="s">
        <v>907</v>
      </c>
      <c r="H28" s="769"/>
      <c r="I28" s="765"/>
      <c r="J28" s="765"/>
      <c r="K28" s="1049">
        <v>0.15</v>
      </c>
      <c r="L28" s="765" t="s">
        <v>38</v>
      </c>
    </row>
    <row r="29" spans="1:12" ht="14.25" x14ac:dyDescent="0.2">
      <c r="A29" s="769"/>
      <c r="B29" s="1046" t="s">
        <v>48</v>
      </c>
      <c r="C29" s="1306">
        <v>5.0999999999999996</v>
      </c>
      <c r="D29" s="1307"/>
      <c r="E29" s="765" t="s">
        <v>38</v>
      </c>
      <c r="F29" s="1048"/>
      <c r="G29" s="765" t="s">
        <v>908</v>
      </c>
      <c r="H29" s="769"/>
      <c r="I29" s="765"/>
      <c r="J29" s="1095"/>
      <c r="K29" s="1052">
        <v>5.8049999999999997</v>
      </c>
      <c r="L29" s="765" t="s">
        <v>909</v>
      </c>
    </row>
    <row r="30" spans="1:12" ht="14.25" x14ac:dyDescent="0.2">
      <c r="A30" s="769"/>
      <c r="B30" s="1046" t="s">
        <v>910</v>
      </c>
      <c r="C30" s="1306">
        <v>9.24</v>
      </c>
      <c r="D30" s="1307"/>
      <c r="E30" s="765" t="s">
        <v>38</v>
      </c>
      <c r="F30" s="1048"/>
      <c r="G30" s="765" t="s">
        <v>911</v>
      </c>
      <c r="H30" s="769"/>
      <c r="I30" s="765"/>
      <c r="J30" s="1053"/>
      <c r="K30" s="1052">
        <v>0.24299999999999999</v>
      </c>
      <c r="L30" s="765" t="s">
        <v>909</v>
      </c>
    </row>
    <row r="31" spans="1:12" ht="14.25" x14ac:dyDescent="0.2">
      <c r="A31" s="769"/>
      <c r="B31" s="1046" t="s">
        <v>912</v>
      </c>
      <c r="C31" s="1306">
        <v>121.04</v>
      </c>
      <c r="D31" s="1307"/>
      <c r="E31" s="765" t="s">
        <v>38</v>
      </c>
      <c r="F31" s="1048"/>
      <c r="G31" s="765"/>
      <c r="H31" s="765"/>
      <c r="I31" s="765"/>
      <c r="J31" s="765"/>
      <c r="K31" s="1048"/>
      <c r="L31" s="765"/>
    </row>
    <row r="32" spans="1:12" ht="14.25" x14ac:dyDescent="0.2">
      <c r="A32" s="769"/>
      <c r="B32" s="1046" t="s">
        <v>913</v>
      </c>
      <c r="C32" s="1306">
        <v>0</v>
      </c>
      <c r="D32" s="1307"/>
      <c r="E32" s="765" t="s">
        <v>38</v>
      </c>
      <c r="F32" s="1048"/>
      <c r="G32" s="765"/>
      <c r="H32" s="765"/>
      <c r="I32" s="765"/>
      <c r="J32" s="765"/>
      <c r="K32" s="1048"/>
      <c r="L32" s="765"/>
    </row>
    <row r="33" spans="1:12" ht="14.25" x14ac:dyDescent="0.2">
      <c r="A33" s="767"/>
      <c r="B33" s="767"/>
      <c r="C33" s="767"/>
      <c r="D33" s="767"/>
      <c r="E33" s="767"/>
      <c r="F33" s="767"/>
      <c r="G33" s="767"/>
      <c r="H33" s="767"/>
      <c r="I33" s="767"/>
      <c r="J33" s="767"/>
      <c r="K33" s="767"/>
      <c r="L33" s="767"/>
    </row>
    <row r="34" spans="1:12" x14ac:dyDescent="0.2">
      <c r="A34" s="1327" t="s">
        <v>27</v>
      </c>
      <c r="B34" s="1327" t="s">
        <v>765</v>
      </c>
      <c r="C34" s="1327" t="s">
        <v>301</v>
      </c>
      <c r="D34" s="1327" t="s">
        <v>302</v>
      </c>
      <c r="E34" s="1310" t="s">
        <v>914</v>
      </c>
      <c r="F34" s="1311"/>
      <c r="G34" s="1312"/>
      <c r="H34" s="1310" t="s">
        <v>915</v>
      </c>
      <c r="I34" s="1311"/>
      <c r="J34" s="1311"/>
      <c r="K34" s="1311"/>
      <c r="L34" s="1312"/>
    </row>
    <row r="35" spans="1:12" x14ac:dyDescent="0.2">
      <c r="A35" s="1328"/>
      <c r="B35" s="1328"/>
      <c r="C35" s="1328"/>
      <c r="D35" s="1328"/>
      <c r="E35" s="1313"/>
      <c r="F35" s="1314"/>
      <c r="G35" s="1315"/>
      <c r="H35" s="1313"/>
      <c r="I35" s="1314"/>
      <c r="J35" s="1314"/>
      <c r="K35" s="1314"/>
      <c r="L35" s="1315"/>
    </row>
    <row r="36" spans="1:12" x14ac:dyDescent="0.2">
      <c r="A36" s="1328"/>
      <c r="B36" s="1328"/>
      <c r="C36" s="1328"/>
      <c r="D36" s="1328"/>
      <c r="E36" s="1313"/>
      <c r="F36" s="1314"/>
      <c r="G36" s="1315"/>
      <c r="H36" s="1313"/>
      <c r="I36" s="1314"/>
      <c r="J36" s="1314"/>
      <c r="K36" s="1314"/>
      <c r="L36" s="1315"/>
    </row>
    <row r="37" spans="1:12" x14ac:dyDescent="0.2">
      <c r="A37" s="1328"/>
      <c r="B37" s="1328"/>
      <c r="C37" s="1328"/>
      <c r="D37" s="1328"/>
      <c r="E37" s="1316"/>
      <c r="F37" s="1317"/>
      <c r="G37" s="1318"/>
      <c r="H37" s="1316"/>
      <c r="I37" s="1317"/>
      <c r="J37" s="1317"/>
      <c r="K37" s="1317"/>
      <c r="L37" s="1318"/>
    </row>
    <row r="38" spans="1:12" ht="51" x14ac:dyDescent="0.2">
      <c r="A38" s="1329"/>
      <c r="B38" s="1329"/>
      <c r="C38" s="1329"/>
      <c r="D38" s="1329"/>
      <c r="E38" s="1090" t="s">
        <v>916</v>
      </c>
      <c r="F38" s="1090" t="s">
        <v>917</v>
      </c>
      <c r="G38" s="1091" t="s">
        <v>918</v>
      </c>
      <c r="H38" s="1090" t="s">
        <v>919</v>
      </c>
      <c r="I38" s="1090" t="s">
        <v>920</v>
      </c>
      <c r="J38" s="1090" t="s">
        <v>921</v>
      </c>
      <c r="K38" s="1090" t="s">
        <v>917</v>
      </c>
      <c r="L38" s="1090" t="s">
        <v>922</v>
      </c>
    </row>
    <row r="39" spans="1:12" ht="14.25" x14ac:dyDescent="0.2">
      <c r="A39" s="1092">
        <v>1</v>
      </c>
      <c r="B39" s="1092">
        <v>2</v>
      </c>
      <c r="C39" s="1092">
        <v>3</v>
      </c>
      <c r="D39" s="1092">
        <v>4</v>
      </c>
      <c r="E39" s="1092">
        <v>5</v>
      </c>
      <c r="F39" s="1092">
        <v>6</v>
      </c>
      <c r="G39" s="1092">
        <v>7</v>
      </c>
      <c r="H39" s="1092">
        <v>8</v>
      </c>
      <c r="I39" s="1092">
        <v>9</v>
      </c>
      <c r="J39" s="1092">
        <v>10</v>
      </c>
      <c r="K39" s="1093">
        <v>11</v>
      </c>
      <c r="L39" s="1093">
        <v>12</v>
      </c>
    </row>
    <row r="40" spans="1:12" x14ac:dyDescent="0.2">
      <c r="A40" s="1101"/>
      <c r="B40" s="1101"/>
      <c r="C40" s="1101"/>
      <c r="D40" s="1101"/>
      <c r="E40" s="1101"/>
      <c r="F40" s="1101"/>
      <c r="G40" s="1101"/>
      <c r="H40" s="1101"/>
      <c r="I40" s="1101"/>
      <c r="J40" s="1101"/>
      <c r="K40" s="1101"/>
      <c r="L40" s="1101"/>
    </row>
    <row r="41" spans="1:12" ht="16.5" x14ac:dyDescent="0.2">
      <c r="A41" s="1321" t="s">
        <v>1010</v>
      </c>
      <c r="B41" s="1321"/>
      <c r="C41" s="1321"/>
      <c r="D41" s="1321"/>
      <c r="E41" s="1321"/>
      <c r="F41" s="1321"/>
      <c r="G41" s="1321"/>
      <c r="H41" s="1321"/>
      <c r="I41" s="1321"/>
      <c r="J41" s="1321"/>
      <c r="K41" s="1321"/>
      <c r="L41" s="1321"/>
    </row>
    <row r="42" spans="1:12" ht="14.25" x14ac:dyDescent="0.2">
      <c r="A42" s="1054" t="s">
        <v>313</v>
      </c>
      <c r="B42" s="1096" t="s">
        <v>924</v>
      </c>
      <c r="C42" s="1096" t="s">
        <v>925</v>
      </c>
      <c r="D42" s="1055" t="s">
        <v>926</v>
      </c>
      <c r="E42" s="1056">
        <v>2</v>
      </c>
      <c r="F42" s="1056"/>
      <c r="G42" s="1056">
        <v>2</v>
      </c>
      <c r="H42" s="1057"/>
      <c r="I42" s="1097"/>
      <c r="J42" s="1057"/>
      <c r="K42" s="1097"/>
      <c r="L42" s="1057"/>
    </row>
    <row r="43" spans="1:12" ht="25.5" x14ac:dyDescent="0.2">
      <c r="A43" s="1101"/>
      <c r="B43" s="1099" t="s">
        <v>927</v>
      </c>
      <c r="C43" s="1322" t="s">
        <v>928</v>
      </c>
      <c r="D43" s="1322"/>
      <c r="E43" s="1322"/>
      <c r="F43" s="1322"/>
      <c r="G43" s="1322"/>
      <c r="H43" s="1322"/>
      <c r="I43" s="1322"/>
      <c r="J43" s="1322"/>
      <c r="K43" s="1322"/>
      <c r="L43" s="1322"/>
    </row>
    <row r="44" spans="1:12" ht="15" x14ac:dyDescent="0.2">
      <c r="A44" s="371"/>
      <c r="B44" s="1056">
        <v>1</v>
      </c>
      <c r="C44" s="371" t="s">
        <v>929</v>
      </c>
      <c r="D44" s="1055" t="s">
        <v>909</v>
      </c>
      <c r="E44" s="773"/>
      <c r="F44" s="1056"/>
      <c r="G44" s="1056">
        <v>5.8049999999999997</v>
      </c>
      <c r="H44" s="1056"/>
      <c r="I44" s="1056"/>
      <c r="J44" s="1056"/>
      <c r="K44" s="1056"/>
      <c r="L44" s="1058">
        <v>3132.9</v>
      </c>
    </row>
    <row r="45" spans="1:12" ht="14.25" x14ac:dyDescent="0.2">
      <c r="A45" s="1096"/>
      <c r="B45" s="1096" t="s">
        <v>930</v>
      </c>
      <c r="C45" s="1096" t="s">
        <v>931</v>
      </c>
      <c r="D45" s="1055" t="s">
        <v>909</v>
      </c>
      <c r="E45" s="1056">
        <v>2.15</v>
      </c>
      <c r="F45" s="1056">
        <v>1.35</v>
      </c>
      <c r="G45" s="1056">
        <v>5.8049999999999997</v>
      </c>
      <c r="H45" s="1057"/>
      <c r="I45" s="1097"/>
      <c r="J45" s="1057">
        <v>539.69000000000005</v>
      </c>
      <c r="K45" s="1097"/>
      <c r="L45" s="1057">
        <v>3132.9</v>
      </c>
    </row>
    <row r="46" spans="1:12" ht="15" x14ac:dyDescent="0.2">
      <c r="A46" s="371"/>
      <c r="B46" s="1056">
        <v>2</v>
      </c>
      <c r="C46" s="371" t="s">
        <v>318</v>
      </c>
      <c r="D46" s="1055"/>
      <c r="E46" s="773"/>
      <c r="F46" s="1056"/>
      <c r="G46" s="1056"/>
      <c r="H46" s="1056"/>
      <c r="I46" s="1056"/>
      <c r="J46" s="1056"/>
      <c r="K46" s="1056"/>
      <c r="L46" s="1058">
        <v>218.77999999999997</v>
      </c>
    </row>
    <row r="47" spans="1:12" ht="15" x14ac:dyDescent="0.2">
      <c r="A47" s="371"/>
      <c r="B47" s="1056"/>
      <c r="C47" s="371" t="s">
        <v>932</v>
      </c>
      <c r="D47" s="1055" t="s">
        <v>909</v>
      </c>
      <c r="E47" s="773"/>
      <c r="F47" s="1056"/>
      <c r="G47" s="1056">
        <v>0.24299999999999999</v>
      </c>
      <c r="H47" s="1056"/>
      <c r="I47" s="1056"/>
      <c r="J47" s="1056"/>
      <c r="K47" s="1056"/>
      <c r="L47" s="1058">
        <v>145.38999999999999</v>
      </c>
    </row>
    <row r="48" spans="1:12" ht="28.5" x14ac:dyDescent="0.2">
      <c r="A48" s="1096"/>
      <c r="B48" s="1096" t="s">
        <v>933</v>
      </c>
      <c r="C48" s="1096" t="s">
        <v>934</v>
      </c>
      <c r="D48" s="1055" t="s">
        <v>935</v>
      </c>
      <c r="E48" s="1056">
        <v>3.5000000000000003E-2</v>
      </c>
      <c r="F48" s="1056">
        <v>1.35</v>
      </c>
      <c r="G48" s="1056">
        <v>9.4500000000000001E-2</v>
      </c>
      <c r="H48" s="1057"/>
      <c r="I48" s="1097"/>
      <c r="J48" s="1057">
        <v>1626.29</v>
      </c>
      <c r="K48" s="1097"/>
      <c r="L48" s="1057">
        <v>153.68</v>
      </c>
    </row>
    <row r="49" spans="1:12" ht="14.25" x14ac:dyDescent="0.2">
      <c r="A49" s="1096"/>
      <c r="B49" s="1096" t="s">
        <v>936</v>
      </c>
      <c r="C49" s="1096" t="s">
        <v>937</v>
      </c>
      <c r="D49" s="1055" t="s">
        <v>909</v>
      </c>
      <c r="E49" s="1056">
        <v>3.5000000000000003E-2</v>
      </c>
      <c r="F49" s="1056">
        <v>1.35</v>
      </c>
      <c r="G49" s="1056">
        <v>9.4500000000000001E-2</v>
      </c>
      <c r="H49" s="1057"/>
      <c r="I49" s="1097"/>
      <c r="J49" s="1057">
        <v>724.95</v>
      </c>
      <c r="K49" s="1097"/>
      <c r="L49" s="1057">
        <v>68.510000000000005</v>
      </c>
    </row>
    <row r="50" spans="1:12" ht="28.5" x14ac:dyDescent="0.2">
      <c r="A50" s="1096"/>
      <c r="B50" s="1096" t="s">
        <v>938</v>
      </c>
      <c r="C50" s="1096" t="s">
        <v>939</v>
      </c>
      <c r="D50" s="1055" t="s">
        <v>935</v>
      </c>
      <c r="E50" s="1056">
        <v>0.02</v>
      </c>
      <c r="F50" s="1056">
        <v>1.35</v>
      </c>
      <c r="G50" s="1056">
        <v>5.3999999999999999E-2</v>
      </c>
      <c r="H50" s="1057">
        <v>55.78</v>
      </c>
      <c r="I50" s="1097">
        <v>1.48</v>
      </c>
      <c r="J50" s="1057">
        <v>82.55</v>
      </c>
      <c r="K50" s="1097"/>
      <c r="L50" s="1057">
        <v>4.46</v>
      </c>
    </row>
    <row r="51" spans="1:12" ht="14.25" x14ac:dyDescent="0.2">
      <c r="A51" s="1096"/>
      <c r="B51" s="1096" t="s">
        <v>940</v>
      </c>
      <c r="C51" s="1096" t="s">
        <v>941</v>
      </c>
      <c r="D51" s="1055" t="s">
        <v>909</v>
      </c>
      <c r="E51" s="1056">
        <v>0.02</v>
      </c>
      <c r="F51" s="1056">
        <v>1.35</v>
      </c>
      <c r="G51" s="1056">
        <v>5.3999999999999999E-2</v>
      </c>
      <c r="H51" s="1057"/>
      <c r="I51" s="1097"/>
      <c r="J51" s="1057">
        <v>479.27</v>
      </c>
      <c r="K51" s="1097"/>
      <c r="L51" s="1057">
        <v>25.88</v>
      </c>
    </row>
    <row r="52" spans="1:12" ht="14.25" x14ac:dyDescent="0.2">
      <c r="A52" s="1096"/>
      <c r="B52" s="1096" t="s">
        <v>942</v>
      </c>
      <c r="C52" s="1096" t="s">
        <v>943</v>
      </c>
      <c r="D52" s="1055" t="s">
        <v>935</v>
      </c>
      <c r="E52" s="1056">
        <v>3.5000000000000003E-2</v>
      </c>
      <c r="F52" s="1056">
        <v>1.35</v>
      </c>
      <c r="G52" s="1056">
        <v>9.4500000000000001E-2</v>
      </c>
      <c r="H52" s="1057"/>
      <c r="I52" s="1097"/>
      <c r="J52" s="1057">
        <v>641.70000000000005</v>
      </c>
      <c r="K52" s="1097"/>
      <c r="L52" s="1057">
        <v>60.64</v>
      </c>
    </row>
    <row r="53" spans="1:12" ht="14.25" x14ac:dyDescent="0.2">
      <c r="A53" s="1096"/>
      <c r="B53" s="1096" t="s">
        <v>944</v>
      </c>
      <c r="C53" s="1096" t="s">
        <v>945</v>
      </c>
      <c r="D53" s="1055" t="s">
        <v>909</v>
      </c>
      <c r="E53" s="1056">
        <v>3.5000000000000003E-2</v>
      </c>
      <c r="F53" s="1056">
        <v>1.35</v>
      </c>
      <c r="G53" s="1056">
        <v>9.4500000000000001E-2</v>
      </c>
      <c r="H53" s="1057"/>
      <c r="I53" s="1097"/>
      <c r="J53" s="1057">
        <v>539.69000000000005</v>
      </c>
      <c r="K53" s="1097"/>
      <c r="L53" s="1057">
        <v>51</v>
      </c>
    </row>
    <row r="54" spans="1:12" ht="15" x14ac:dyDescent="0.2">
      <c r="A54" s="371"/>
      <c r="B54" s="1056">
        <v>4</v>
      </c>
      <c r="C54" s="371" t="s">
        <v>946</v>
      </c>
      <c r="D54" s="1055"/>
      <c r="E54" s="773"/>
      <c r="F54" s="1056"/>
      <c r="G54" s="1056"/>
      <c r="H54" s="1056"/>
      <c r="I54" s="1056"/>
      <c r="J54" s="1056"/>
      <c r="K54" s="1056"/>
      <c r="L54" s="1058">
        <v>408.09000000000003</v>
      </c>
    </row>
    <row r="55" spans="1:12" ht="14.25" x14ac:dyDescent="0.2">
      <c r="A55" s="1096"/>
      <c r="B55" s="1096" t="s">
        <v>947</v>
      </c>
      <c r="C55" s="1096" t="s">
        <v>948</v>
      </c>
      <c r="D55" s="1055" t="s">
        <v>949</v>
      </c>
      <c r="E55" s="1056">
        <v>0.39</v>
      </c>
      <c r="F55" s="1056"/>
      <c r="G55" s="1056">
        <v>0.78</v>
      </c>
      <c r="H55" s="1057">
        <v>174.93</v>
      </c>
      <c r="I55" s="1097">
        <v>1.08</v>
      </c>
      <c r="J55" s="1057">
        <v>188.92</v>
      </c>
      <c r="K55" s="1097"/>
      <c r="L55" s="1057">
        <v>147.36000000000001</v>
      </c>
    </row>
    <row r="56" spans="1:12" ht="14.25" x14ac:dyDescent="0.2">
      <c r="A56" s="1096"/>
      <c r="B56" s="1096" t="s">
        <v>950</v>
      </c>
      <c r="C56" s="377" t="s">
        <v>951</v>
      </c>
      <c r="D56" s="1059" t="s">
        <v>952</v>
      </c>
      <c r="E56" s="1060">
        <v>0.1</v>
      </c>
      <c r="F56" s="1060"/>
      <c r="G56" s="1060">
        <v>0.2</v>
      </c>
      <c r="H56" s="1061">
        <v>944.69</v>
      </c>
      <c r="I56" s="1062">
        <v>1.38</v>
      </c>
      <c r="J56" s="1061">
        <v>1303.67</v>
      </c>
      <c r="K56" s="1062"/>
      <c r="L56" s="1061">
        <v>260.73</v>
      </c>
    </row>
    <row r="57" spans="1:12" ht="15" x14ac:dyDescent="0.2">
      <c r="A57" s="1096"/>
      <c r="B57" s="1096"/>
      <c r="C57" s="1098" t="s">
        <v>953</v>
      </c>
      <c r="D57" s="1055"/>
      <c r="E57" s="1056"/>
      <c r="F57" s="1056"/>
      <c r="G57" s="1056"/>
      <c r="H57" s="1057"/>
      <c r="I57" s="1097"/>
      <c r="J57" s="1057"/>
      <c r="K57" s="1097"/>
      <c r="L57" s="1057">
        <v>3905.1600000000003</v>
      </c>
    </row>
    <row r="58" spans="1:12" ht="42.75" x14ac:dyDescent="0.2">
      <c r="A58" s="1054" t="s">
        <v>954</v>
      </c>
      <c r="B58" s="1096" t="s">
        <v>955</v>
      </c>
      <c r="C58" s="1096" t="s">
        <v>956</v>
      </c>
      <c r="D58" s="1055" t="s">
        <v>316</v>
      </c>
      <c r="E58" s="1056">
        <v>2</v>
      </c>
      <c r="F58" s="1056"/>
      <c r="G58" s="1056">
        <v>2</v>
      </c>
      <c r="H58" s="1057"/>
      <c r="I58" s="1097"/>
      <c r="J58" s="1057"/>
      <c r="K58" s="1097"/>
      <c r="L58" s="1057">
        <v>46.41</v>
      </c>
    </row>
    <row r="59" spans="1:12" ht="14.25" x14ac:dyDescent="0.2">
      <c r="A59" s="1096"/>
      <c r="B59" s="1096"/>
      <c r="C59" s="1096" t="s">
        <v>957</v>
      </c>
      <c r="D59" s="1055"/>
      <c r="E59" s="1056"/>
      <c r="F59" s="1056"/>
      <c r="G59" s="1056"/>
      <c r="H59" s="1057"/>
      <c r="I59" s="1097"/>
      <c r="J59" s="1057"/>
      <c r="K59" s="1097"/>
      <c r="L59" s="1057">
        <v>3278.29</v>
      </c>
    </row>
    <row r="60" spans="1:12" ht="28.5" x14ac:dyDescent="0.2">
      <c r="A60" s="1096"/>
      <c r="B60" s="1096" t="s">
        <v>958</v>
      </c>
      <c r="C60" s="1096" t="s">
        <v>959</v>
      </c>
      <c r="D60" s="1055" t="s">
        <v>316</v>
      </c>
      <c r="E60" s="1056">
        <v>97</v>
      </c>
      <c r="F60" s="1056"/>
      <c r="G60" s="1056">
        <v>97</v>
      </c>
      <c r="H60" s="1057"/>
      <c r="I60" s="1097"/>
      <c r="J60" s="1057"/>
      <c r="K60" s="1097"/>
      <c r="L60" s="1057">
        <v>3179.94</v>
      </c>
    </row>
    <row r="61" spans="1:12" ht="28.5" x14ac:dyDescent="0.2">
      <c r="A61" s="377"/>
      <c r="B61" s="377" t="s">
        <v>960</v>
      </c>
      <c r="C61" s="377" t="s">
        <v>961</v>
      </c>
      <c r="D61" s="1059" t="s">
        <v>316</v>
      </c>
      <c r="E61" s="1060">
        <v>51</v>
      </c>
      <c r="F61" s="1060"/>
      <c r="G61" s="1060">
        <v>51</v>
      </c>
      <c r="H61" s="1061"/>
      <c r="I61" s="1062"/>
      <c r="J61" s="1061"/>
      <c r="K61" s="1062"/>
      <c r="L61" s="1061">
        <v>1671.93</v>
      </c>
    </row>
    <row r="62" spans="1:12" ht="15" x14ac:dyDescent="0.2">
      <c r="A62" s="1101"/>
      <c r="B62" s="1101"/>
      <c r="C62" s="1309" t="s">
        <v>320</v>
      </c>
      <c r="D62" s="1309"/>
      <c r="E62" s="1309"/>
      <c r="F62" s="1309"/>
      <c r="G62" s="1309"/>
      <c r="H62" s="1309"/>
      <c r="I62" s="1324">
        <v>4401.72</v>
      </c>
      <c r="J62" s="1324"/>
      <c r="K62" s="1324">
        <v>8803.44</v>
      </c>
      <c r="L62" s="1324"/>
    </row>
    <row r="63" spans="1:12" x14ac:dyDescent="0.2">
      <c r="A63" s="1101"/>
      <c r="B63" s="1101"/>
      <c r="C63" s="1101"/>
      <c r="D63" s="1101"/>
      <c r="E63" s="1101"/>
      <c r="F63" s="1101"/>
      <c r="G63" s="1101"/>
      <c r="H63" s="1101"/>
      <c r="I63" s="1101"/>
      <c r="J63" s="1101"/>
      <c r="K63" s="1101"/>
      <c r="L63" s="1101"/>
    </row>
    <row r="64" spans="1:12" ht="15" x14ac:dyDescent="0.2">
      <c r="A64" s="1064"/>
      <c r="B64" s="1065"/>
      <c r="C64" s="1323" t="s">
        <v>969</v>
      </c>
      <c r="D64" s="1323"/>
      <c r="E64" s="1323"/>
      <c r="F64" s="1323"/>
      <c r="G64" s="1323"/>
      <c r="H64" s="1323"/>
      <c r="I64" s="1058"/>
      <c r="J64" s="1064"/>
      <c r="K64" s="418"/>
      <c r="L64" s="1058">
        <v>3951.57</v>
      </c>
    </row>
    <row r="65" spans="1:12" ht="14.25" x14ac:dyDescent="0.2">
      <c r="A65" s="774"/>
      <c r="B65" s="853"/>
      <c r="C65" s="1320" t="s">
        <v>970</v>
      </c>
      <c r="D65" s="1319"/>
      <c r="E65" s="1319"/>
      <c r="F65" s="1319"/>
      <c r="G65" s="1319"/>
      <c r="H65" s="1319"/>
      <c r="I65" s="1057"/>
      <c r="J65" s="774"/>
      <c r="K65" s="1056"/>
      <c r="L65" s="1057"/>
    </row>
    <row r="66" spans="1:12" ht="14.25" x14ac:dyDescent="0.2">
      <c r="A66" s="774"/>
      <c r="B66" s="853"/>
      <c r="C66" s="1319" t="s">
        <v>971</v>
      </c>
      <c r="D66" s="1319"/>
      <c r="E66" s="1319"/>
      <c r="F66" s="1319"/>
      <c r="G66" s="1319"/>
      <c r="H66" s="1319"/>
      <c r="I66" s="1057"/>
      <c r="J66" s="774"/>
      <c r="K66" s="1056"/>
      <c r="L66" s="1057">
        <v>3132.9</v>
      </c>
    </row>
    <row r="67" spans="1:12" ht="14.25" x14ac:dyDescent="0.2">
      <c r="A67" s="774"/>
      <c r="B67" s="853"/>
      <c r="C67" s="1319" t="s">
        <v>972</v>
      </c>
      <c r="D67" s="1319"/>
      <c r="E67" s="1319"/>
      <c r="F67" s="1319"/>
      <c r="G67" s="1319"/>
      <c r="H67" s="1319"/>
      <c r="I67" s="1057"/>
      <c r="J67" s="774"/>
      <c r="K67" s="1056"/>
      <c r="L67" s="1057">
        <v>364.16999999999996</v>
      </c>
    </row>
    <row r="68" spans="1:12" ht="14.25" x14ac:dyDescent="0.2">
      <c r="A68" s="774"/>
      <c r="B68" s="853"/>
      <c r="C68" s="1320" t="s">
        <v>973</v>
      </c>
      <c r="D68" s="1319"/>
      <c r="E68" s="1319"/>
      <c r="F68" s="1319"/>
      <c r="G68" s="1319"/>
      <c r="H68" s="1319"/>
      <c r="I68" s="1057"/>
      <c r="J68" s="774"/>
      <c r="K68" s="1056"/>
      <c r="L68" s="1057"/>
    </row>
    <row r="69" spans="1:12" ht="14.25" x14ac:dyDescent="0.2">
      <c r="A69" s="774"/>
      <c r="B69" s="853"/>
      <c r="C69" s="1319" t="s">
        <v>972</v>
      </c>
      <c r="D69" s="1319"/>
      <c r="E69" s="1319"/>
      <c r="F69" s="1319"/>
      <c r="G69" s="1319"/>
      <c r="H69" s="1319"/>
      <c r="I69" s="1057"/>
      <c r="J69" s="774"/>
      <c r="K69" s="1056"/>
      <c r="L69" s="1057">
        <v>218.77999999999997</v>
      </c>
    </row>
    <row r="70" spans="1:12" ht="14.25" x14ac:dyDescent="0.2">
      <c r="A70" s="774"/>
      <c r="B70" s="853"/>
      <c r="C70" s="1320" t="s">
        <v>974</v>
      </c>
      <c r="D70" s="1319"/>
      <c r="E70" s="1319"/>
      <c r="F70" s="1319"/>
      <c r="G70" s="1319"/>
      <c r="H70" s="1319"/>
      <c r="I70" s="1057"/>
      <c r="J70" s="774"/>
      <c r="K70" s="1056"/>
      <c r="L70" s="1057"/>
    </row>
    <row r="71" spans="1:12" ht="14.25" x14ac:dyDescent="0.2">
      <c r="A71" s="774"/>
      <c r="B71" s="853"/>
      <c r="C71" s="1319" t="s">
        <v>975</v>
      </c>
      <c r="D71" s="1319"/>
      <c r="E71" s="1319"/>
      <c r="F71" s="1319"/>
      <c r="G71" s="1319"/>
      <c r="H71" s="1319"/>
      <c r="I71" s="1057"/>
      <c r="J71" s="774"/>
      <c r="K71" s="1056"/>
      <c r="L71" s="1057">
        <v>145.38999999999999</v>
      </c>
    </row>
    <row r="72" spans="1:12" ht="14.25" x14ac:dyDescent="0.2">
      <c r="A72" s="774"/>
      <c r="B72" s="853"/>
      <c r="C72" s="1319" t="s">
        <v>976</v>
      </c>
      <c r="D72" s="1319"/>
      <c r="E72" s="1319"/>
      <c r="F72" s="1319"/>
      <c r="G72" s="1319"/>
      <c r="H72" s="1319"/>
      <c r="I72" s="1057"/>
      <c r="J72" s="774"/>
      <c r="K72" s="1056"/>
      <c r="L72" s="1057">
        <v>0</v>
      </c>
    </row>
    <row r="73" spans="1:12" ht="14.25" x14ac:dyDescent="0.2">
      <c r="A73" s="774"/>
      <c r="B73" s="853"/>
      <c r="C73" s="1319" t="s">
        <v>977</v>
      </c>
      <c r="D73" s="1319"/>
      <c r="E73" s="1319"/>
      <c r="F73" s="1319"/>
      <c r="G73" s="1319"/>
      <c r="H73" s="1319"/>
      <c r="I73" s="1057"/>
      <c r="J73" s="774"/>
      <c r="K73" s="1056"/>
      <c r="L73" s="1057">
        <v>454.5</v>
      </c>
    </row>
    <row r="74" spans="1:12" ht="14.25" x14ac:dyDescent="0.2">
      <c r="A74" s="774"/>
      <c r="B74" s="853"/>
      <c r="C74" s="1320" t="s">
        <v>973</v>
      </c>
      <c r="D74" s="1319"/>
      <c r="E74" s="1319"/>
      <c r="F74" s="1319"/>
      <c r="G74" s="1319"/>
      <c r="H74" s="1319"/>
      <c r="I74" s="1057"/>
      <c r="J74" s="774"/>
      <c r="K74" s="1056"/>
      <c r="L74" s="1057"/>
    </row>
    <row r="75" spans="1:12" ht="14.25" x14ac:dyDescent="0.2">
      <c r="A75" s="774"/>
      <c r="B75" s="853"/>
      <c r="C75" s="1319" t="s">
        <v>978</v>
      </c>
      <c r="D75" s="1319"/>
      <c r="E75" s="1319"/>
      <c r="F75" s="1319"/>
      <c r="G75" s="1319"/>
      <c r="H75" s="1319"/>
      <c r="I75" s="1057"/>
      <c r="J75" s="774"/>
      <c r="K75" s="1056"/>
      <c r="L75" s="1057">
        <v>454.5</v>
      </c>
    </row>
    <row r="76" spans="1:12" ht="14.25" x14ac:dyDescent="0.2">
      <c r="A76" s="774"/>
      <c r="B76" s="853"/>
      <c r="C76" s="1319" t="s">
        <v>979</v>
      </c>
      <c r="D76" s="1319"/>
      <c r="E76" s="1319"/>
      <c r="F76" s="1319"/>
      <c r="G76" s="1319"/>
      <c r="H76" s="1319"/>
      <c r="I76" s="1057"/>
      <c r="J76" s="774"/>
      <c r="K76" s="1056"/>
      <c r="L76" s="1057">
        <v>0</v>
      </c>
    </row>
    <row r="77" spans="1:12" ht="14.25" x14ac:dyDescent="0.2">
      <c r="A77" s="774"/>
      <c r="B77" s="853"/>
      <c r="C77" s="1319" t="s">
        <v>980</v>
      </c>
      <c r="D77" s="1319"/>
      <c r="E77" s="1319"/>
      <c r="F77" s="1319"/>
      <c r="G77" s="1319"/>
      <c r="H77" s="1319"/>
      <c r="I77" s="1057"/>
      <c r="J77" s="774"/>
      <c r="K77" s="1056"/>
      <c r="L77" s="1057">
        <v>0</v>
      </c>
    </row>
    <row r="78" spans="1:12" ht="14.25" x14ac:dyDescent="0.2">
      <c r="A78" s="774"/>
      <c r="B78" s="853"/>
      <c r="C78" s="1319" t="s">
        <v>981</v>
      </c>
      <c r="D78" s="1319"/>
      <c r="E78" s="1319"/>
      <c r="F78" s="1319"/>
      <c r="G78" s="1319"/>
      <c r="H78" s="1319"/>
      <c r="I78" s="1057"/>
      <c r="J78" s="774"/>
      <c r="K78" s="1056"/>
      <c r="L78" s="1057">
        <v>3278.29</v>
      </c>
    </row>
    <row r="79" spans="1:12" ht="14.25" x14ac:dyDescent="0.2">
      <c r="A79" s="774"/>
      <c r="B79" s="853"/>
      <c r="C79" s="1319" t="s">
        <v>982</v>
      </c>
      <c r="D79" s="1319"/>
      <c r="E79" s="1319"/>
      <c r="F79" s="1319"/>
      <c r="G79" s="1319"/>
      <c r="H79" s="1319"/>
      <c r="I79" s="1057"/>
      <c r="J79" s="774"/>
      <c r="K79" s="1056"/>
      <c r="L79" s="1057">
        <v>3179.94</v>
      </c>
    </row>
    <row r="80" spans="1:12" ht="14.25" x14ac:dyDescent="0.2">
      <c r="A80" s="774"/>
      <c r="B80" s="853"/>
      <c r="C80" s="1319" t="s">
        <v>983</v>
      </c>
      <c r="D80" s="1319"/>
      <c r="E80" s="1319"/>
      <c r="F80" s="1319"/>
      <c r="G80" s="1319"/>
      <c r="H80" s="1319"/>
      <c r="I80" s="1057"/>
      <c r="J80" s="774"/>
      <c r="K80" s="1056"/>
      <c r="L80" s="1057">
        <v>1671.93</v>
      </c>
    </row>
    <row r="81" spans="1:12" ht="14.25" x14ac:dyDescent="0.2">
      <c r="A81" s="774"/>
      <c r="B81" s="853"/>
      <c r="C81" s="1319" t="s">
        <v>614</v>
      </c>
      <c r="D81" s="1319"/>
      <c r="E81" s="1319"/>
      <c r="F81" s="1319"/>
      <c r="G81" s="1319"/>
      <c r="H81" s="1319"/>
      <c r="I81" s="1057"/>
      <c r="J81" s="774"/>
      <c r="K81" s="1056"/>
      <c r="L81" s="1057">
        <v>0</v>
      </c>
    </row>
    <row r="82" spans="1:12" ht="14.25" x14ac:dyDescent="0.2">
      <c r="A82" s="774"/>
      <c r="B82" s="853"/>
      <c r="C82" s="1320" t="s">
        <v>970</v>
      </c>
      <c r="D82" s="1319"/>
      <c r="E82" s="1319"/>
      <c r="F82" s="1319"/>
      <c r="G82" s="1319"/>
      <c r="H82" s="1319"/>
      <c r="I82" s="1057"/>
      <c r="J82" s="774"/>
      <c r="K82" s="1056"/>
      <c r="L82" s="1057"/>
    </row>
    <row r="83" spans="1:12" ht="14.25" x14ac:dyDescent="0.2">
      <c r="A83" s="774"/>
      <c r="B83" s="853"/>
      <c r="C83" s="1319" t="s">
        <v>984</v>
      </c>
      <c r="D83" s="1319"/>
      <c r="E83" s="1319"/>
      <c r="F83" s="1319"/>
      <c r="G83" s="1319"/>
      <c r="H83" s="1319"/>
      <c r="I83" s="1057"/>
      <c r="J83" s="774"/>
      <c r="K83" s="1056"/>
      <c r="L83" s="1057">
        <v>0</v>
      </c>
    </row>
    <row r="84" spans="1:12" ht="14.25" x14ac:dyDescent="0.2">
      <c r="A84" s="774"/>
      <c r="B84" s="853"/>
      <c r="C84" s="1319" t="s">
        <v>985</v>
      </c>
      <c r="D84" s="1319"/>
      <c r="E84" s="1319"/>
      <c r="F84" s="1319"/>
      <c r="G84" s="1319"/>
      <c r="H84" s="1319"/>
      <c r="I84" s="1057"/>
      <c r="J84" s="774"/>
      <c r="K84" s="1056"/>
      <c r="L84" s="1057">
        <v>0</v>
      </c>
    </row>
    <row r="85" spans="1:12" ht="14.25" x14ac:dyDescent="0.2">
      <c r="A85" s="774"/>
      <c r="B85" s="853"/>
      <c r="C85" s="1319" t="s">
        <v>986</v>
      </c>
      <c r="D85" s="1319"/>
      <c r="E85" s="1319"/>
      <c r="F85" s="1319"/>
      <c r="G85" s="1319"/>
      <c r="H85" s="1319"/>
      <c r="I85" s="1057"/>
      <c r="J85" s="774"/>
      <c r="K85" s="1056"/>
      <c r="L85" s="1057"/>
    </row>
    <row r="86" spans="1:12" ht="14.25" x14ac:dyDescent="0.2">
      <c r="A86" s="774"/>
      <c r="B86" s="853"/>
      <c r="C86" s="1319" t="s">
        <v>986</v>
      </c>
      <c r="D86" s="1319"/>
      <c r="E86" s="1319"/>
      <c r="F86" s="1319"/>
      <c r="G86" s="1319"/>
      <c r="H86" s="1319"/>
      <c r="I86" s="1057"/>
      <c r="J86" s="774"/>
      <c r="K86" s="1056"/>
      <c r="L86" s="1057">
        <v>0</v>
      </c>
    </row>
    <row r="87" spans="1:12" ht="14.25" x14ac:dyDescent="0.2">
      <c r="A87" s="774"/>
      <c r="B87" s="853"/>
      <c r="C87" s="1319" t="s">
        <v>987</v>
      </c>
      <c r="D87" s="1319"/>
      <c r="E87" s="1319"/>
      <c r="F87" s="1319"/>
      <c r="G87" s="1319"/>
      <c r="H87" s="1319"/>
      <c r="I87" s="1057"/>
      <c r="J87" s="774"/>
      <c r="K87" s="1056"/>
      <c r="L87" s="1057">
        <v>0</v>
      </c>
    </row>
    <row r="88" spans="1:12" ht="15" x14ac:dyDescent="0.2">
      <c r="A88" s="1064"/>
      <c r="B88" s="1065"/>
      <c r="C88" s="1323" t="s">
        <v>988</v>
      </c>
      <c r="D88" s="1323"/>
      <c r="E88" s="1323"/>
      <c r="F88" s="1323"/>
      <c r="G88" s="1323"/>
      <c r="H88" s="1323"/>
      <c r="I88" s="1058"/>
      <c r="J88" s="1064"/>
      <c r="K88" s="418"/>
      <c r="L88" s="1058">
        <v>8803.44</v>
      </c>
    </row>
    <row r="89" spans="1:12" ht="14.25" x14ac:dyDescent="0.2">
      <c r="A89" s="774"/>
      <c r="B89" s="853"/>
      <c r="C89" s="1320" t="s">
        <v>989</v>
      </c>
      <c r="D89" s="1319"/>
      <c r="E89" s="1319"/>
      <c r="F89" s="1319"/>
      <c r="G89" s="1319"/>
      <c r="H89" s="1319"/>
      <c r="I89" s="1057"/>
      <c r="J89" s="774"/>
      <c r="K89" s="1056"/>
      <c r="L89" s="1057"/>
    </row>
    <row r="90" spans="1:12" ht="14.25" x14ac:dyDescent="0.2">
      <c r="A90" s="774"/>
      <c r="B90" s="853"/>
      <c r="C90" s="1319" t="s">
        <v>990</v>
      </c>
      <c r="D90" s="1319"/>
      <c r="E90" s="1319"/>
      <c r="F90" s="1319"/>
      <c r="G90" s="1319"/>
      <c r="H90" s="1319"/>
      <c r="I90" s="1057"/>
      <c r="J90" s="774"/>
      <c r="K90" s="1056"/>
      <c r="L90" s="1057">
        <v>0</v>
      </c>
    </row>
    <row r="91" spans="1:12" ht="14.25" x14ac:dyDescent="0.2">
      <c r="A91" s="774"/>
      <c r="B91" s="853"/>
      <c r="C91" s="1319" t="s">
        <v>991</v>
      </c>
      <c r="D91" s="1319"/>
      <c r="E91" s="1319"/>
      <c r="F91" s="1319"/>
      <c r="G91" s="1319"/>
      <c r="H91" s="1319"/>
      <c r="I91" s="1057"/>
      <c r="J91" s="774"/>
      <c r="K91" s="1056"/>
      <c r="L91" s="1057">
        <v>0</v>
      </c>
    </row>
    <row r="92" spans="1:12" ht="14.25" x14ac:dyDescent="0.2">
      <c r="A92" s="774"/>
      <c r="B92" s="853"/>
      <c r="C92" s="1319" t="s">
        <v>992</v>
      </c>
      <c r="D92" s="1319"/>
      <c r="E92" s="1319"/>
      <c r="F92" s="1325"/>
      <c r="G92" s="773">
        <v>5.8049999999999997</v>
      </c>
      <c r="H92" s="774"/>
      <c r="I92" s="774"/>
      <c r="J92" s="774"/>
      <c r="K92" s="774"/>
      <c r="L92" s="774"/>
    </row>
    <row r="93" spans="1:12" ht="14.25" x14ac:dyDescent="0.2">
      <c r="A93" s="774"/>
      <c r="B93" s="853"/>
      <c r="C93" s="1319" t="s">
        <v>993</v>
      </c>
      <c r="D93" s="1319"/>
      <c r="E93" s="1319"/>
      <c r="F93" s="1325"/>
      <c r="G93" s="773">
        <v>0.24299999999999999</v>
      </c>
      <c r="H93" s="774"/>
      <c r="I93" s="774"/>
      <c r="J93" s="774"/>
      <c r="K93" s="774"/>
      <c r="L93" s="774"/>
    </row>
    <row r="94" spans="1:12" x14ac:dyDescent="0.2">
      <c r="A94" s="1101"/>
      <c r="B94" s="1101"/>
      <c r="C94" s="1101"/>
      <c r="D94" s="1101"/>
      <c r="E94" s="1101"/>
      <c r="F94" s="1101"/>
      <c r="G94" s="1101"/>
      <c r="H94" s="1101"/>
      <c r="I94" s="1101"/>
      <c r="J94" s="1101"/>
      <c r="K94" s="1101"/>
      <c r="L94" s="1101"/>
    </row>
    <row r="95" spans="1:12" x14ac:dyDescent="0.2">
      <c r="A95" s="1101"/>
      <c r="B95" s="1101"/>
      <c r="C95" s="1101"/>
      <c r="D95" s="1101"/>
      <c r="E95" s="1101"/>
      <c r="F95" s="1101"/>
      <c r="G95" s="1101"/>
      <c r="H95" s="1101"/>
      <c r="I95" s="1101"/>
      <c r="J95" s="1101"/>
      <c r="K95" s="1101"/>
      <c r="L95" s="1101"/>
    </row>
    <row r="96" spans="1:12" ht="16.5" x14ac:dyDescent="0.2">
      <c r="A96" s="1321" t="s">
        <v>1011</v>
      </c>
      <c r="B96" s="1321"/>
      <c r="C96" s="1321"/>
      <c r="D96" s="1321"/>
      <c r="E96" s="1321"/>
      <c r="F96" s="1321"/>
      <c r="G96" s="1321"/>
      <c r="H96" s="1321"/>
      <c r="I96" s="1321"/>
      <c r="J96" s="1321"/>
      <c r="K96" s="1321"/>
      <c r="L96" s="1321"/>
    </row>
    <row r="97" spans="1:12" ht="42.75" x14ac:dyDescent="0.2">
      <c r="A97" s="1063" t="s">
        <v>397</v>
      </c>
      <c r="B97" s="377" t="s">
        <v>1146</v>
      </c>
      <c r="C97" s="377" t="s">
        <v>1013</v>
      </c>
      <c r="D97" s="1059" t="s">
        <v>926</v>
      </c>
      <c r="E97" s="1060">
        <v>2</v>
      </c>
      <c r="F97" s="1060"/>
      <c r="G97" s="1060">
        <v>2</v>
      </c>
      <c r="H97" s="1061"/>
      <c r="I97" s="1062"/>
      <c r="J97" s="1061">
        <v>60519.42</v>
      </c>
      <c r="K97" s="1062"/>
      <c r="L97" s="1061">
        <v>121038.84</v>
      </c>
    </row>
    <row r="98" spans="1:12" ht="15" x14ac:dyDescent="0.2">
      <c r="A98" s="1101"/>
      <c r="B98" s="1101"/>
      <c r="C98" s="1309" t="s">
        <v>320</v>
      </c>
      <c r="D98" s="1309"/>
      <c r="E98" s="1309"/>
      <c r="F98" s="1309"/>
      <c r="G98" s="1309"/>
      <c r="H98" s="1309"/>
      <c r="I98" s="1324">
        <v>60519.42</v>
      </c>
      <c r="J98" s="1324"/>
      <c r="K98" s="1324">
        <v>121038.84</v>
      </c>
      <c r="L98" s="1324"/>
    </row>
    <row r="99" spans="1:12" x14ac:dyDescent="0.2">
      <c r="A99" s="1101"/>
      <c r="B99" s="1101"/>
      <c r="C99" s="1101"/>
      <c r="D99" s="1101"/>
      <c r="E99" s="1101"/>
      <c r="F99" s="1101"/>
      <c r="G99" s="1101"/>
      <c r="H99" s="1101"/>
      <c r="I99" s="1101"/>
      <c r="J99" s="1101"/>
      <c r="K99" s="1101"/>
      <c r="L99" s="1101"/>
    </row>
    <row r="100" spans="1:12" ht="15" x14ac:dyDescent="0.2">
      <c r="A100" s="1064"/>
      <c r="B100" s="1065"/>
      <c r="C100" s="1323" t="s">
        <v>969</v>
      </c>
      <c r="D100" s="1323"/>
      <c r="E100" s="1323"/>
      <c r="F100" s="1323"/>
      <c r="G100" s="1323"/>
      <c r="H100" s="1323"/>
      <c r="I100" s="1058"/>
      <c r="J100" s="1064"/>
      <c r="K100" s="418"/>
      <c r="L100" s="1058">
        <v>0</v>
      </c>
    </row>
    <row r="101" spans="1:12" ht="14.25" x14ac:dyDescent="0.2">
      <c r="A101" s="774"/>
      <c r="B101" s="853"/>
      <c r="C101" s="1320" t="s">
        <v>970</v>
      </c>
      <c r="D101" s="1319"/>
      <c r="E101" s="1319"/>
      <c r="F101" s="1319"/>
      <c r="G101" s="1319"/>
      <c r="H101" s="1319"/>
      <c r="I101" s="1057"/>
      <c r="J101" s="774"/>
      <c r="K101" s="1056"/>
      <c r="L101" s="1057"/>
    </row>
    <row r="102" spans="1:12" ht="14.25" x14ac:dyDescent="0.2">
      <c r="A102" s="774"/>
      <c r="B102" s="853"/>
      <c r="C102" s="1319" t="s">
        <v>971</v>
      </c>
      <c r="D102" s="1319"/>
      <c r="E102" s="1319"/>
      <c r="F102" s="1319"/>
      <c r="G102" s="1319"/>
      <c r="H102" s="1319"/>
      <c r="I102" s="1057"/>
      <c r="J102" s="774"/>
      <c r="K102" s="1056"/>
      <c r="L102" s="1057">
        <v>0</v>
      </c>
    </row>
    <row r="103" spans="1:12" ht="14.25" x14ac:dyDescent="0.2">
      <c r="A103" s="774"/>
      <c r="B103" s="853"/>
      <c r="C103" s="1319" t="s">
        <v>972</v>
      </c>
      <c r="D103" s="1319"/>
      <c r="E103" s="1319"/>
      <c r="F103" s="1319"/>
      <c r="G103" s="1319"/>
      <c r="H103" s="1319"/>
      <c r="I103" s="1057"/>
      <c r="J103" s="774"/>
      <c r="K103" s="1056"/>
      <c r="L103" s="1057">
        <v>0</v>
      </c>
    </row>
    <row r="104" spans="1:12" ht="14.25" x14ac:dyDescent="0.2">
      <c r="A104" s="774"/>
      <c r="B104" s="853"/>
      <c r="C104" s="1320" t="s">
        <v>973</v>
      </c>
      <c r="D104" s="1319"/>
      <c r="E104" s="1319"/>
      <c r="F104" s="1319"/>
      <c r="G104" s="1319"/>
      <c r="H104" s="1319"/>
      <c r="I104" s="1057"/>
      <c r="J104" s="774"/>
      <c r="K104" s="1056"/>
      <c r="L104" s="1057"/>
    </row>
    <row r="105" spans="1:12" ht="14.25" x14ac:dyDescent="0.2">
      <c r="A105" s="774"/>
      <c r="B105" s="853"/>
      <c r="C105" s="1319" t="s">
        <v>972</v>
      </c>
      <c r="D105" s="1319"/>
      <c r="E105" s="1319"/>
      <c r="F105" s="1319"/>
      <c r="G105" s="1319"/>
      <c r="H105" s="1319"/>
      <c r="I105" s="1057"/>
      <c r="J105" s="774"/>
      <c r="K105" s="1056"/>
      <c r="L105" s="1057">
        <v>0</v>
      </c>
    </row>
    <row r="106" spans="1:12" ht="14.25" x14ac:dyDescent="0.2">
      <c r="A106" s="774"/>
      <c r="B106" s="853"/>
      <c r="C106" s="1320" t="s">
        <v>974</v>
      </c>
      <c r="D106" s="1319"/>
      <c r="E106" s="1319"/>
      <c r="F106" s="1319"/>
      <c r="G106" s="1319"/>
      <c r="H106" s="1319"/>
      <c r="I106" s="1057"/>
      <c r="J106" s="774"/>
      <c r="K106" s="1056"/>
      <c r="L106" s="1057"/>
    </row>
    <row r="107" spans="1:12" ht="14.25" x14ac:dyDescent="0.2">
      <c r="A107" s="774"/>
      <c r="B107" s="853"/>
      <c r="C107" s="1319" t="s">
        <v>975</v>
      </c>
      <c r="D107" s="1319"/>
      <c r="E107" s="1319"/>
      <c r="F107" s="1319"/>
      <c r="G107" s="1319"/>
      <c r="H107" s="1319"/>
      <c r="I107" s="1057"/>
      <c r="J107" s="774"/>
      <c r="K107" s="1056"/>
      <c r="L107" s="1057">
        <v>0</v>
      </c>
    </row>
    <row r="108" spans="1:12" ht="14.25" x14ac:dyDescent="0.2">
      <c r="A108" s="774"/>
      <c r="B108" s="853"/>
      <c r="C108" s="1319" t="s">
        <v>976</v>
      </c>
      <c r="D108" s="1319"/>
      <c r="E108" s="1319"/>
      <c r="F108" s="1319"/>
      <c r="G108" s="1319"/>
      <c r="H108" s="1319"/>
      <c r="I108" s="1057"/>
      <c r="J108" s="774"/>
      <c r="K108" s="1056"/>
      <c r="L108" s="1057">
        <v>0</v>
      </c>
    </row>
    <row r="109" spans="1:12" ht="14.25" x14ac:dyDescent="0.2">
      <c r="A109" s="774"/>
      <c r="B109" s="853"/>
      <c r="C109" s="1319" t="s">
        <v>977</v>
      </c>
      <c r="D109" s="1319"/>
      <c r="E109" s="1319"/>
      <c r="F109" s="1319"/>
      <c r="G109" s="1319"/>
      <c r="H109" s="1319"/>
      <c r="I109" s="1057"/>
      <c r="J109" s="774"/>
      <c r="K109" s="1056"/>
      <c r="L109" s="1057">
        <v>0</v>
      </c>
    </row>
    <row r="110" spans="1:12" ht="14.25" x14ac:dyDescent="0.2">
      <c r="A110" s="774"/>
      <c r="B110" s="853"/>
      <c r="C110" s="1320" t="s">
        <v>973</v>
      </c>
      <c r="D110" s="1319"/>
      <c r="E110" s="1319"/>
      <c r="F110" s="1319"/>
      <c r="G110" s="1319"/>
      <c r="H110" s="1319"/>
      <c r="I110" s="1057"/>
      <c r="J110" s="774"/>
      <c r="K110" s="1056"/>
      <c r="L110" s="1057"/>
    </row>
    <row r="111" spans="1:12" ht="14.25" x14ac:dyDescent="0.2">
      <c r="A111" s="774"/>
      <c r="B111" s="853"/>
      <c r="C111" s="1319" t="s">
        <v>978</v>
      </c>
      <c r="D111" s="1319"/>
      <c r="E111" s="1319"/>
      <c r="F111" s="1319"/>
      <c r="G111" s="1319"/>
      <c r="H111" s="1319"/>
      <c r="I111" s="1057"/>
      <c r="J111" s="774"/>
      <c r="K111" s="1056"/>
      <c r="L111" s="1057">
        <v>0</v>
      </c>
    </row>
    <row r="112" spans="1:12" ht="14.25" x14ac:dyDescent="0.2">
      <c r="A112" s="774"/>
      <c r="B112" s="853"/>
      <c r="C112" s="1319" t="s">
        <v>979</v>
      </c>
      <c r="D112" s="1319"/>
      <c r="E112" s="1319"/>
      <c r="F112" s="1319"/>
      <c r="G112" s="1319"/>
      <c r="H112" s="1319"/>
      <c r="I112" s="1057"/>
      <c r="J112" s="774"/>
      <c r="K112" s="1056"/>
      <c r="L112" s="1057">
        <v>0</v>
      </c>
    </row>
    <row r="113" spans="1:12" ht="14.25" x14ac:dyDescent="0.2">
      <c r="A113" s="774"/>
      <c r="B113" s="853"/>
      <c r="C113" s="1319" t="s">
        <v>980</v>
      </c>
      <c r="D113" s="1319"/>
      <c r="E113" s="1319"/>
      <c r="F113" s="1319"/>
      <c r="G113" s="1319"/>
      <c r="H113" s="1319"/>
      <c r="I113" s="1057"/>
      <c r="J113" s="774"/>
      <c r="K113" s="1056"/>
      <c r="L113" s="1057">
        <v>0</v>
      </c>
    </row>
    <row r="114" spans="1:12" ht="14.25" x14ac:dyDescent="0.2">
      <c r="A114" s="774"/>
      <c r="B114" s="853"/>
      <c r="C114" s="1319" t="s">
        <v>981</v>
      </c>
      <c r="D114" s="1319"/>
      <c r="E114" s="1319"/>
      <c r="F114" s="1319"/>
      <c r="G114" s="1319"/>
      <c r="H114" s="1319"/>
      <c r="I114" s="1057"/>
      <c r="J114" s="774"/>
      <c r="K114" s="1056"/>
      <c r="L114" s="1057">
        <v>0</v>
      </c>
    </row>
    <row r="115" spans="1:12" ht="14.25" x14ac:dyDescent="0.2">
      <c r="A115" s="774"/>
      <c r="B115" s="853"/>
      <c r="C115" s="1319" t="s">
        <v>982</v>
      </c>
      <c r="D115" s="1319"/>
      <c r="E115" s="1319"/>
      <c r="F115" s="1319"/>
      <c r="G115" s="1319"/>
      <c r="H115" s="1319"/>
      <c r="I115" s="1057"/>
      <c r="J115" s="774"/>
      <c r="K115" s="1056"/>
      <c r="L115" s="1057">
        <v>0</v>
      </c>
    </row>
    <row r="116" spans="1:12" ht="14.25" x14ac:dyDescent="0.2">
      <c r="A116" s="774"/>
      <c r="B116" s="853"/>
      <c r="C116" s="1319" t="s">
        <v>983</v>
      </c>
      <c r="D116" s="1319"/>
      <c r="E116" s="1319"/>
      <c r="F116" s="1319"/>
      <c r="G116" s="1319"/>
      <c r="H116" s="1319"/>
      <c r="I116" s="1057"/>
      <c r="J116" s="774"/>
      <c r="K116" s="1056"/>
      <c r="L116" s="1057">
        <v>0</v>
      </c>
    </row>
    <row r="117" spans="1:12" ht="14.25" x14ac:dyDescent="0.2">
      <c r="A117" s="774"/>
      <c r="B117" s="853"/>
      <c r="C117" s="1319" t="s">
        <v>614</v>
      </c>
      <c r="D117" s="1319"/>
      <c r="E117" s="1319"/>
      <c r="F117" s="1319"/>
      <c r="G117" s="1319"/>
      <c r="H117" s="1319"/>
      <c r="I117" s="1057"/>
      <c r="J117" s="774"/>
      <c r="K117" s="1056"/>
      <c r="L117" s="1057">
        <v>121038.84</v>
      </c>
    </row>
    <row r="118" spans="1:12" ht="14.25" x14ac:dyDescent="0.2">
      <c r="A118" s="774"/>
      <c r="B118" s="853"/>
      <c r="C118" s="1320" t="s">
        <v>970</v>
      </c>
      <c r="D118" s="1319"/>
      <c r="E118" s="1319"/>
      <c r="F118" s="1319"/>
      <c r="G118" s="1319"/>
      <c r="H118" s="1319"/>
      <c r="I118" s="1057"/>
      <c r="J118" s="774"/>
      <c r="K118" s="1056"/>
      <c r="L118" s="1057"/>
    </row>
    <row r="119" spans="1:12" ht="14.25" x14ac:dyDescent="0.2">
      <c r="A119" s="774"/>
      <c r="B119" s="853"/>
      <c r="C119" s="1319" t="s">
        <v>984</v>
      </c>
      <c r="D119" s="1319"/>
      <c r="E119" s="1319"/>
      <c r="F119" s="1319"/>
      <c r="G119" s="1319"/>
      <c r="H119" s="1319"/>
      <c r="I119" s="1057"/>
      <c r="J119" s="774"/>
      <c r="K119" s="1056"/>
      <c r="L119" s="1057">
        <v>121038.84</v>
      </c>
    </row>
    <row r="120" spans="1:12" ht="14.25" x14ac:dyDescent="0.2">
      <c r="A120" s="774"/>
      <c r="B120" s="853"/>
      <c r="C120" s="1319" t="s">
        <v>985</v>
      </c>
      <c r="D120" s="1319"/>
      <c r="E120" s="1319"/>
      <c r="F120" s="1319"/>
      <c r="G120" s="1319"/>
      <c r="H120" s="1319"/>
      <c r="I120" s="1057"/>
      <c r="J120" s="774"/>
      <c r="K120" s="1056"/>
      <c r="L120" s="1057">
        <v>0</v>
      </c>
    </row>
    <row r="121" spans="1:12" ht="14.25" x14ac:dyDescent="0.2">
      <c r="A121" s="774"/>
      <c r="B121" s="853"/>
      <c r="C121" s="1319" t="s">
        <v>986</v>
      </c>
      <c r="D121" s="1319"/>
      <c r="E121" s="1319"/>
      <c r="F121" s="1319"/>
      <c r="G121" s="1319"/>
      <c r="H121" s="1319"/>
      <c r="I121" s="1057"/>
      <c r="J121" s="774"/>
      <c r="K121" s="1056"/>
      <c r="L121" s="1057"/>
    </row>
    <row r="122" spans="1:12" ht="14.25" x14ac:dyDescent="0.2">
      <c r="A122" s="774"/>
      <c r="B122" s="853"/>
      <c r="C122" s="1319" t="s">
        <v>986</v>
      </c>
      <c r="D122" s="1319"/>
      <c r="E122" s="1319"/>
      <c r="F122" s="1319"/>
      <c r="G122" s="1319"/>
      <c r="H122" s="1319"/>
      <c r="I122" s="1057"/>
      <c r="J122" s="774"/>
      <c r="K122" s="1056"/>
      <c r="L122" s="1057">
        <v>0</v>
      </c>
    </row>
    <row r="123" spans="1:12" ht="14.25" x14ac:dyDescent="0.2">
      <c r="A123" s="774"/>
      <c r="B123" s="853"/>
      <c r="C123" s="1319" t="s">
        <v>987</v>
      </c>
      <c r="D123" s="1319"/>
      <c r="E123" s="1319"/>
      <c r="F123" s="1319"/>
      <c r="G123" s="1319"/>
      <c r="H123" s="1319"/>
      <c r="I123" s="1057"/>
      <c r="J123" s="774"/>
      <c r="K123" s="1056"/>
      <c r="L123" s="1057">
        <v>0</v>
      </c>
    </row>
    <row r="124" spans="1:12" ht="15" x14ac:dyDescent="0.2">
      <c r="A124" s="1064"/>
      <c r="B124" s="1065"/>
      <c r="C124" s="1323" t="s">
        <v>988</v>
      </c>
      <c r="D124" s="1323"/>
      <c r="E124" s="1323"/>
      <c r="F124" s="1323"/>
      <c r="G124" s="1323"/>
      <c r="H124" s="1323"/>
      <c r="I124" s="1058"/>
      <c r="J124" s="1064"/>
      <c r="K124" s="418"/>
      <c r="L124" s="1058">
        <v>121038.84</v>
      </c>
    </row>
    <row r="125" spans="1:12" ht="14.25" x14ac:dyDescent="0.2">
      <c r="A125" s="774"/>
      <c r="B125" s="853"/>
      <c r="C125" s="1320" t="s">
        <v>989</v>
      </c>
      <c r="D125" s="1319"/>
      <c r="E125" s="1319"/>
      <c r="F125" s="1319"/>
      <c r="G125" s="1319"/>
      <c r="H125" s="1319"/>
      <c r="I125" s="1057"/>
      <c r="J125" s="774"/>
      <c r="K125" s="1056"/>
      <c r="L125" s="1057"/>
    </row>
    <row r="126" spans="1:12" ht="14.25" x14ac:dyDescent="0.2">
      <c r="A126" s="774"/>
      <c r="B126" s="853"/>
      <c r="C126" s="1319" t="s">
        <v>990</v>
      </c>
      <c r="D126" s="1319"/>
      <c r="E126" s="1319"/>
      <c r="F126" s="1319"/>
      <c r="G126" s="1319"/>
      <c r="H126" s="1319"/>
      <c r="I126" s="1057"/>
      <c r="J126" s="774"/>
      <c r="K126" s="1056"/>
      <c r="L126" s="1057">
        <v>0</v>
      </c>
    </row>
    <row r="127" spans="1:12" ht="14.25" x14ac:dyDescent="0.2">
      <c r="A127" s="774"/>
      <c r="B127" s="853"/>
      <c r="C127" s="1319" t="s">
        <v>991</v>
      </c>
      <c r="D127" s="1319"/>
      <c r="E127" s="1319"/>
      <c r="F127" s="1319"/>
      <c r="G127" s="1319"/>
      <c r="H127" s="1319"/>
      <c r="I127" s="1057"/>
      <c r="J127" s="774"/>
      <c r="K127" s="1056"/>
      <c r="L127" s="1057">
        <v>121038.84</v>
      </c>
    </row>
    <row r="128" spans="1:12" ht="14.25" x14ac:dyDescent="0.2">
      <c r="A128" s="774"/>
      <c r="B128" s="853"/>
      <c r="C128" s="1319" t="s">
        <v>992</v>
      </c>
      <c r="D128" s="1319"/>
      <c r="E128" s="1319"/>
      <c r="F128" s="1325"/>
      <c r="G128" s="773">
        <v>0</v>
      </c>
      <c r="H128" s="774"/>
      <c r="I128" s="774"/>
      <c r="J128" s="774"/>
      <c r="K128" s="774"/>
      <c r="L128" s="774"/>
    </row>
    <row r="129" spans="1:12" ht="14.25" x14ac:dyDescent="0.2">
      <c r="A129" s="774"/>
      <c r="B129" s="853"/>
      <c r="C129" s="1319" t="s">
        <v>993</v>
      </c>
      <c r="D129" s="1319"/>
      <c r="E129" s="1319"/>
      <c r="F129" s="1325"/>
      <c r="G129" s="773">
        <v>0</v>
      </c>
      <c r="H129" s="774"/>
      <c r="I129" s="774"/>
      <c r="J129" s="774"/>
      <c r="K129" s="774"/>
      <c r="L129" s="774"/>
    </row>
    <row r="130" spans="1:12" x14ac:dyDescent="0.2">
      <c r="A130" s="1101"/>
      <c r="B130" s="1101"/>
      <c r="C130" s="1101"/>
      <c r="D130" s="1101"/>
      <c r="E130" s="1101"/>
      <c r="F130" s="1101"/>
      <c r="G130" s="1101"/>
      <c r="H130" s="1101"/>
      <c r="I130" s="1101"/>
      <c r="J130" s="1101"/>
      <c r="K130" s="1101"/>
      <c r="L130" s="1101"/>
    </row>
    <row r="131" spans="1:12" x14ac:dyDescent="0.2">
      <c r="A131" s="1101"/>
      <c r="B131" s="1101"/>
      <c r="C131" s="1101"/>
      <c r="D131" s="1101"/>
      <c r="E131" s="1101"/>
      <c r="F131" s="1101"/>
      <c r="G131" s="1101"/>
      <c r="H131" s="1101"/>
      <c r="I131" s="1101"/>
      <c r="J131" s="1101"/>
      <c r="K131" s="1101"/>
      <c r="L131" s="1101"/>
    </row>
    <row r="132" spans="1:12" ht="16.5" x14ac:dyDescent="0.2">
      <c r="A132" s="1321" t="s">
        <v>1014</v>
      </c>
      <c r="B132" s="1321"/>
      <c r="C132" s="1321"/>
      <c r="D132" s="1321"/>
      <c r="E132" s="1321"/>
      <c r="F132" s="1321"/>
      <c r="G132" s="1321"/>
      <c r="H132" s="1321"/>
      <c r="I132" s="1321"/>
      <c r="J132" s="1321"/>
      <c r="K132" s="1321"/>
      <c r="L132" s="1321"/>
    </row>
    <row r="133" spans="1:12" ht="28.5" x14ac:dyDescent="0.2">
      <c r="A133" s="1063" t="s">
        <v>398</v>
      </c>
      <c r="B133" s="377" t="s">
        <v>1015</v>
      </c>
      <c r="C133" s="377" t="s">
        <v>1016</v>
      </c>
      <c r="D133" s="1059" t="s">
        <v>1017</v>
      </c>
      <c r="E133" s="1060">
        <v>0.02</v>
      </c>
      <c r="F133" s="1060"/>
      <c r="G133" s="1060">
        <v>0.02</v>
      </c>
      <c r="H133" s="1061"/>
      <c r="I133" s="1062"/>
      <c r="J133" s="1061">
        <v>22001.9</v>
      </c>
      <c r="K133" s="1062"/>
      <c r="L133" s="1061">
        <v>440.04</v>
      </c>
    </row>
    <row r="134" spans="1:12" ht="15" x14ac:dyDescent="0.2">
      <c r="A134" s="1101"/>
      <c r="B134" s="1101"/>
      <c r="C134" s="1309" t="s">
        <v>320</v>
      </c>
      <c r="D134" s="1309"/>
      <c r="E134" s="1309"/>
      <c r="F134" s="1309"/>
      <c r="G134" s="1309"/>
      <c r="H134" s="1309"/>
      <c r="I134" s="1324">
        <v>22002</v>
      </c>
      <c r="J134" s="1324"/>
      <c r="K134" s="1324">
        <v>440.04</v>
      </c>
      <c r="L134" s="1324"/>
    </row>
    <row r="135" spans="1:12" ht="42.75" x14ac:dyDescent="0.2">
      <c r="A135" s="1063" t="s">
        <v>400</v>
      </c>
      <c r="B135" s="377" t="s">
        <v>1147</v>
      </c>
      <c r="C135" s="377" t="s">
        <v>1019</v>
      </c>
      <c r="D135" s="1059" t="s">
        <v>1148</v>
      </c>
      <c r="E135" s="1060">
        <v>12</v>
      </c>
      <c r="F135" s="1060"/>
      <c r="G135" s="1060">
        <v>12</v>
      </c>
      <c r="H135" s="1061"/>
      <c r="I135" s="1062"/>
      <c r="J135" s="1061">
        <v>271.81</v>
      </c>
      <c r="K135" s="1062"/>
      <c r="L135" s="1061">
        <v>3261.72</v>
      </c>
    </row>
    <row r="136" spans="1:12" ht="15" x14ac:dyDescent="0.2">
      <c r="A136" s="1101"/>
      <c r="B136" s="1101"/>
      <c r="C136" s="1309" t="s">
        <v>320</v>
      </c>
      <c r="D136" s="1309"/>
      <c r="E136" s="1309"/>
      <c r="F136" s="1309"/>
      <c r="G136" s="1309"/>
      <c r="H136" s="1309"/>
      <c r="I136" s="1324">
        <v>271.81</v>
      </c>
      <c r="J136" s="1324"/>
      <c r="K136" s="1324">
        <v>3261.72</v>
      </c>
      <c r="L136" s="1324"/>
    </row>
    <row r="137" spans="1:12" ht="42.75" x14ac:dyDescent="0.2">
      <c r="A137" s="1063" t="s">
        <v>401</v>
      </c>
      <c r="B137" s="377" t="s">
        <v>1149</v>
      </c>
      <c r="C137" s="377" t="s">
        <v>1021</v>
      </c>
      <c r="D137" s="1059" t="s">
        <v>926</v>
      </c>
      <c r="E137" s="1060">
        <v>1</v>
      </c>
      <c r="F137" s="1060"/>
      <c r="G137" s="1060">
        <v>1</v>
      </c>
      <c r="H137" s="1061"/>
      <c r="I137" s="1062"/>
      <c r="J137" s="1061">
        <v>41.86</v>
      </c>
      <c r="K137" s="1062"/>
      <c r="L137" s="1061">
        <v>41.86</v>
      </c>
    </row>
    <row r="138" spans="1:12" ht="15" x14ac:dyDescent="0.2">
      <c r="A138" s="1101"/>
      <c r="B138" s="1101"/>
      <c r="C138" s="1309" t="s">
        <v>320</v>
      </c>
      <c r="D138" s="1309"/>
      <c r="E138" s="1309"/>
      <c r="F138" s="1309"/>
      <c r="G138" s="1309"/>
      <c r="H138" s="1309"/>
      <c r="I138" s="1324">
        <v>41.86</v>
      </c>
      <c r="J138" s="1324"/>
      <c r="K138" s="1324">
        <v>41.86</v>
      </c>
      <c r="L138" s="1324"/>
    </row>
    <row r="139" spans="1:12" ht="42.75" x14ac:dyDescent="0.2">
      <c r="A139" s="1063" t="s">
        <v>402</v>
      </c>
      <c r="B139" s="377" t="s">
        <v>1150</v>
      </c>
      <c r="C139" s="377" t="s">
        <v>1022</v>
      </c>
      <c r="D139" s="1059" t="s">
        <v>926</v>
      </c>
      <c r="E139" s="1060">
        <v>50</v>
      </c>
      <c r="F139" s="1060"/>
      <c r="G139" s="1060">
        <v>50</v>
      </c>
      <c r="H139" s="1061"/>
      <c r="I139" s="1062"/>
      <c r="J139" s="1061">
        <v>3.33</v>
      </c>
      <c r="K139" s="1062"/>
      <c r="L139" s="1061">
        <v>166.5</v>
      </c>
    </row>
    <row r="140" spans="1:12" ht="15" x14ac:dyDescent="0.2">
      <c r="A140" s="1101"/>
      <c r="B140" s="1101"/>
      <c r="C140" s="1309" t="s">
        <v>320</v>
      </c>
      <c r="D140" s="1309"/>
      <c r="E140" s="1309"/>
      <c r="F140" s="1309"/>
      <c r="G140" s="1309"/>
      <c r="H140" s="1309"/>
      <c r="I140" s="1324">
        <v>3.33</v>
      </c>
      <c r="J140" s="1324"/>
      <c r="K140" s="1324">
        <v>166.5</v>
      </c>
      <c r="L140" s="1324"/>
    </row>
    <row r="141" spans="1:12" ht="42.75" x14ac:dyDescent="0.2">
      <c r="A141" s="1063" t="s">
        <v>406</v>
      </c>
      <c r="B141" s="377" t="s">
        <v>1151</v>
      </c>
      <c r="C141" s="377" t="s">
        <v>1045</v>
      </c>
      <c r="D141" s="1059" t="s">
        <v>926</v>
      </c>
      <c r="E141" s="1060">
        <v>1</v>
      </c>
      <c r="F141" s="1060"/>
      <c r="G141" s="1060">
        <v>1</v>
      </c>
      <c r="H141" s="1061"/>
      <c r="I141" s="1062"/>
      <c r="J141" s="1061">
        <v>72.48</v>
      </c>
      <c r="K141" s="1062"/>
      <c r="L141" s="1061">
        <v>72.48</v>
      </c>
    </row>
    <row r="142" spans="1:12" ht="15" x14ac:dyDescent="0.2">
      <c r="A142" s="1101"/>
      <c r="B142" s="1101"/>
      <c r="C142" s="1309" t="s">
        <v>320</v>
      </c>
      <c r="D142" s="1309"/>
      <c r="E142" s="1309"/>
      <c r="F142" s="1309"/>
      <c r="G142" s="1309"/>
      <c r="H142" s="1309"/>
      <c r="I142" s="1324">
        <v>72.48</v>
      </c>
      <c r="J142" s="1324"/>
      <c r="K142" s="1324">
        <v>72.48</v>
      </c>
      <c r="L142" s="1324"/>
    </row>
    <row r="143" spans="1:12" ht="42.75" x14ac:dyDescent="0.2">
      <c r="A143" s="1063" t="s">
        <v>409</v>
      </c>
      <c r="B143" s="377" t="s">
        <v>1151</v>
      </c>
      <c r="C143" s="377" t="s">
        <v>1023</v>
      </c>
      <c r="D143" s="1059" t="s">
        <v>926</v>
      </c>
      <c r="E143" s="1060">
        <v>2</v>
      </c>
      <c r="F143" s="1060"/>
      <c r="G143" s="1060">
        <v>2</v>
      </c>
      <c r="H143" s="1061"/>
      <c r="I143" s="1062"/>
      <c r="J143" s="1061">
        <v>23.23</v>
      </c>
      <c r="K143" s="1062"/>
      <c r="L143" s="1061">
        <v>46.46</v>
      </c>
    </row>
    <row r="144" spans="1:12" ht="15" x14ac:dyDescent="0.2">
      <c r="A144" s="1101"/>
      <c r="B144" s="1101"/>
      <c r="C144" s="1309" t="s">
        <v>320</v>
      </c>
      <c r="D144" s="1309"/>
      <c r="E144" s="1309"/>
      <c r="F144" s="1309"/>
      <c r="G144" s="1309"/>
      <c r="H144" s="1309"/>
      <c r="I144" s="1324">
        <v>23.23</v>
      </c>
      <c r="J144" s="1324"/>
      <c r="K144" s="1324">
        <v>46.46</v>
      </c>
      <c r="L144" s="1324"/>
    </row>
    <row r="145" spans="1:12" ht="42.75" x14ac:dyDescent="0.2">
      <c r="A145" s="1063" t="s">
        <v>410</v>
      </c>
      <c r="B145" s="377" t="s">
        <v>1151</v>
      </c>
      <c r="C145" s="377" t="s">
        <v>1024</v>
      </c>
      <c r="D145" s="1059" t="s">
        <v>1025</v>
      </c>
      <c r="E145" s="1060">
        <v>1</v>
      </c>
      <c r="F145" s="1060"/>
      <c r="G145" s="1060">
        <v>1</v>
      </c>
      <c r="H145" s="1061"/>
      <c r="I145" s="1062"/>
      <c r="J145" s="1061">
        <v>1510.53</v>
      </c>
      <c r="K145" s="1062"/>
      <c r="L145" s="1061">
        <v>1510.53</v>
      </c>
    </row>
    <row r="146" spans="1:12" ht="15" x14ac:dyDescent="0.2">
      <c r="A146" s="1101"/>
      <c r="B146" s="1101"/>
      <c r="C146" s="1309" t="s">
        <v>320</v>
      </c>
      <c r="D146" s="1309"/>
      <c r="E146" s="1309"/>
      <c r="F146" s="1309"/>
      <c r="G146" s="1309"/>
      <c r="H146" s="1309"/>
      <c r="I146" s="1324">
        <v>1510.53</v>
      </c>
      <c r="J146" s="1324"/>
      <c r="K146" s="1324">
        <v>1510.53</v>
      </c>
      <c r="L146" s="1324"/>
    </row>
    <row r="147" spans="1:12" x14ac:dyDescent="0.2">
      <c r="A147" s="1101"/>
      <c r="B147" s="1101"/>
      <c r="C147" s="1101"/>
      <c r="D147" s="1101"/>
      <c r="E147" s="1101"/>
      <c r="F147" s="1101"/>
      <c r="G147" s="1101"/>
      <c r="H147" s="1101"/>
      <c r="I147" s="1101"/>
      <c r="J147" s="1101"/>
      <c r="K147" s="1101"/>
      <c r="L147" s="1101"/>
    </row>
    <row r="148" spans="1:12" ht="15" x14ac:dyDescent="0.2">
      <c r="A148" s="1064"/>
      <c r="B148" s="1065"/>
      <c r="C148" s="1323" t="s">
        <v>969</v>
      </c>
      <c r="D148" s="1323"/>
      <c r="E148" s="1323"/>
      <c r="F148" s="1323"/>
      <c r="G148" s="1323"/>
      <c r="H148" s="1323"/>
      <c r="I148" s="1058"/>
      <c r="J148" s="1064"/>
      <c r="K148" s="418"/>
      <c r="L148" s="1058">
        <v>5539.59</v>
      </c>
    </row>
    <row r="149" spans="1:12" ht="14.25" x14ac:dyDescent="0.2">
      <c r="A149" s="774"/>
      <c r="B149" s="853"/>
      <c r="C149" s="1320" t="s">
        <v>970</v>
      </c>
      <c r="D149" s="1319"/>
      <c r="E149" s="1319"/>
      <c r="F149" s="1319"/>
      <c r="G149" s="1319"/>
      <c r="H149" s="1319"/>
      <c r="I149" s="1057"/>
      <c r="J149" s="774"/>
      <c r="K149" s="1056"/>
      <c r="L149" s="1057"/>
    </row>
    <row r="150" spans="1:12" ht="14.25" x14ac:dyDescent="0.2">
      <c r="A150" s="774"/>
      <c r="B150" s="853"/>
      <c r="C150" s="1319" t="s">
        <v>971</v>
      </c>
      <c r="D150" s="1319"/>
      <c r="E150" s="1319"/>
      <c r="F150" s="1319"/>
      <c r="G150" s="1319"/>
      <c r="H150" s="1319"/>
      <c r="I150" s="1057"/>
      <c r="J150" s="774"/>
      <c r="K150" s="1056"/>
      <c r="L150" s="1057">
        <v>0</v>
      </c>
    </row>
    <row r="151" spans="1:12" ht="14.25" x14ac:dyDescent="0.2">
      <c r="A151" s="774"/>
      <c r="B151" s="853"/>
      <c r="C151" s="1319" t="s">
        <v>972</v>
      </c>
      <c r="D151" s="1319"/>
      <c r="E151" s="1319"/>
      <c r="F151" s="1319"/>
      <c r="G151" s="1319"/>
      <c r="H151" s="1319"/>
      <c r="I151" s="1057"/>
      <c r="J151" s="774"/>
      <c r="K151" s="1056"/>
      <c r="L151" s="1057">
        <v>0</v>
      </c>
    </row>
    <row r="152" spans="1:12" ht="14.25" x14ac:dyDescent="0.2">
      <c r="A152" s="774"/>
      <c r="B152" s="853"/>
      <c r="C152" s="1320" t="s">
        <v>973</v>
      </c>
      <c r="D152" s="1319"/>
      <c r="E152" s="1319"/>
      <c r="F152" s="1319"/>
      <c r="G152" s="1319"/>
      <c r="H152" s="1319"/>
      <c r="I152" s="1057"/>
      <c r="J152" s="774"/>
      <c r="K152" s="1056"/>
      <c r="L152" s="1057"/>
    </row>
    <row r="153" spans="1:12" ht="14.25" x14ac:dyDescent="0.2">
      <c r="A153" s="774"/>
      <c r="B153" s="853"/>
      <c r="C153" s="1319" t="s">
        <v>972</v>
      </c>
      <c r="D153" s="1319"/>
      <c r="E153" s="1319"/>
      <c r="F153" s="1319"/>
      <c r="G153" s="1319"/>
      <c r="H153" s="1319"/>
      <c r="I153" s="1057"/>
      <c r="J153" s="774"/>
      <c r="K153" s="1056"/>
      <c r="L153" s="1057">
        <v>0</v>
      </c>
    </row>
    <row r="154" spans="1:12" ht="14.25" x14ac:dyDescent="0.2">
      <c r="A154" s="774"/>
      <c r="B154" s="853"/>
      <c r="C154" s="1320" t="s">
        <v>974</v>
      </c>
      <c r="D154" s="1319"/>
      <c r="E154" s="1319"/>
      <c r="F154" s="1319"/>
      <c r="G154" s="1319"/>
      <c r="H154" s="1319"/>
      <c r="I154" s="1057"/>
      <c r="J154" s="774"/>
      <c r="K154" s="1056"/>
      <c r="L154" s="1057"/>
    </row>
    <row r="155" spans="1:12" ht="14.25" x14ac:dyDescent="0.2">
      <c r="A155" s="774"/>
      <c r="B155" s="853"/>
      <c r="C155" s="1319" t="s">
        <v>975</v>
      </c>
      <c r="D155" s="1319"/>
      <c r="E155" s="1319"/>
      <c r="F155" s="1319"/>
      <c r="G155" s="1319"/>
      <c r="H155" s="1319"/>
      <c r="I155" s="1057"/>
      <c r="J155" s="774"/>
      <c r="K155" s="1056"/>
      <c r="L155" s="1057">
        <v>0</v>
      </c>
    </row>
    <row r="156" spans="1:12" ht="14.25" x14ac:dyDescent="0.2">
      <c r="A156" s="774"/>
      <c r="B156" s="853"/>
      <c r="C156" s="1319" t="s">
        <v>976</v>
      </c>
      <c r="D156" s="1319"/>
      <c r="E156" s="1319"/>
      <c r="F156" s="1319"/>
      <c r="G156" s="1319"/>
      <c r="H156" s="1319"/>
      <c r="I156" s="1057"/>
      <c r="J156" s="774"/>
      <c r="K156" s="1056"/>
      <c r="L156" s="1057">
        <v>0</v>
      </c>
    </row>
    <row r="157" spans="1:12" ht="14.25" x14ac:dyDescent="0.2">
      <c r="A157" s="774"/>
      <c r="B157" s="853"/>
      <c r="C157" s="1319" t="s">
        <v>977</v>
      </c>
      <c r="D157" s="1319"/>
      <c r="E157" s="1319"/>
      <c r="F157" s="1319"/>
      <c r="G157" s="1319"/>
      <c r="H157" s="1319"/>
      <c r="I157" s="1057"/>
      <c r="J157" s="774"/>
      <c r="K157" s="1056"/>
      <c r="L157" s="1057">
        <v>5539.59</v>
      </c>
    </row>
    <row r="158" spans="1:12" ht="14.25" x14ac:dyDescent="0.2">
      <c r="A158" s="774"/>
      <c r="B158" s="853"/>
      <c r="C158" s="1320" t="s">
        <v>973</v>
      </c>
      <c r="D158" s="1319"/>
      <c r="E158" s="1319"/>
      <c r="F158" s="1319"/>
      <c r="G158" s="1319"/>
      <c r="H158" s="1319"/>
      <c r="I158" s="1057"/>
      <c r="J158" s="774"/>
      <c r="K158" s="1056"/>
      <c r="L158" s="1057"/>
    </row>
    <row r="159" spans="1:12" ht="14.25" x14ac:dyDescent="0.2">
      <c r="A159" s="774"/>
      <c r="B159" s="853"/>
      <c r="C159" s="1319" t="s">
        <v>978</v>
      </c>
      <c r="D159" s="1319"/>
      <c r="E159" s="1319"/>
      <c r="F159" s="1319"/>
      <c r="G159" s="1319"/>
      <c r="H159" s="1319"/>
      <c r="I159" s="1057"/>
      <c r="J159" s="774"/>
      <c r="K159" s="1056"/>
      <c r="L159" s="1057">
        <v>5539.59</v>
      </c>
    </row>
    <row r="160" spans="1:12" ht="14.25" x14ac:dyDescent="0.2">
      <c r="A160" s="774"/>
      <c r="B160" s="853"/>
      <c r="C160" s="1319" t="s">
        <v>979</v>
      </c>
      <c r="D160" s="1319"/>
      <c r="E160" s="1319"/>
      <c r="F160" s="1319"/>
      <c r="G160" s="1319"/>
      <c r="H160" s="1319"/>
      <c r="I160" s="1057"/>
      <c r="J160" s="774"/>
      <c r="K160" s="1056"/>
      <c r="L160" s="1057">
        <v>0</v>
      </c>
    </row>
    <row r="161" spans="1:12" ht="14.25" x14ac:dyDescent="0.2">
      <c r="A161" s="774"/>
      <c r="B161" s="853"/>
      <c r="C161" s="1319" t="s">
        <v>980</v>
      </c>
      <c r="D161" s="1319"/>
      <c r="E161" s="1319"/>
      <c r="F161" s="1319"/>
      <c r="G161" s="1319"/>
      <c r="H161" s="1319"/>
      <c r="I161" s="1057"/>
      <c r="J161" s="774"/>
      <c r="K161" s="1056"/>
      <c r="L161" s="1057">
        <v>0</v>
      </c>
    </row>
    <row r="162" spans="1:12" ht="14.25" x14ac:dyDescent="0.2">
      <c r="A162" s="774"/>
      <c r="B162" s="853"/>
      <c r="C162" s="1319" t="s">
        <v>981</v>
      </c>
      <c r="D162" s="1319"/>
      <c r="E162" s="1319"/>
      <c r="F162" s="1319"/>
      <c r="G162" s="1319"/>
      <c r="H162" s="1319"/>
      <c r="I162" s="1057"/>
      <c r="J162" s="774"/>
      <c r="K162" s="1056"/>
      <c r="L162" s="1057">
        <v>0</v>
      </c>
    </row>
    <row r="163" spans="1:12" ht="14.25" x14ac:dyDescent="0.2">
      <c r="A163" s="774"/>
      <c r="B163" s="853"/>
      <c r="C163" s="1319" t="s">
        <v>982</v>
      </c>
      <c r="D163" s="1319"/>
      <c r="E163" s="1319"/>
      <c r="F163" s="1319"/>
      <c r="G163" s="1319"/>
      <c r="H163" s="1319"/>
      <c r="I163" s="1057"/>
      <c r="J163" s="774"/>
      <c r="K163" s="1056"/>
      <c r="L163" s="1057">
        <v>0</v>
      </c>
    </row>
    <row r="164" spans="1:12" ht="14.25" x14ac:dyDescent="0.2">
      <c r="A164" s="774"/>
      <c r="B164" s="853"/>
      <c r="C164" s="1319" t="s">
        <v>983</v>
      </c>
      <c r="D164" s="1319"/>
      <c r="E164" s="1319"/>
      <c r="F164" s="1319"/>
      <c r="G164" s="1319"/>
      <c r="H164" s="1319"/>
      <c r="I164" s="1057"/>
      <c r="J164" s="774"/>
      <c r="K164" s="1056"/>
      <c r="L164" s="1057">
        <v>0</v>
      </c>
    </row>
    <row r="165" spans="1:12" ht="14.25" x14ac:dyDescent="0.2">
      <c r="A165" s="774"/>
      <c r="B165" s="853"/>
      <c r="C165" s="1319" t="s">
        <v>614</v>
      </c>
      <c r="D165" s="1319"/>
      <c r="E165" s="1319"/>
      <c r="F165" s="1319"/>
      <c r="G165" s="1319"/>
      <c r="H165" s="1319"/>
      <c r="I165" s="1057"/>
      <c r="J165" s="774"/>
      <c r="K165" s="1056"/>
      <c r="L165" s="1057">
        <v>0</v>
      </c>
    </row>
    <row r="166" spans="1:12" ht="14.25" x14ac:dyDescent="0.2">
      <c r="A166" s="774"/>
      <c r="B166" s="853"/>
      <c r="C166" s="1320" t="s">
        <v>970</v>
      </c>
      <c r="D166" s="1319"/>
      <c r="E166" s="1319"/>
      <c r="F166" s="1319"/>
      <c r="G166" s="1319"/>
      <c r="H166" s="1319"/>
      <c r="I166" s="1057"/>
      <c r="J166" s="774"/>
      <c r="K166" s="1056"/>
      <c r="L166" s="1057"/>
    </row>
    <row r="167" spans="1:12" ht="14.25" x14ac:dyDescent="0.2">
      <c r="A167" s="774"/>
      <c r="B167" s="853"/>
      <c r="C167" s="1319" t="s">
        <v>984</v>
      </c>
      <c r="D167" s="1319"/>
      <c r="E167" s="1319"/>
      <c r="F167" s="1319"/>
      <c r="G167" s="1319"/>
      <c r="H167" s="1319"/>
      <c r="I167" s="1057"/>
      <c r="J167" s="774"/>
      <c r="K167" s="1056"/>
      <c r="L167" s="1057">
        <v>0</v>
      </c>
    </row>
    <row r="168" spans="1:12" ht="14.25" x14ac:dyDescent="0.2">
      <c r="A168" s="774"/>
      <c r="B168" s="853"/>
      <c r="C168" s="1319" t="s">
        <v>985</v>
      </c>
      <c r="D168" s="1319"/>
      <c r="E168" s="1319"/>
      <c r="F168" s="1319"/>
      <c r="G168" s="1319"/>
      <c r="H168" s="1319"/>
      <c r="I168" s="1057"/>
      <c r="J168" s="774"/>
      <c r="K168" s="1056"/>
      <c r="L168" s="1057">
        <v>0</v>
      </c>
    </row>
    <row r="169" spans="1:12" ht="14.25" x14ac:dyDescent="0.2">
      <c r="A169" s="774"/>
      <c r="B169" s="853"/>
      <c r="C169" s="1319" t="s">
        <v>986</v>
      </c>
      <c r="D169" s="1319"/>
      <c r="E169" s="1319"/>
      <c r="F169" s="1319"/>
      <c r="G169" s="1319"/>
      <c r="H169" s="1319"/>
      <c r="I169" s="1057"/>
      <c r="J169" s="774"/>
      <c r="K169" s="1056"/>
      <c r="L169" s="1057"/>
    </row>
    <row r="170" spans="1:12" ht="14.25" x14ac:dyDescent="0.2">
      <c r="A170" s="774"/>
      <c r="B170" s="853"/>
      <c r="C170" s="1319" t="s">
        <v>986</v>
      </c>
      <c r="D170" s="1319"/>
      <c r="E170" s="1319"/>
      <c r="F170" s="1319"/>
      <c r="G170" s="1319"/>
      <c r="H170" s="1319"/>
      <c r="I170" s="1057"/>
      <c r="J170" s="774"/>
      <c r="K170" s="1056"/>
      <c r="L170" s="1057">
        <v>0</v>
      </c>
    </row>
    <row r="171" spans="1:12" ht="14.25" x14ac:dyDescent="0.2">
      <c r="A171" s="774"/>
      <c r="B171" s="853"/>
      <c r="C171" s="1319" t="s">
        <v>987</v>
      </c>
      <c r="D171" s="1319"/>
      <c r="E171" s="1319"/>
      <c r="F171" s="1319"/>
      <c r="G171" s="1319"/>
      <c r="H171" s="1319"/>
      <c r="I171" s="1057"/>
      <c r="J171" s="774"/>
      <c r="K171" s="1056"/>
      <c r="L171" s="1057">
        <v>0</v>
      </c>
    </row>
    <row r="172" spans="1:12" ht="15" x14ac:dyDescent="0.2">
      <c r="A172" s="1064"/>
      <c r="B172" s="1065"/>
      <c r="C172" s="1323" t="s">
        <v>988</v>
      </c>
      <c r="D172" s="1323"/>
      <c r="E172" s="1323"/>
      <c r="F172" s="1323"/>
      <c r="G172" s="1323"/>
      <c r="H172" s="1323"/>
      <c r="I172" s="1058"/>
      <c r="J172" s="1064"/>
      <c r="K172" s="418"/>
      <c r="L172" s="1058">
        <v>5539.59</v>
      </c>
    </row>
    <row r="173" spans="1:12" ht="14.25" x14ac:dyDescent="0.2">
      <c r="A173" s="774"/>
      <c r="B173" s="853"/>
      <c r="C173" s="1320" t="s">
        <v>989</v>
      </c>
      <c r="D173" s="1319"/>
      <c r="E173" s="1319"/>
      <c r="F173" s="1319"/>
      <c r="G173" s="1319"/>
      <c r="H173" s="1319"/>
      <c r="I173" s="1057"/>
      <c r="J173" s="774"/>
      <c r="K173" s="1056"/>
      <c r="L173" s="1057"/>
    </row>
    <row r="174" spans="1:12" ht="14.25" x14ac:dyDescent="0.2">
      <c r="A174" s="774"/>
      <c r="B174" s="853"/>
      <c r="C174" s="1319" t="s">
        <v>990</v>
      </c>
      <c r="D174" s="1319"/>
      <c r="E174" s="1319"/>
      <c r="F174" s="1319"/>
      <c r="G174" s="1319"/>
      <c r="H174" s="1319"/>
      <c r="I174" s="1057"/>
      <c r="J174" s="774"/>
      <c r="K174" s="1056"/>
      <c r="L174" s="1057">
        <v>5099.55</v>
      </c>
    </row>
    <row r="175" spans="1:12" ht="14.25" x14ac:dyDescent="0.2">
      <c r="A175" s="774"/>
      <c r="B175" s="853"/>
      <c r="C175" s="1319" t="s">
        <v>991</v>
      </c>
      <c r="D175" s="1319"/>
      <c r="E175" s="1319"/>
      <c r="F175" s="1319"/>
      <c r="G175" s="1319"/>
      <c r="H175" s="1319"/>
      <c r="I175" s="1057"/>
      <c r="J175" s="774"/>
      <c r="K175" s="1056"/>
      <c r="L175" s="1057">
        <v>0</v>
      </c>
    </row>
    <row r="176" spans="1:12" ht="14.25" x14ac:dyDescent="0.2">
      <c r="A176" s="774"/>
      <c r="B176" s="853"/>
      <c r="C176" s="1319" t="s">
        <v>992</v>
      </c>
      <c r="D176" s="1319"/>
      <c r="E176" s="1319"/>
      <c r="F176" s="1325"/>
      <c r="G176" s="773">
        <v>0</v>
      </c>
      <c r="H176" s="774"/>
      <c r="I176" s="774"/>
      <c r="J176" s="774"/>
      <c r="K176" s="774"/>
      <c r="L176" s="774"/>
    </row>
    <row r="177" spans="1:12" ht="14.25" x14ac:dyDescent="0.2">
      <c r="A177" s="774"/>
      <c r="B177" s="853"/>
      <c r="C177" s="1319" t="s">
        <v>993</v>
      </c>
      <c r="D177" s="1319"/>
      <c r="E177" s="1319"/>
      <c r="F177" s="1325"/>
      <c r="G177" s="773">
        <v>0</v>
      </c>
      <c r="H177" s="774"/>
      <c r="I177" s="774"/>
      <c r="J177" s="774"/>
      <c r="K177" s="774"/>
      <c r="L177" s="774"/>
    </row>
    <row r="178" spans="1:12" x14ac:dyDescent="0.2">
      <c r="A178" s="1101"/>
      <c r="B178" s="1101"/>
      <c r="C178" s="1101"/>
      <c r="D178" s="1101"/>
      <c r="E178" s="1101"/>
      <c r="F178" s="1101"/>
      <c r="G178" s="1101"/>
      <c r="H178" s="1101"/>
      <c r="I178" s="1101"/>
      <c r="J178" s="1101"/>
      <c r="K178" s="1101"/>
      <c r="L178" s="1101"/>
    </row>
    <row r="179" spans="1:12" x14ac:dyDescent="0.2">
      <c r="A179" s="1101"/>
      <c r="B179" s="1101"/>
      <c r="C179" s="1101"/>
      <c r="D179" s="1101"/>
      <c r="E179" s="1101"/>
      <c r="F179" s="1101"/>
      <c r="G179" s="1101"/>
      <c r="H179" s="1101"/>
      <c r="I179" s="1101"/>
      <c r="J179" s="1101"/>
      <c r="K179" s="1101"/>
      <c r="L179" s="1101"/>
    </row>
    <row r="180" spans="1:12" ht="15" x14ac:dyDescent="0.2">
      <c r="A180" s="1066"/>
      <c r="B180" s="1067"/>
      <c r="C180" s="1326" t="s">
        <v>994</v>
      </c>
      <c r="D180" s="1326"/>
      <c r="E180" s="1326"/>
      <c r="F180" s="1326"/>
      <c r="G180" s="1326"/>
      <c r="H180" s="1326"/>
      <c r="I180" s="1100"/>
      <c r="J180" s="1066"/>
      <c r="K180" s="1068"/>
      <c r="L180" s="1100"/>
    </row>
    <row r="181" spans="1:12" x14ac:dyDescent="0.2">
      <c r="A181" s="1101"/>
      <c r="B181" s="1101"/>
      <c r="C181" s="1101"/>
      <c r="D181" s="1101"/>
      <c r="E181" s="1101"/>
      <c r="F181" s="1101"/>
      <c r="G181" s="1101"/>
      <c r="H181" s="1101"/>
      <c r="I181" s="1101"/>
      <c r="J181" s="1101"/>
      <c r="K181" s="1101"/>
      <c r="L181" s="1101"/>
    </row>
    <row r="182" spans="1:12" ht="15" x14ac:dyDescent="0.2">
      <c r="A182" s="1064"/>
      <c r="B182" s="1065"/>
      <c r="C182" s="1323" t="s">
        <v>995</v>
      </c>
      <c r="D182" s="1323"/>
      <c r="E182" s="1323"/>
      <c r="F182" s="1323"/>
      <c r="G182" s="1323"/>
      <c r="H182" s="1323"/>
      <c r="I182" s="1058"/>
      <c r="J182" s="1064"/>
      <c r="K182" s="418"/>
      <c r="L182" s="1058">
        <v>5099.55</v>
      </c>
    </row>
    <row r="183" spans="1:12" ht="14.25" x14ac:dyDescent="0.2">
      <c r="A183" s="774"/>
      <c r="B183" s="853"/>
      <c r="C183" s="1320" t="s">
        <v>970</v>
      </c>
      <c r="D183" s="1319"/>
      <c r="E183" s="1319"/>
      <c r="F183" s="1319"/>
      <c r="G183" s="1319"/>
      <c r="H183" s="1319"/>
      <c r="I183" s="1057"/>
      <c r="J183" s="774"/>
      <c r="K183" s="1056"/>
      <c r="L183" s="1057"/>
    </row>
    <row r="184" spans="1:12" ht="14.25" x14ac:dyDescent="0.2">
      <c r="A184" s="774"/>
      <c r="B184" s="853"/>
      <c r="C184" s="1319" t="s">
        <v>996</v>
      </c>
      <c r="D184" s="1319"/>
      <c r="E184" s="1319"/>
      <c r="F184" s="1319"/>
      <c r="G184" s="1319"/>
      <c r="H184" s="1319"/>
      <c r="I184" s="1057"/>
      <c r="J184" s="774"/>
      <c r="K184" s="1056"/>
      <c r="L184" s="1057">
        <v>5099.55</v>
      </c>
    </row>
    <row r="185" spans="1:12" ht="14.25" x14ac:dyDescent="0.2">
      <c r="A185" s="774"/>
      <c r="B185" s="853"/>
      <c r="C185" s="1320" t="s">
        <v>970</v>
      </c>
      <c r="D185" s="1319"/>
      <c r="E185" s="1319"/>
      <c r="F185" s="1319"/>
      <c r="G185" s="1319"/>
      <c r="H185" s="1319"/>
      <c r="I185" s="1057"/>
      <c r="J185" s="774"/>
      <c r="K185" s="1056"/>
      <c r="L185" s="1057"/>
    </row>
    <row r="186" spans="1:12" ht="14.25" x14ac:dyDescent="0.2">
      <c r="A186" s="774"/>
      <c r="B186" s="853"/>
      <c r="C186" s="1319" t="s">
        <v>997</v>
      </c>
      <c r="D186" s="1319"/>
      <c r="E186" s="1319"/>
      <c r="F186" s="1319"/>
      <c r="G186" s="1319"/>
      <c r="H186" s="1319"/>
      <c r="I186" s="1057"/>
      <c r="J186" s="774"/>
      <c r="K186" s="1056"/>
      <c r="L186" s="1057">
        <v>0</v>
      </c>
    </row>
    <row r="187" spans="1:12" ht="14.25" x14ac:dyDescent="0.2">
      <c r="A187" s="774"/>
      <c r="B187" s="853"/>
      <c r="C187" s="1319" t="s">
        <v>972</v>
      </c>
      <c r="D187" s="1319"/>
      <c r="E187" s="1319"/>
      <c r="F187" s="1319"/>
      <c r="G187" s="1319"/>
      <c r="H187" s="1319"/>
      <c r="I187" s="1057"/>
      <c r="J187" s="774"/>
      <c r="K187" s="1056"/>
      <c r="L187" s="1057">
        <v>0</v>
      </c>
    </row>
    <row r="188" spans="1:12" ht="14.25" x14ac:dyDescent="0.2">
      <c r="A188" s="774"/>
      <c r="B188" s="853"/>
      <c r="C188" s="1320" t="s">
        <v>973</v>
      </c>
      <c r="D188" s="1319"/>
      <c r="E188" s="1319"/>
      <c r="F188" s="1319"/>
      <c r="G188" s="1319"/>
      <c r="H188" s="1319"/>
      <c r="I188" s="1057"/>
      <c r="J188" s="774"/>
      <c r="K188" s="1056"/>
      <c r="L188" s="1057"/>
    </row>
    <row r="189" spans="1:12" ht="14.25" x14ac:dyDescent="0.2">
      <c r="A189" s="774"/>
      <c r="B189" s="853"/>
      <c r="C189" s="1319" t="s">
        <v>972</v>
      </c>
      <c r="D189" s="1319"/>
      <c r="E189" s="1319"/>
      <c r="F189" s="1319"/>
      <c r="G189" s="1319"/>
      <c r="H189" s="1319"/>
      <c r="I189" s="1057"/>
      <c r="J189" s="774"/>
      <c r="K189" s="1056"/>
      <c r="L189" s="1057">
        <v>0</v>
      </c>
    </row>
    <row r="190" spans="1:12" ht="14.25" x14ac:dyDescent="0.2">
      <c r="A190" s="774"/>
      <c r="B190" s="853"/>
      <c r="C190" s="1320" t="s">
        <v>974</v>
      </c>
      <c r="D190" s="1319"/>
      <c r="E190" s="1319"/>
      <c r="F190" s="1319"/>
      <c r="G190" s="1319"/>
      <c r="H190" s="1319"/>
      <c r="I190" s="1057"/>
      <c r="J190" s="774"/>
      <c r="K190" s="1056"/>
      <c r="L190" s="1057"/>
    </row>
    <row r="191" spans="1:12" ht="14.25" x14ac:dyDescent="0.2">
      <c r="A191" s="774"/>
      <c r="B191" s="853"/>
      <c r="C191" s="1319" t="s">
        <v>975</v>
      </c>
      <c r="D191" s="1319"/>
      <c r="E191" s="1319"/>
      <c r="F191" s="1319"/>
      <c r="G191" s="1319"/>
      <c r="H191" s="1319"/>
      <c r="I191" s="1057"/>
      <c r="J191" s="774"/>
      <c r="K191" s="1056"/>
      <c r="L191" s="1057">
        <v>0</v>
      </c>
    </row>
    <row r="192" spans="1:12" ht="14.25" x14ac:dyDescent="0.2">
      <c r="A192" s="774"/>
      <c r="B192" s="853"/>
      <c r="C192" s="1319" t="s">
        <v>976</v>
      </c>
      <c r="D192" s="1319"/>
      <c r="E192" s="1319"/>
      <c r="F192" s="1319"/>
      <c r="G192" s="1319"/>
      <c r="H192" s="1319"/>
      <c r="I192" s="1057"/>
      <c r="J192" s="774"/>
      <c r="K192" s="1056"/>
      <c r="L192" s="1057">
        <v>0</v>
      </c>
    </row>
    <row r="193" spans="1:12" ht="14.25" x14ac:dyDescent="0.2">
      <c r="A193" s="774"/>
      <c r="B193" s="853"/>
      <c r="C193" s="1319" t="s">
        <v>977</v>
      </c>
      <c r="D193" s="1319"/>
      <c r="E193" s="1319"/>
      <c r="F193" s="1319"/>
      <c r="G193" s="1319"/>
      <c r="H193" s="1319"/>
      <c r="I193" s="1057"/>
      <c r="J193" s="774"/>
      <c r="K193" s="1056"/>
      <c r="L193" s="1057">
        <v>5099.55</v>
      </c>
    </row>
    <row r="194" spans="1:12" ht="14.25" x14ac:dyDescent="0.2">
      <c r="A194" s="774"/>
      <c r="B194" s="853"/>
      <c r="C194" s="1320" t="s">
        <v>973</v>
      </c>
      <c r="D194" s="1319"/>
      <c r="E194" s="1319"/>
      <c r="F194" s="1319"/>
      <c r="G194" s="1319"/>
      <c r="H194" s="1319"/>
      <c r="I194" s="1057"/>
      <c r="J194" s="774"/>
      <c r="K194" s="1056"/>
      <c r="L194" s="1057"/>
    </row>
    <row r="195" spans="1:12" ht="14.25" x14ac:dyDescent="0.2">
      <c r="A195" s="774"/>
      <c r="B195" s="853"/>
      <c r="C195" s="1319" t="s">
        <v>978</v>
      </c>
      <c r="D195" s="1319"/>
      <c r="E195" s="1319"/>
      <c r="F195" s="1319"/>
      <c r="G195" s="1319"/>
      <c r="H195" s="1319"/>
      <c r="I195" s="1057"/>
      <c r="J195" s="774"/>
      <c r="K195" s="1056"/>
      <c r="L195" s="1057">
        <v>5099.55</v>
      </c>
    </row>
    <row r="196" spans="1:12" ht="14.25" x14ac:dyDescent="0.2">
      <c r="A196" s="774"/>
      <c r="B196" s="853"/>
      <c r="C196" s="1319" t="s">
        <v>979</v>
      </c>
      <c r="D196" s="1319"/>
      <c r="E196" s="1319"/>
      <c r="F196" s="1319"/>
      <c r="G196" s="1319"/>
      <c r="H196" s="1319"/>
      <c r="I196" s="1057"/>
      <c r="J196" s="774"/>
      <c r="K196" s="1056"/>
      <c r="L196" s="1057">
        <v>0</v>
      </c>
    </row>
    <row r="197" spans="1:12" ht="14.25" x14ac:dyDescent="0.2">
      <c r="A197" s="774"/>
      <c r="B197" s="853"/>
      <c r="C197" s="1319" t="s">
        <v>980</v>
      </c>
      <c r="D197" s="1319"/>
      <c r="E197" s="1319"/>
      <c r="F197" s="1319"/>
      <c r="G197" s="1319"/>
      <c r="H197" s="1319"/>
      <c r="I197" s="1057"/>
      <c r="J197" s="774"/>
      <c r="K197" s="1056"/>
      <c r="L197" s="1057">
        <v>0</v>
      </c>
    </row>
    <row r="198" spans="1:12" ht="14.25" x14ac:dyDescent="0.2">
      <c r="A198" s="774"/>
      <c r="B198" s="853"/>
      <c r="C198" s="1319" t="s">
        <v>998</v>
      </c>
      <c r="D198" s="1319"/>
      <c r="E198" s="1319"/>
      <c r="F198" s="1319"/>
      <c r="G198" s="1319"/>
      <c r="H198" s="1319"/>
      <c r="I198" s="1057"/>
      <c r="J198" s="774"/>
      <c r="K198" s="1056"/>
      <c r="L198" s="1057">
        <v>0</v>
      </c>
    </row>
    <row r="199" spans="1:12" ht="14.25" x14ac:dyDescent="0.2">
      <c r="A199" s="774"/>
      <c r="B199" s="853"/>
      <c r="C199" s="1319" t="s">
        <v>999</v>
      </c>
      <c r="D199" s="1319"/>
      <c r="E199" s="1319"/>
      <c r="F199" s="1319"/>
      <c r="G199" s="1319"/>
      <c r="H199" s="1319"/>
      <c r="I199" s="1057"/>
      <c r="J199" s="774"/>
      <c r="K199" s="1056"/>
      <c r="L199" s="1057">
        <v>0</v>
      </c>
    </row>
    <row r="200" spans="1:12" ht="14.25" x14ac:dyDescent="0.2">
      <c r="A200" s="774"/>
      <c r="B200" s="853"/>
      <c r="C200" s="1319" t="s">
        <v>1000</v>
      </c>
      <c r="D200" s="1319"/>
      <c r="E200" s="1319"/>
      <c r="F200" s="1319"/>
      <c r="G200" s="1319"/>
      <c r="H200" s="1319"/>
      <c r="I200" s="1057"/>
      <c r="J200" s="774"/>
      <c r="K200" s="1056"/>
      <c r="L200" s="1057">
        <v>0</v>
      </c>
    </row>
    <row r="201" spans="1:12" x14ac:dyDescent="0.2">
      <c r="A201" s="1101"/>
      <c r="B201" s="1101"/>
      <c r="C201" s="1101"/>
      <c r="D201" s="1101"/>
      <c r="E201" s="1101"/>
      <c r="F201" s="1101"/>
      <c r="G201" s="1101"/>
      <c r="H201" s="1101"/>
      <c r="I201" s="1101"/>
      <c r="J201" s="1101"/>
      <c r="K201" s="1101"/>
      <c r="L201" s="1101"/>
    </row>
    <row r="202" spans="1:12" ht="15" x14ac:dyDescent="0.2">
      <c r="A202" s="1064"/>
      <c r="B202" s="1065"/>
      <c r="C202" s="1323" t="s">
        <v>1001</v>
      </c>
      <c r="D202" s="1323"/>
      <c r="E202" s="1323"/>
      <c r="F202" s="1323"/>
      <c r="G202" s="1323"/>
      <c r="H202" s="1323"/>
      <c r="I202" s="1058"/>
      <c r="J202" s="1064"/>
      <c r="K202" s="418"/>
      <c r="L202" s="1058">
        <v>9243.4800000000014</v>
      </c>
    </row>
    <row r="203" spans="1:12" ht="14.25" x14ac:dyDescent="0.2">
      <c r="A203" s="774"/>
      <c r="B203" s="853"/>
      <c r="C203" s="1320" t="s">
        <v>970</v>
      </c>
      <c r="D203" s="1319"/>
      <c r="E203" s="1319"/>
      <c r="F203" s="1319"/>
      <c r="G203" s="1319"/>
      <c r="H203" s="1319"/>
      <c r="I203" s="1057"/>
      <c r="J203" s="774"/>
      <c r="K203" s="1056"/>
      <c r="L203" s="1057"/>
    </row>
    <row r="204" spans="1:12" ht="14.25" x14ac:dyDescent="0.2">
      <c r="A204" s="774"/>
      <c r="B204" s="853"/>
      <c r="C204" s="1319" t="s">
        <v>996</v>
      </c>
      <c r="D204" s="1319"/>
      <c r="E204" s="1319"/>
      <c r="F204" s="1319"/>
      <c r="G204" s="1319"/>
      <c r="H204" s="1319"/>
      <c r="I204" s="1057"/>
      <c r="J204" s="774"/>
      <c r="K204" s="1056"/>
      <c r="L204" s="1057">
        <v>4391.6100000000006</v>
      </c>
    </row>
    <row r="205" spans="1:12" ht="14.25" x14ac:dyDescent="0.2">
      <c r="A205" s="774"/>
      <c r="B205" s="853"/>
      <c r="C205" s="1320" t="s">
        <v>970</v>
      </c>
      <c r="D205" s="1319"/>
      <c r="E205" s="1319"/>
      <c r="F205" s="1319"/>
      <c r="G205" s="1319"/>
      <c r="H205" s="1319"/>
      <c r="I205" s="1057"/>
      <c r="J205" s="774"/>
      <c r="K205" s="1056"/>
      <c r="L205" s="1057"/>
    </row>
    <row r="206" spans="1:12" ht="14.25" x14ac:dyDescent="0.2">
      <c r="A206" s="774"/>
      <c r="B206" s="853"/>
      <c r="C206" s="1319" t="s">
        <v>997</v>
      </c>
      <c r="D206" s="1319"/>
      <c r="E206" s="1319"/>
      <c r="F206" s="1319"/>
      <c r="G206" s="1319"/>
      <c r="H206" s="1319"/>
      <c r="I206" s="1057"/>
      <c r="J206" s="774"/>
      <c r="K206" s="1056"/>
      <c r="L206" s="1057">
        <v>3132.9</v>
      </c>
    </row>
    <row r="207" spans="1:12" ht="14.25" x14ac:dyDescent="0.2">
      <c r="A207" s="774"/>
      <c r="B207" s="853"/>
      <c r="C207" s="1319" t="s">
        <v>972</v>
      </c>
      <c r="D207" s="1319"/>
      <c r="E207" s="1319"/>
      <c r="F207" s="1319"/>
      <c r="G207" s="1319"/>
      <c r="H207" s="1319"/>
      <c r="I207" s="1057"/>
      <c r="J207" s="774"/>
      <c r="K207" s="1056"/>
      <c r="L207" s="1057">
        <v>364.16999999999996</v>
      </c>
    </row>
    <row r="208" spans="1:12" ht="14.25" x14ac:dyDescent="0.2">
      <c r="A208" s="774"/>
      <c r="B208" s="853"/>
      <c r="C208" s="1320" t="s">
        <v>973</v>
      </c>
      <c r="D208" s="1319"/>
      <c r="E208" s="1319"/>
      <c r="F208" s="1319"/>
      <c r="G208" s="1319"/>
      <c r="H208" s="1319"/>
      <c r="I208" s="1057"/>
      <c r="J208" s="774"/>
      <c r="K208" s="1056"/>
      <c r="L208" s="1057"/>
    </row>
    <row r="209" spans="1:12" ht="14.25" x14ac:dyDescent="0.2">
      <c r="A209" s="774"/>
      <c r="B209" s="853"/>
      <c r="C209" s="1319" t="s">
        <v>972</v>
      </c>
      <c r="D209" s="1319"/>
      <c r="E209" s="1319"/>
      <c r="F209" s="1319"/>
      <c r="G209" s="1319"/>
      <c r="H209" s="1319"/>
      <c r="I209" s="1057"/>
      <c r="J209" s="774"/>
      <c r="K209" s="1056"/>
      <c r="L209" s="1057">
        <v>218.77999999999997</v>
      </c>
    </row>
    <row r="210" spans="1:12" ht="14.25" x14ac:dyDescent="0.2">
      <c r="A210" s="774"/>
      <c r="B210" s="853"/>
      <c r="C210" s="1320" t="s">
        <v>974</v>
      </c>
      <c r="D210" s="1319"/>
      <c r="E210" s="1319"/>
      <c r="F210" s="1319"/>
      <c r="G210" s="1319"/>
      <c r="H210" s="1319"/>
      <c r="I210" s="1057"/>
      <c r="J210" s="774"/>
      <c r="K210" s="1056"/>
      <c r="L210" s="1057"/>
    </row>
    <row r="211" spans="1:12" ht="14.25" x14ac:dyDescent="0.2">
      <c r="A211" s="774"/>
      <c r="B211" s="853"/>
      <c r="C211" s="1319" t="s">
        <v>975</v>
      </c>
      <c r="D211" s="1319"/>
      <c r="E211" s="1319"/>
      <c r="F211" s="1319"/>
      <c r="G211" s="1319"/>
      <c r="H211" s="1319"/>
      <c r="I211" s="1057"/>
      <c r="J211" s="774"/>
      <c r="K211" s="1056"/>
      <c r="L211" s="1057">
        <v>145.38999999999999</v>
      </c>
    </row>
    <row r="212" spans="1:12" ht="14.25" x14ac:dyDescent="0.2">
      <c r="A212" s="774"/>
      <c r="B212" s="853"/>
      <c r="C212" s="1319" t="s">
        <v>976</v>
      </c>
      <c r="D212" s="1319"/>
      <c r="E212" s="1319"/>
      <c r="F212" s="1319"/>
      <c r="G212" s="1319"/>
      <c r="H212" s="1319"/>
      <c r="I212" s="1057"/>
      <c r="J212" s="774"/>
      <c r="K212" s="1056"/>
      <c r="L212" s="1057">
        <v>0</v>
      </c>
    </row>
    <row r="213" spans="1:12" ht="14.25" x14ac:dyDescent="0.2">
      <c r="A213" s="774"/>
      <c r="B213" s="853"/>
      <c r="C213" s="1319" t="s">
        <v>977</v>
      </c>
      <c r="D213" s="1319"/>
      <c r="E213" s="1319"/>
      <c r="F213" s="1319"/>
      <c r="G213" s="1319"/>
      <c r="H213" s="1319"/>
      <c r="I213" s="1057"/>
      <c r="J213" s="774"/>
      <c r="K213" s="1056"/>
      <c r="L213" s="1057">
        <v>894.54</v>
      </c>
    </row>
    <row r="214" spans="1:12" ht="14.25" x14ac:dyDescent="0.2">
      <c r="A214" s="774"/>
      <c r="B214" s="853"/>
      <c r="C214" s="1320" t="s">
        <v>973</v>
      </c>
      <c r="D214" s="1319"/>
      <c r="E214" s="1319"/>
      <c r="F214" s="1319"/>
      <c r="G214" s="1319"/>
      <c r="H214" s="1319"/>
      <c r="I214" s="1057"/>
      <c r="J214" s="774"/>
      <c r="K214" s="1056"/>
      <c r="L214" s="1057"/>
    </row>
    <row r="215" spans="1:12" ht="14.25" x14ac:dyDescent="0.2">
      <c r="A215" s="774"/>
      <c r="B215" s="853"/>
      <c r="C215" s="1319" t="s">
        <v>978</v>
      </c>
      <c r="D215" s="1319"/>
      <c r="E215" s="1319"/>
      <c r="F215" s="1319"/>
      <c r="G215" s="1319"/>
      <c r="H215" s="1319"/>
      <c r="I215" s="1057"/>
      <c r="J215" s="774"/>
      <c r="K215" s="1056"/>
      <c r="L215" s="1057">
        <v>894.54</v>
      </c>
    </row>
    <row r="216" spans="1:12" ht="14.25" x14ac:dyDescent="0.2">
      <c r="A216" s="774"/>
      <c r="B216" s="853"/>
      <c r="C216" s="1319" t="s">
        <v>979</v>
      </c>
      <c r="D216" s="1319"/>
      <c r="E216" s="1319"/>
      <c r="F216" s="1319"/>
      <c r="G216" s="1319"/>
      <c r="H216" s="1319"/>
      <c r="I216" s="1057"/>
      <c r="J216" s="774"/>
      <c r="K216" s="1056"/>
      <c r="L216" s="1057">
        <v>0</v>
      </c>
    </row>
    <row r="217" spans="1:12" ht="14.25" x14ac:dyDescent="0.2">
      <c r="A217" s="774"/>
      <c r="B217" s="853"/>
      <c r="C217" s="1319" t="s">
        <v>980</v>
      </c>
      <c r="D217" s="1319"/>
      <c r="E217" s="1319"/>
      <c r="F217" s="1319"/>
      <c r="G217" s="1319"/>
      <c r="H217" s="1319"/>
      <c r="I217" s="1057"/>
      <c r="J217" s="774"/>
      <c r="K217" s="1056"/>
      <c r="L217" s="1057">
        <v>0</v>
      </c>
    </row>
    <row r="218" spans="1:12" ht="14.25" x14ac:dyDescent="0.2">
      <c r="A218" s="774"/>
      <c r="B218" s="853"/>
      <c r="C218" s="1319" t="s">
        <v>998</v>
      </c>
      <c r="D218" s="1319"/>
      <c r="E218" s="1319"/>
      <c r="F218" s="1319"/>
      <c r="G218" s="1319"/>
      <c r="H218" s="1319"/>
      <c r="I218" s="1057"/>
      <c r="J218" s="774"/>
      <c r="K218" s="1056"/>
      <c r="L218" s="1057">
        <v>3278.29</v>
      </c>
    </row>
    <row r="219" spans="1:12" ht="14.25" x14ac:dyDescent="0.2">
      <c r="A219" s="774"/>
      <c r="B219" s="853"/>
      <c r="C219" s="1319" t="s">
        <v>999</v>
      </c>
      <c r="D219" s="1319"/>
      <c r="E219" s="1319"/>
      <c r="F219" s="1319"/>
      <c r="G219" s="1319"/>
      <c r="H219" s="1319"/>
      <c r="I219" s="1057"/>
      <c r="J219" s="774"/>
      <c r="K219" s="1056"/>
      <c r="L219" s="1057">
        <v>3179.94</v>
      </c>
    </row>
    <row r="220" spans="1:12" ht="14.25" x14ac:dyDescent="0.2">
      <c r="A220" s="774"/>
      <c r="B220" s="853"/>
      <c r="C220" s="1319" t="s">
        <v>1000</v>
      </c>
      <c r="D220" s="1319"/>
      <c r="E220" s="1319"/>
      <c r="F220" s="1319"/>
      <c r="G220" s="1319"/>
      <c r="H220" s="1319"/>
      <c r="I220" s="1057"/>
      <c r="J220" s="774"/>
      <c r="K220" s="1056"/>
      <c r="L220" s="1057">
        <v>1671.93</v>
      </c>
    </row>
    <row r="221" spans="1:12" x14ac:dyDescent="0.2">
      <c r="A221" s="1101"/>
      <c r="B221" s="1101"/>
      <c r="C221" s="1101"/>
      <c r="D221" s="1101"/>
      <c r="E221" s="1101"/>
      <c r="F221" s="1101"/>
      <c r="G221" s="1101"/>
      <c r="H221" s="1101"/>
      <c r="I221" s="1101"/>
      <c r="J221" s="1101"/>
      <c r="K221" s="1101"/>
      <c r="L221" s="1101"/>
    </row>
    <row r="222" spans="1:12" ht="15" x14ac:dyDescent="0.2">
      <c r="A222" s="1064"/>
      <c r="B222" s="1065"/>
      <c r="C222" s="1323" t="s">
        <v>1002</v>
      </c>
      <c r="D222" s="1323"/>
      <c r="E222" s="1323"/>
      <c r="F222" s="1323"/>
      <c r="G222" s="1323"/>
      <c r="H222" s="1323"/>
      <c r="I222" s="1058"/>
      <c r="J222" s="1064"/>
      <c r="K222" s="418"/>
      <c r="L222" s="1058">
        <v>121038.84</v>
      </c>
    </row>
    <row r="223" spans="1:12" ht="14.25" x14ac:dyDescent="0.2">
      <c r="A223" s="774"/>
      <c r="B223" s="853"/>
      <c r="C223" s="1320" t="s">
        <v>970</v>
      </c>
      <c r="D223" s="1319"/>
      <c r="E223" s="1319"/>
      <c r="F223" s="1319"/>
      <c r="G223" s="1319"/>
      <c r="H223" s="1319"/>
      <c r="I223" s="1057"/>
      <c r="J223" s="774"/>
      <c r="K223" s="1056"/>
      <c r="L223" s="1057"/>
    </row>
    <row r="224" spans="1:12" ht="14.25" x14ac:dyDescent="0.2">
      <c r="A224" s="774"/>
      <c r="B224" s="853"/>
      <c r="C224" s="1319" t="s">
        <v>984</v>
      </c>
      <c r="D224" s="1319"/>
      <c r="E224" s="1319"/>
      <c r="F224" s="1319"/>
      <c r="G224" s="1319"/>
      <c r="H224" s="1319"/>
      <c r="I224" s="1057"/>
      <c r="J224" s="774"/>
      <c r="K224" s="1056"/>
      <c r="L224" s="1057">
        <v>121038.84</v>
      </c>
    </row>
    <row r="225" spans="1:12" ht="14.25" x14ac:dyDescent="0.2">
      <c r="A225" s="774"/>
      <c r="B225" s="853"/>
      <c r="C225" s="1319" t="s">
        <v>985</v>
      </c>
      <c r="D225" s="1319"/>
      <c r="E225" s="1319"/>
      <c r="F225" s="1319"/>
      <c r="G225" s="1319"/>
      <c r="H225" s="1319"/>
      <c r="I225" s="1057"/>
      <c r="J225" s="774"/>
      <c r="K225" s="1056"/>
      <c r="L225" s="1057">
        <v>0</v>
      </c>
    </row>
    <row r="226" spans="1:12" x14ac:dyDescent="0.2">
      <c r="A226" s="1101"/>
      <c r="B226" s="1101"/>
      <c r="C226" s="1101"/>
      <c r="D226" s="1101"/>
      <c r="E226" s="1101"/>
      <c r="F226" s="1101"/>
      <c r="G226" s="1101"/>
      <c r="H226" s="1101"/>
      <c r="I226" s="1101"/>
      <c r="J226" s="1101"/>
      <c r="K226" s="1101"/>
      <c r="L226" s="1101"/>
    </row>
    <row r="227" spans="1:12" ht="15" x14ac:dyDescent="0.2">
      <c r="A227" s="1064"/>
      <c r="B227" s="1065"/>
      <c r="C227" s="1323" t="s">
        <v>1003</v>
      </c>
      <c r="D227" s="1323"/>
      <c r="E227" s="1323"/>
      <c r="F227" s="1323"/>
      <c r="G227" s="1323"/>
      <c r="H227" s="1323"/>
      <c r="I227" s="1058"/>
      <c r="J227" s="1064"/>
      <c r="K227" s="418"/>
      <c r="L227" s="1058">
        <v>0</v>
      </c>
    </row>
    <row r="228" spans="1:12" ht="14.25" x14ac:dyDescent="0.2">
      <c r="A228" s="774"/>
      <c r="B228" s="853"/>
      <c r="C228" s="1320" t="s">
        <v>970</v>
      </c>
      <c r="D228" s="1319"/>
      <c r="E228" s="1319"/>
      <c r="F228" s="1319"/>
      <c r="G228" s="1319"/>
      <c r="H228" s="1319"/>
      <c r="I228" s="1057"/>
      <c r="J228" s="774"/>
      <c r="K228" s="1056"/>
      <c r="L228" s="1057"/>
    </row>
    <row r="229" spans="1:12" ht="14.25" x14ac:dyDescent="0.2">
      <c r="A229" s="774"/>
      <c r="B229" s="853"/>
      <c r="C229" s="1319" t="s">
        <v>1004</v>
      </c>
      <c r="D229" s="1319"/>
      <c r="E229" s="1319"/>
      <c r="F229" s="1319"/>
      <c r="G229" s="1319"/>
      <c r="H229" s="1319"/>
      <c r="I229" s="1057"/>
      <c r="J229" s="774"/>
      <c r="K229" s="1056"/>
      <c r="L229" s="1057"/>
    </row>
    <row r="230" spans="1:12" ht="14.25" x14ac:dyDescent="0.2">
      <c r="A230" s="774"/>
      <c r="B230" s="853"/>
      <c r="C230" s="1319" t="s">
        <v>1004</v>
      </c>
      <c r="D230" s="1319"/>
      <c r="E230" s="1319"/>
      <c r="F230" s="1319"/>
      <c r="G230" s="1319"/>
      <c r="H230" s="1319"/>
      <c r="I230" s="1057"/>
      <c r="J230" s="774"/>
      <c r="K230" s="1056"/>
      <c r="L230" s="1057">
        <v>0</v>
      </c>
    </row>
    <row r="231" spans="1:12" ht="14.25" x14ac:dyDescent="0.2">
      <c r="A231" s="774"/>
      <c r="B231" s="853"/>
      <c r="C231" s="1319" t="s">
        <v>1005</v>
      </c>
      <c r="D231" s="1319"/>
      <c r="E231" s="1319"/>
      <c r="F231" s="1319"/>
      <c r="G231" s="1319"/>
      <c r="H231" s="1319"/>
      <c r="I231" s="1057"/>
      <c r="J231" s="774"/>
      <c r="K231" s="1056"/>
      <c r="L231" s="1057">
        <v>0</v>
      </c>
    </row>
    <row r="232" spans="1:12" ht="14.25" x14ac:dyDescent="0.2">
      <c r="A232" s="774"/>
      <c r="B232" s="853"/>
      <c r="C232" s="1319" t="s">
        <v>1006</v>
      </c>
      <c r="D232" s="1319"/>
      <c r="E232" s="1319"/>
      <c r="F232" s="1319"/>
      <c r="G232" s="1319"/>
      <c r="H232" s="1319"/>
      <c r="I232" s="1057"/>
      <c r="J232" s="774"/>
      <c r="K232" s="1056"/>
      <c r="L232" s="1057">
        <v>0</v>
      </c>
    </row>
    <row r="233" spans="1:12" ht="14.25" x14ac:dyDescent="0.2">
      <c r="A233" s="774"/>
      <c r="B233" s="853"/>
      <c r="C233" s="1319" t="s">
        <v>176</v>
      </c>
      <c r="D233" s="1319"/>
      <c r="E233" s="1319"/>
      <c r="F233" s="1319"/>
      <c r="G233" s="1319"/>
      <c r="H233" s="1319"/>
      <c r="I233" s="1057"/>
      <c r="J233" s="774"/>
      <c r="K233" s="1056"/>
      <c r="L233" s="1057">
        <v>0</v>
      </c>
    </row>
    <row r="234" spans="1:12" ht="14.25" x14ac:dyDescent="0.2">
      <c r="A234" s="774"/>
      <c r="B234" s="853"/>
      <c r="C234" s="1320" t="s">
        <v>970</v>
      </c>
      <c r="D234" s="1319"/>
      <c r="E234" s="1319"/>
      <c r="F234" s="1319"/>
      <c r="G234" s="1319"/>
      <c r="H234" s="1319"/>
      <c r="I234" s="1057"/>
      <c r="J234" s="774"/>
      <c r="K234" s="1056"/>
      <c r="L234" s="1057"/>
    </row>
    <row r="235" spans="1:12" ht="14.25" x14ac:dyDescent="0.2">
      <c r="A235" s="774"/>
      <c r="B235" s="853"/>
      <c r="C235" s="1319" t="s">
        <v>996</v>
      </c>
      <c r="D235" s="1319"/>
      <c r="E235" s="1319"/>
      <c r="F235" s="1319"/>
      <c r="G235" s="1319"/>
      <c r="H235" s="1319"/>
      <c r="I235" s="1057"/>
      <c r="J235" s="774"/>
      <c r="K235" s="1056"/>
      <c r="L235" s="1057">
        <v>0</v>
      </c>
    </row>
    <row r="236" spans="1:12" ht="14.25" x14ac:dyDescent="0.2">
      <c r="A236" s="774"/>
      <c r="B236" s="853"/>
      <c r="C236" s="1320" t="s">
        <v>970</v>
      </c>
      <c r="D236" s="1319"/>
      <c r="E236" s="1319"/>
      <c r="F236" s="1319"/>
      <c r="G236" s="1319"/>
      <c r="H236" s="1319"/>
      <c r="I236" s="1057"/>
      <c r="J236" s="774"/>
      <c r="K236" s="1056"/>
      <c r="L236" s="1057"/>
    </row>
    <row r="237" spans="1:12" ht="14.25" x14ac:dyDescent="0.2">
      <c r="A237" s="774"/>
      <c r="B237" s="853"/>
      <c r="C237" s="1319" t="s">
        <v>997</v>
      </c>
      <c r="D237" s="1319"/>
      <c r="E237" s="1319"/>
      <c r="F237" s="1319"/>
      <c r="G237" s="1319"/>
      <c r="H237" s="1319"/>
      <c r="I237" s="1057"/>
      <c r="J237" s="774"/>
      <c r="K237" s="1056"/>
      <c r="L237" s="1057">
        <v>0</v>
      </c>
    </row>
    <row r="238" spans="1:12" ht="14.25" x14ac:dyDescent="0.2">
      <c r="A238" s="774"/>
      <c r="B238" s="853"/>
      <c r="C238" s="1319" t="s">
        <v>972</v>
      </c>
      <c r="D238" s="1319"/>
      <c r="E238" s="1319"/>
      <c r="F238" s="1319"/>
      <c r="G238" s="1319"/>
      <c r="H238" s="1319"/>
      <c r="I238" s="1057"/>
      <c r="J238" s="774"/>
      <c r="K238" s="1056"/>
      <c r="L238" s="1057">
        <v>0</v>
      </c>
    </row>
    <row r="239" spans="1:12" ht="14.25" x14ac:dyDescent="0.2">
      <c r="A239" s="774"/>
      <c r="B239" s="853"/>
      <c r="C239" s="1320" t="s">
        <v>973</v>
      </c>
      <c r="D239" s="1319"/>
      <c r="E239" s="1319"/>
      <c r="F239" s="1319"/>
      <c r="G239" s="1319"/>
      <c r="H239" s="1319"/>
      <c r="I239" s="1057"/>
      <c r="J239" s="774"/>
      <c r="K239" s="1056"/>
      <c r="L239" s="1057"/>
    </row>
    <row r="240" spans="1:12" ht="14.25" x14ac:dyDescent="0.2">
      <c r="A240" s="774"/>
      <c r="B240" s="853"/>
      <c r="C240" s="1319" t="s">
        <v>972</v>
      </c>
      <c r="D240" s="1319"/>
      <c r="E240" s="1319"/>
      <c r="F240" s="1319"/>
      <c r="G240" s="1319"/>
      <c r="H240" s="1319"/>
      <c r="I240" s="1057"/>
      <c r="J240" s="774"/>
      <c r="K240" s="1056"/>
      <c r="L240" s="1057">
        <v>0</v>
      </c>
    </row>
    <row r="241" spans="1:12" ht="14.25" x14ac:dyDescent="0.2">
      <c r="A241" s="774"/>
      <c r="B241" s="853"/>
      <c r="C241" s="1320" t="s">
        <v>974</v>
      </c>
      <c r="D241" s="1319"/>
      <c r="E241" s="1319"/>
      <c r="F241" s="1319"/>
      <c r="G241" s="1319"/>
      <c r="H241" s="1319"/>
      <c r="I241" s="1057"/>
      <c r="J241" s="774"/>
      <c r="K241" s="1056"/>
      <c r="L241" s="1057"/>
    </row>
    <row r="242" spans="1:12" ht="14.25" x14ac:dyDescent="0.2">
      <c r="A242" s="774"/>
      <c r="B242" s="853"/>
      <c r="C242" s="1319" t="s">
        <v>975</v>
      </c>
      <c r="D242" s="1319"/>
      <c r="E242" s="1319"/>
      <c r="F242" s="1319"/>
      <c r="G242" s="1319"/>
      <c r="H242" s="1319"/>
      <c r="I242" s="1057"/>
      <c r="J242" s="774"/>
      <c r="K242" s="1056"/>
      <c r="L242" s="1057">
        <v>0</v>
      </c>
    </row>
    <row r="243" spans="1:12" ht="14.25" x14ac:dyDescent="0.2">
      <c r="A243" s="774"/>
      <c r="B243" s="853"/>
      <c r="C243" s="1319" t="s">
        <v>976</v>
      </c>
      <c r="D243" s="1319"/>
      <c r="E243" s="1319"/>
      <c r="F243" s="1319"/>
      <c r="G243" s="1319"/>
      <c r="H243" s="1319"/>
      <c r="I243" s="1057"/>
      <c r="J243" s="774"/>
      <c r="K243" s="1056"/>
      <c r="L243" s="1057">
        <v>0</v>
      </c>
    </row>
    <row r="244" spans="1:12" ht="14.25" x14ac:dyDescent="0.2">
      <c r="A244" s="774"/>
      <c r="B244" s="853"/>
      <c r="C244" s="1319" t="s">
        <v>977</v>
      </c>
      <c r="D244" s="1319"/>
      <c r="E244" s="1319"/>
      <c r="F244" s="1319"/>
      <c r="G244" s="1319"/>
      <c r="H244" s="1319"/>
      <c r="I244" s="1057"/>
      <c r="J244" s="774"/>
      <c r="K244" s="1056"/>
      <c r="L244" s="1057">
        <v>0</v>
      </c>
    </row>
    <row r="245" spans="1:12" ht="14.25" x14ac:dyDescent="0.2">
      <c r="A245" s="774"/>
      <c r="B245" s="853"/>
      <c r="C245" s="1320" t="s">
        <v>973</v>
      </c>
      <c r="D245" s="1319"/>
      <c r="E245" s="1319"/>
      <c r="F245" s="1319"/>
      <c r="G245" s="1319"/>
      <c r="H245" s="1319"/>
      <c r="I245" s="1057"/>
      <c r="J245" s="774"/>
      <c r="K245" s="1056"/>
      <c r="L245" s="1057"/>
    </row>
    <row r="246" spans="1:12" ht="14.25" x14ac:dyDescent="0.2">
      <c r="A246" s="774"/>
      <c r="B246" s="853"/>
      <c r="C246" s="1319" t="s">
        <v>978</v>
      </c>
      <c r="D246" s="1319"/>
      <c r="E246" s="1319"/>
      <c r="F246" s="1319"/>
      <c r="G246" s="1319"/>
      <c r="H246" s="1319"/>
      <c r="I246" s="1057"/>
      <c r="J246" s="774"/>
      <c r="K246" s="1056"/>
      <c r="L246" s="1057">
        <v>0</v>
      </c>
    </row>
    <row r="247" spans="1:12" ht="14.25" x14ac:dyDescent="0.2">
      <c r="A247" s="774"/>
      <c r="B247" s="853"/>
      <c r="C247" s="1319" t="s">
        <v>979</v>
      </c>
      <c r="D247" s="1319"/>
      <c r="E247" s="1319"/>
      <c r="F247" s="1319"/>
      <c r="G247" s="1319"/>
      <c r="H247" s="1319"/>
      <c r="I247" s="1057"/>
      <c r="J247" s="774"/>
      <c r="K247" s="1056"/>
      <c r="L247" s="1057">
        <v>0</v>
      </c>
    </row>
    <row r="248" spans="1:12" ht="14.25" x14ac:dyDescent="0.2">
      <c r="A248" s="774"/>
      <c r="B248" s="853"/>
      <c r="C248" s="1319" t="s">
        <v>980</v>
      </c>
      <c r="D248" s="1319"/>
      <c r="E248" s="1319"/>
      <c r="F248" s="1319"/>
      <c r="G248" s="1319"/>
      <c r="H248" s="1319"/>
      <c r="I248" s="1057"/>
      <c r="J248" s="774"/>
      <c r="K248" s="1056"/>
      <c r="L248" s="1057">
        <v>0</v>
      </c>
    </row>
    <row r="249" spans="1:12" ht="14.25" x14ac:dyDescent="0.2">
      <c r="A249" s="774"/>
      <c r="B249" s="853"/>
      <c r="C249" s="1319" t="s">
        <v>998</v>
      </c>
      <c r="D249" s="1319"/>
      <c r="E249" s="1319"/>
      <c r="F249" s="1319"/>
      <c r="G249" s="1319"/>
      <c r="H249" s="1319"/>
      <c r="I249" s="1057"/>
      <c r="J249" s="774"/>
      <c r="K249" s="1056"/>
      <c r="L249" s="1057">
        <v>0</v>
      </c>
    </row>
    <row r="250" spans="1:12" ht="14.25" x14ac:dyDescent="0.2">
      <c r="A250" s="774"/>
      <c r="B250" s="853"/>
      <c r="C250" s="1319" t="s">
        <v>999</v>
      </c>
      <c r="D250" s="1319"/>
      <c r="E250" s="1319"/>
      <c r="F250" s="1319"/>
      <c r="G250" s="1319"/>
      <c r="H250" s="1319"/>
      <c r="I250" s="1057"/>
      <c r="J250" s="774"/>
      <c r="K250" s="1056"/>
      <c r="L250" s="1057">
        <v>0</v>
      </c>
    </row>
    <row r="251" spans="1:12" ht="14.25" x14ac:dyDescent="0.2">
      <c r="A251" s="774"/>
      <c r="B251" s="853"/>
      <c r="C251" s="1319" t="s">
        <v>1000</v>
      </c>
      <c r="D251" s="1319"/>
      <c r="E251" s="1319"/>
      <c r="F251" s="1319"/>
      <c r="G251" s="1319"/>
      <c r="H251" s="1319"/>
      <c r="I251" s="1057"/>
      <c r="J251" s="774"/>
      <c r="K251" s="1056"/>
      <c r="L251" s="1057">
        <v>0</v>
      </c>
    </row>
    <row r="252" spans="1:12" x14ac:dyDescent="0.2">
      <c r="A252" s="1101"/>
      <c r="B252" s="1101"/>
      <c r="C252" s="1101"/>
      <c r="D252" s="1101"/>
      <c r="E252" s="1101"/>
      <c r="F252" s="1101"/>
      <c r="G252" s="1101"/>
      <c r="H252" s="1101"/>
      <c r="I252" s="1101"/>
      <c r="J252" s="1101"/>
      <c r="K252" s="1101"/>
      <c r="L252" s="1101"/>
    </row>
    <row r="253" spans="1:12" ht="15" x14ac:dyDescent="0.2">
      <c r="A253" s="1064"/>
      <c r="B253" s="1065"/>
      <c r="C253" s="1323" t="s">
        <v>1007</v>
      </c>
      <c r="D253" s="1323"/>
      <c r="E253" s="1323"/>
      <c r="F253" s="1323"/>
      <c r="G253" s="1323"/>
      <c r="H253" s="1323"/>
      <c r="I253" s="1058"/>
      <c r="J253" s="1064"/>
      <c r="K253" s="418"/>
      <c r="L253" s="1058">
        <v>135381.87</v>
      </c>
    </row>
    <row r="254" spans="1:12" ht="14.25" x14ac:dyDescent="0.2">
      <c r="A254" s="774"/>
      <c r="B254" s="853"/>
      <c r="C254" s="1320" t="s">
        <v>970</v>
      </c>
      <c r="D254" s="1319"/>
      <c r="E254" s="1319"/>
      <c r="F254" s="1319"/>
      <c r="G254" s="1319"/>
      <c r="H254" s="1319"/>
      <c r="I254" s="1057"/>
      <c r="J254" s="774"/>
      <c r="K254" s="1056"/>
      <c r="L254" s="1057"/>
    </row>
    <row r="255" spans="1:12" ht="14.25" x14ac:dyDescent="0.2">
      <c r="A255" s="774"/>
      <c r="B255" s="853"/>
      <c r="C255" s="1319" t="s">
        <v>996</v>
      </c>
      <c r="D255" s="1319"/>
      <c r="E255" s="1319"/>
      <c r="F255" s="1319"/>
      <c r="G255" s="1319"/>
      <c r="H255" s="1319"/>
      <c r="I255" s="1057"/>
      <c r="J255" s="774"/>
      <c r="K255" s="1056"/>
      <c r="L255" s="1057">
        <v>9491.1599999999962</v>
      </c>
    </row>
    <row r="256" spans="1:12" ht="14.25" x14ac:dyDescent="0.2">
      <c r="A256" s="774"/>
      <c r="B256" s="853"/>
      <c r="C256" s="1320" t="s">
        <v>970</v>
      </c>
      <c r="D256" s="1319"/>
      <c r="E256" s="1319"/>
      <c r="F256" s="1319"/>
      <c r="G256" s="1319"/>
      <c r="H256" s="1319"/>
      <c r="I256" s="1057"/>
      <c r="J256" s="774"/>
      <c r="K256" s="1056"/>
      <c r="L256" s="1057"/>
    </row>
    <row r="257" spans="1:12" ht="14.25" x14ac:dyDescent="0.2">
      <c r="A257" s="774"/>
      <c r="B257" s="853"/>
      <c r="C257" s="1319" t="s">
        <v>997</v>
      </c>
      <c r="D257" s="1319"/>
      <c r="E257" s="1319"/>
      <c r="F257" s="1319"/>
      <c r="G257" s="1319"/>
      <c r="H257" s="1319"/>
      <c r="I257" s="1057"/>
      <c r="J257" s="774"/>
      <c r="K257" s="1056"/>
      <c r="L257" s="1057">
        <v>3132.9</v>
      </c>
    </row>
    <row r="258" spans="1:12" ht="14.25" x14ac:dyDescent="0.2">
      <c r="A258" s="774"/>
      <c r="B258" s="853"/>
      <c r="C258" s="1319" t="s">
        <v>972</v>
      </c>
      <c r="D258" s="1319"/>
      <c r="E258" s="1319"/>
      <c r="F258" s="1319"/>
      <c r="G258" s="1319"/>
      <c r="H258" s="1319"/>
      <c r="I258" s="1057"/>
      <c r="J258" s="774"/>
      <c r="K258" s="1056"/>
      <c r="L258" s="1057">
        <v>364.16999999999996</v>
      </c>
    </row>
    <row r="259" spans="1:12" ht="14.25" x14ac:dyDescent="0.2">
      <c r="A259" s="774"/>
      <c r="B259" s="853"/>
      <c r="C259" s="1320" t="s">
        <v>973</v>
      </c>
      <c r="D259" s="1319"/>
      <c r="E259" s="1319"/>
      <c r="F259" s="1319"/>
      <c r="G259" s="1319"/>
      <c r="H259" s="1319"/>
      <c r="I259" s="1057"/>
      <c r="J259" s="774"/>
      <c r="K259" s="1056"/>
      <c r="L259" s="1057"/>
    </row>
    <row r="260" spans="1:12" ht="14.25" x14ac:dyDescent="0.2">
      <c r="A260" s="774"/>
      <c r="B260" s="853"/>
      <c r="C260" s="1319" t="s">
        <v>972</v>
      </c>
      <c r="D260" s="1319"/>
      <c r="E260" s="1319"/>
      <c r="F260" s="1319"/>
      <c r="G260" s="1319"/>
      <c r="H260" s="1319"/>
      <c r="I260" s="1057"/>
      <c r="J260" s="774"/>
      <c r="K260" s="1056"/>
      <c r="L260" s="1057">
        <v>218.77999999999997</v>
      </c>
    </row>
    <row r="261" spans="1:12" ht="14.25" x14ac:dyDescent="0.2">
      <c r="A261" s="774"/>
      <c r="B261" s="853"/>
      <c r="C261" s="1320" t="s">
        <v>974</v>
      </c>
      <c r="D261" s="1319"/>
      <c r="E261" s="1319"/>
      <c r="F261" s="1319"/>
      <c r="G261" s="1319"/>
      <c r="H261" s="1319"/>
      <c r="I261" s="1057"/>
      <c r="J261" s="774"/>
      <c r="K261" s="1056"/>
      <c r="L261" s="1057"/>
    </row>
    <row r="262" spans="1:12" ht="14.25" x14ac:dyDescent="0.2">
      <c r="A262" s="774"/>
      <c r="B262" s="853"/>
      <c r="C262" s="1319" t="s">
        <v>975</v>
      </c>
      <c r="D262" s="1319"/>
      <c r="E262" s="1319"/>
      <c r="F262" s="1319"/>
      <c r="G262" s="1319"/>
      <c r="H262" s="1319"/>
      <c r="I262" s="1057"/>
      <c r="J262" s="774"/>
      <c r="K262" s="1056"/>
      <c r="L262" s="1057">
        <v>145.38999999999999</v>
      </c>
    </row>
    <row r="263" spans="1:12" ht="14.25" x14ac:dyDescent="0.2">
      <c r="A263" s="774"/>
      <c r="B263" s="853"/>
      <c r="C263" s="1319" t="s">
        <v>976</v>
      </c>
      <c r="D263" s="1319"/>
      <c r="E263" s="1319"/>
      <c r="F263" s="1319"/>
      <c r="G263" s="1319"/>
      <c r="H263" s="1319"/>
      <c r="I263" s="1057"/>
      <c r="J263" s="774"/>
      <c r="K263" s="1056"/>
      <c r="L263" s="1057">
        <v>0</v>
      </c>
    </row>
    <row r="264" spans="1:12" ht="14.25" x14ac:dyDescent="0.2">
      <c r="A264" s="774"/>
      <c r="B264" s="853"/>
      <c r="C264" s="1319" t="s">
        <v>977</v>
      </c>
      <c r="D264" s="1319"/>
      <c r="E264" s="1319"/>
      <c r="F264" s="1319"/>
      <c r="G264" s="1319"/>
      <c r="H264" s="1319"/>
      <c r="I264" s="1057"/>
      <c r="J264" s="774"/>
      <c r="K264" s="1056"/>
      <c r="L264" s="1057">
        <v>5994.0899999999965</v>
      </c>
    </row>
    <row r="265" spans="1:12" ht="14.25" x14ac:dyDescent="0.2">
      <c r="A265" s="774"/>
      <c r="B265" s="853"/>
      <c r="C265" s="1320" t="s">
        <v>973</v>
      </c>
      <c r="D265" s="1319"/>
      <c r="E265" s="1319"/>
      <c r="F265" s="1319"/>
      <c r="G265" s="1319"/>
      <c r="H265" s="1319"/>
      <c r="I265" s="1057"/>
      <c r="J265" s="774"/>
      <c r="K265" s="1056"/>
      <c r="L265" s="1057"/>
    </row>
    <row r="266" spans="1:12" ht="14.25" x14ac:dyDescent="0.2">
      <c r="A266" s="774"/>
      <c r="B266" s="853"/>
      <c r="C266" s="1319" t="s">
        <v>978</v>
      </c>
      <c r="D266" s="1319"/>
      <c r="E266" s="1319"/>
      <c r="F266" s="1319"/>
      <c r="G266" s="1319"/>
      <c r="H266" s="1319"/>
      <c r="I266" s="1057"/>
      <c r="J266" s="774"/>
      <c r="K266" s="1056"/>
      <c r="L266" s="1057">
        <v>5994.0899999999965</v>
      </c>
    </row>
    <row r="267" spans="1:12" ht="14.25" x14ac:dyDescent="0.2">
      <c r="A267" s="774"/>
      <c r="B267" s="853"/>
      <c r="C267" s="1319" t="s">
        <v>979</v>
      </c>
      <c r="D267" s="1319"/>
      <c r="E267" s="1319"/>
      <c r="F267" s="1319"/>
      <c r="G267" s="1319"/>
      <c r="H267" s="1319"/>
      <c r="I267" s="1057"/>
      <c r="J267" s="774"/>
      <c r="K267" s="1056"/>
      <c r="L267" s="1057">
        <v>0</v>
      </c>
    </row>
    <row r="268" spans="1:12" ht="14.25" x14ac:dyDescent="0.2">
      <c r="A268" s="774"/>
      <c r="B268" s="853"/>
      <c r="C268" s="1319" t="s">
        <v>980</v>
      </c>
      <c r="D268" s="1319"/>
      <c r="E268" s="1319"/>
      <c r="F268" s="1319"/>
      <c r="G268" s="1319"/>
      <c r="H268" s="1319"/>
      <c r="I268" s="1057"/>
      <c r="J268" s="774"/>
      <c r="K268" s="1056"/>
      <c r="L268" s="1057">
        <v>0</v>
      </c>
    </row>
    <row r="269" spans="1:12" ht="14.25" x14ac:dyDescent="0.2">
      <c r="A269" s="774"/>
      <c r="B269" s="853"/>
      <c r="C269" s="1319" t="s">
        <v>981</v>
      </c>
      <c r="D269" s="1319"/>
      <c r="E269" s="1319"/>
      <c r="F269" s="1319"/>
      <c r="G269" s="1319"/>
      <c r="H269" s="1319"/>
      <c r="I269" s="1057"/>
      <c r="J269" s="774"/>
      <c r="K269" s="1056"/>
      <c r="L269" s="1057">
        <v>3278.29</v>
      </c>
    </row>
    <row r="270" spans="1:12" ht="14.25" x14ac:dyDescent="0.2">
      <c r="A270" s="774"/>
      <c r="B270" s="853"/>
      <c r="C270" s="1319" t="s">
        <v>982</v>
      </c>
      <c r="D270" s="1319"/>
      <c r="E270" s="1319"/>
      <c r="F270" s="1319"/>
      <c r="G270" s="1319"/>
      <c r="H270" s="1319"/>
      <c r="I270" s="1057"/>
      <c r="J270" s="774"/>
      <c r="K270" s="1056"/>
      <c r="L270" s="1057">
        <v>3179.94</v>
      </c>
    </row>
    <row r="271" spans="1:12" ht="14.25" x14ac:dyDescent="0.2">
      <c r="A271" s="774"/>
      <c r="B271" s="853"/>
      <c r="C271" s="1319" t="s">
        <v>983</v>
      </c>
      <c r="D271" s="1319"/>
      <c r="E271" s="1319"/>
      <c r="F271" s="1319"/>
      <c r="G271" s="1319"/>
      <c r="H271" s="1319"/>
      <c r="I271" s="1057"/>
      <c r="J271" s="774"/>
      <c r="K271" s="1056"/>
      <c r="L271" s="1057">
        <v>1671.93</v>
      </c>
    </row>
    <row r="272" spans="1:12" ht="14.25" x14ac:dyDescent="0.2">
      <c r="A272" s="774"/>
      <c r="B272" s="853"/>
      <c r="C272" s="1319" t="s">
        <v>1008</v>
      </c>
      <c r="D272" s="1319"/>
      <c r="E272" s="1319"/>
      <c r="F272" s="1319"/>
      <c r="G272" s="1319"/>
      <c r="H272" s="1319"/>
      <c r="I272" s="1057"/>
      <c r="J272" s="774"/>
      <c r="K272" s="1056"/>
      <c r="L272" s="1057">
        <v>121038.84</v>
      </c>
    </row>
    <row r="273" spans="1:12" ht="14.25" x14ac:dyDescent="0.2">
      <c r="A273" s="774"/>
      <c r="B273" s="853"/>
      <c r="C273" s="1320" t="s">
        <v>970</v>
      </c>
      <c r="D273" s="1319"/>
      <c r="E273" s="1319"/>
      <c r="F273" s="1319"/>
      <c r="G273" s="1319"/>
      <c r="H273" s="1319"/>
      <c r="I273" s="1057"/>
      <c r="J273" s="774"/>
      <c r="K273" s="1056"/>
      <c r="L273" s="1057"/>
    </row>
    <row r="274" spans="1:12" ht="14.25" x14ac:dyDescent="0.2">
      <c r="A274" s="774"/>
      <c r="B274" s="853"/>
      <c r="C274" s="1319" t="s">
        <v>984</v>
      </c>
      <c r="D274" s="1319"/>
      <c r="E274" s="1319"/>
      <c r="F274" s="1319"/>
      <c r="G274" s="1319"/>
      <c r="H274" s="1319"/>
      <c r="I274" s="1057"/>
      <c r="J274" s="774"/>
      <c r="K274" s="1056"/>
      <c r="L274" s="1057">
        <v>121038.84</v>
      </c>
    </row>
    <row r="275" spans="1:12" ht="14.25" x14ac:dyDescent="0.2">
      <c r="A275" s="774"/>
      <c r="B275" s="853"/>
      <c r="C275" s="1319" t="s">
        <v>985</v>
      </c>
      <c r="D275" s="1319"/>
      <c r="E275" s="1319"/>
      <c r="F275" s="1319"/>
      <c r="G275" s="1319"/>
      <c r="H275" s="1319"/>
      <c r="I275" s="1057"/>
      <c r="J275" s="774"/>
      <c r="K275" s="1056"/>
      <c r="L275" s="1057">
        <v>0</v>
      </c>
    </row>
    <row r="276" spans="1:12" ht="14.25" x14ac:dyDescent="0.2">
      <c r="A276" s="774"/>
      <c r="B276" s="853"/>
      <c r="C276" s="1319" t="s">
        <v>1009</v>
      </c>
      <c r="D276" s="1319"/>
      <c r="E276" s="1319"/>
      <c r="F276" s="1319"/>
      <c r="G276" s="1319"/>
      <c r="H276" s="1319"/>
      <c r="I276" s="1057"/>
      <c r="J276" s="774"/>
      <c r="K276" s="1056"/>
      <c r="L276" s="1057">
        <v>0</v>
      </c>
    </row>
    <row r="277" spans="1:12" ht="14.25" x14ac:dyDescent="0.2">
      <c r="A277" s="774"/>
      <c r="B277" s="853"/>
      <c r="C277" s="1323" t="s">
        <v>989</v>
      </c>
      <c r="D277" s="1319"/>
      <c r="E277" s="1319"/>
      <c r="F277" s="1319"/>
      <c r="G277" s="1319"/>
      <c r="H277" s="1319"/>
      <c r="I277" s="1057"/>
      <c r="J277" s="774"/>
      <c r="K277" s="1056"/>
      <c r="L277" s="1057"/>
    </row>
    <row r="278" spans="1:12" ht="14.25" x14ac:dyDescent="0.2">
      <c r="A278" s="774"/>
      <c r="B278" s="853"/>
      <c r="C278" s="1319" t="s">
        <v>990</v>
      </c>
      <c r="D278" s="1319"/>
      <c r="E278" s="1319"/>
      <c r="F278" s="1319"/>
      <c r="G278" s="1319"/>
      <c r="H278" s="1319"/>
      <c r="I278" s="1057"/>
      <c r="J278" s="774"/>
      <c r="K278" s="1056"/>
      <c r="L278" s="1057">
        <v>5099.55</v>
      </c>
    </row>
    <row r="279" spans="1:12" ht="14.25" x14ac:dyDescent="0.2">
      <c r="A279" s="774"/>
      <c r="B279" s="853"/>
      <c r="C279" s="1319" t="s">
        <v>991</v>
      </c>
      <c r="D279" s="1319"/>
      <c r="E279" s="1319"/>
      <c r="F279" s="1319"/>
      <c r="G279" s="1319"/>
      <c r="H279" s="1319"/>
      <c r="I279" s="1057"/>
      <c r="J279" s="774"/>
      <c r="K279" s="1056"/>
      <c r="L279" s="1057">
        <v>121038.84</v>
      </c>
    </row>
    <row r="280" spans="1:12" ht="14.25" x14ac:dyDescent="0.2">
      <c r="A280" s="774"/>
      <c r="B280" s="853"/>
      <c r="C280" s="1319" t="s">
        <v>992</v>
      </c>
      <c r="D280" s="1319"/>
      <c r="E280" s="1319"/>
      <c r="F280" s="1325"/>
      <c r="G280" s="773">
        <v>5.8049999999999997</v>
      </c>
      <c r="H280" s="774"/>
      <c r="I280" s="774"/>
      <c r="J280" s="774"/>
      <c r="K280" s="774"/>
      <c r="L280" s="774"/>
    </row>
    <row r="281" spans="1:12" ht="14.25" x14ac:dyDescent="0.2">
      <c r="A281" s="774"/>
      <c r="B281" s="853"/>
      <c r="C281" s="1319" t="s">
        <v>993</v>
      </c>
      <c r="D281" s="1319"/>
      <c r="E281" s="1319"/>
      <c r="F281" s="1325"/>
      <c r="G281" s="773">
        <v>0.24299999999999999</v>
      </c>
      <c r="H281" s="774"/>
      <c r="I281" s="774"/>
      <c r="J281" s="774"/>
      <c r="K281" s="774"/>
      <c r="L281" s="774"/>
    </row>
    <row r="282" spans="1:12" x14ac:dyDescent="0.2">
      <c r="A282" s="1040"/>
      <c r="B282" s="1040"/>
      <c r="C282" s="1040"/>
      <c r="D282" s="1040"/>
      <c r="E282" s="1040"/>
      <c r="F282" s="1040"/>
      <c r="G282" s="1040"/>
      <c r="H282" s="1040"/>
      <c r="I282" s="1040"/>
      <c r="J282" s="1040"/>
      <c r="K282" s="1040"/>
      <c r="L282" s="1040"/>
    </row>
    <row r="283" spans="1:12" x14ac:dyDescent="0.2">
      <c r="A283" s="1036"/>
      <c r="B283" s="1036"/>
      <c r="C283" s="1036"/>
      <c r="D283" s="1036"/>
      <c r="E283" s="1036"/>
      <c r="F283" s="1036"/>
      <c r="G283" s="1036"/>
      <c r="H283" s="1036"/>
      <c r="I283" s="1036"/>
      <c r="J283" s="1036"/>
      <c r="K283" s="1036"/>
      <c r="L283" s="1036"/>
    </row>
    <row r="284" spans="1:12" x14ac:dyDescent="0.2">
      <c r="A284" s="1019"/>
      <c r="B284" s="1019"/>
      <c r="C284" s="1019"/>
      <c r="D284" s="1019"/>
      <c r="E284" s="1019"/>
      <c r="F284" s="1019"/>
      <c r="G284" s="1019"/>
      <c r="H284" s="1019"/>
      <c r="I284" s="1019"/>
      <c r="J284" s="1019"/>
      <c r="K284" s="1019"/>
      <c r="L284" s="1019"/>
    </row>
    <row r="285" spans="1:12" x14ac:dyDescent="0.2">
      <c r="A285" s="1001"/>
      <c r="B285" s="1001"/>
      <c r="C285" s="1001"/>
      <c r="D285" s="1001"/>
      <c r="E285" s="1001"/>
      <c r="F285" s="1001"/>
      <c r="G285" s="1001"/>
      <c r="H285" s="1001"/>
      <c r="I285" s="1001"/>
      <c r="J285" s="1001"/>
      <c r="K285" s="1001"/>
      <c r="L285" s="1001"/>
    </row>
    <row r="286" spans="1:12" ht="14.25" x14ac:dyDescent="0.2">
      <c r="A286" s="769"/>
      <c r="B286" s="769"/>
      <c r="C286" s="769"/>
      <c r="D286" s="769"/>
      <c r="E286" s="769"/>
      <c r="F286" s="769"/>
      <c r="G286" s="769"/>
      <c r="H286" s="769"/>
      <c r="I286" s="769"/>
      <c r="J286" s="769"/>
      <c r="K286" s="769"/>
      <c r="L286" s="769"/>
    </row>
    <row r="287" spans="1:12" ht="14.25" x14ac:dyDescent="0.2">
      <c r="A287" s="278"/>
      <c r="B287" s="278"/>
      <c r="C287" s="278"/>
      <c r="D287" s="278"/>
      <c r="E287" s="278"/>
      <c r="F287" s="278"/>
      <c r="G287" s="278"/>
      <c r="H287" s="278"/>
      <c r="I287" s="278"/>
      <c r="J287" s="278"/>
    </row>
    <row r="288" spans="1:12" ht="14.25" x14ac:dyDescent="0.2">
      <c r="A288" s="278"/>
      <c r="B288" s="278"/>
      <c r="C288" s="278"/>
      <c r="D288" s="278"/>
      <c r="E288" s="278"/>
      <c r="F288" s="278"/>
      <c r="G288" s="278"/>
      <c r="H288" s="278"/>
      <c r="I288" s="278"/>
      <c r="J288" s="278"/>
    </row>
    <row r="289" spans="1:10" ht="14.25" x14ac:dyDescent="0.2">
      <c r="A289" s="278"/>
      <c r="B289" s="278"/>
      <c r="C289" s="278"/>
      <c r="D289" s="278"/>
      <c r="E289" s="278"/>
      <c r="F289" s="278"/>
      <c r="G289" s="278"/>
      <c r="H289" s="278"/>
      <c r="I289" s="278"/>
      <c r="J289" s="278"/>
    </row>
    <row r="290" spans="1:10" x14ac:dyDescent="0.2">
      <c r="A290" s="143" t="s">
        <v>35</v>
      </c>
      <c r="B290" s="276"/>
      <c r="C290" s="277" t="s">
        <v>17</v>
      </c>
      <c r="D290" s="277"/>
      <c r="E290" s="277"/>
      <c r="F290" s="277"/>
      <c r="G290" s="277"/>
      <c r="H290" t="str">
        <f>Титул!BA32</f>
        <v>Иванова С.Н.</v>
      </c>
      <c r="I290" s="143"/>
      <c r="J290" s="143"/>
    </row>
    <row r="291" spans="1:10" x14ac:dyDescent="0.2">
      <c r="A291" s="13"/>
      <c r="B291" s="276"/>
      <c r="C291" s="1234" t="s">
        <v>23</v>
      </c>
      <c r="D291" s="1234"/>
      <c r="E291" s="1234"/>
      <c r="F291" s="1234"/>
      <c r="G291" s="1234"/>
      <c r="H291" s="13"/>
      <c r="I291" s="13"/>
      <c r="J291" s="13"/>
    </row>
    <row r="292" spans="1:10" x14ac:dyDescent="0.2">
      <c r="A292" s="143"/>
      <c r="B292" s="276"/>
      <c r="C292" s="143"/>
      <c r="D292" s="143"/>
      <c r="E292" s="143"/>
      <c r="F292" s="143"/>
      <c r="G292" s="143"/>
      <c r="H292" s="143"/>
      <c r="I292" s="143"/>
      <c r="J292" s="143"/>
    </row>
    <row r="293" spans="1:10" x14ac:dyDescent="0.2">
      <c r="A293" s="143" t="s">
        <v>24</v>
      </c>
      <c r="B293" s="276"/>
      <c r="C293" s="277" t="s">
        <v>17</v>
      </c>
      <c r="D293" s="277"/>
      <c r="E293" s="277"/>
      <c r="F293" s="277"/>
      <c r="G293" s="277"/>
      <c r="H293" s="143" t="s">
        <v>17</v>
      </c>
      <c r="I293" s="143"/>
      <c r="J293" s="143"/>
    </row>
    <row r="294" spans="1:10" x14ac:dyDescent="0.2">
      <c r="A294" s="13"/>
      <c r="B294" s="276"/>
      <c r="C294" s="1234" t="s">
        <v>23</v>
      </c>
      <c r="D294" s="1234"/>
      <c r="E294" s="1234"/>
      <c r="F294" s="1234"/>
      <c r="G294" s="1234"/>
      <c r="H294" s="13"/>
      <c r="I294" s="13"/>
      <c r="J294" s="13"/>
    </row>
  </sheetData>
  <mergeCells count="244">
    <mergeCell ref="A34:A38"/>
    <mergeCell ref="B34:B38"/>
    <mergeCell ref="C34:C38"/>
    <mergeCell ref="D34:D38"/>
    <mergeCell ref="E34:G37"/>
    <mergeCell ref="C67:H67"/>
    <mergeCell ref="C68:H68"/>
    <mergeCell ref="H34:L37"/>
    <mergeCell ref="A41:L41"/>
    <mergeCell ref="C43:L43"/>
    <mergeCell ref="C62:H62"/>
    <mergeCell ref="I62:J62"/>
    <mergeCell ref="K62:L62"/>
    <mergeCell ref="C64:H64"/>
    <mergeCell ref="C65:H65"/>
    <mergeCell ref="C66:H66"/>
    <mergeCell ref="C279:H279"/>
    <mergeCell ref="C273:H273"/>
    <mergeCell ref="C274:H274"/>
    <mergeCell ref="C275:H275"/>
    <mergeCell ref="C276:H276"/>
    <mergeCell ref="C277:H277"/>
    <mergeCell ref="C268:H268"/>
    <mergeCell ref="C269:H269"/>
    <mergeCell ref="C270:H270"/>
    <mergeCell ref="C271:H271"/>
    <mergeCell ref="C272:H272"/>
    <mergeCell ref="C278:H278"/>
    <mergeCell ref="C263:H263"/>
    <mergeCell ref="C264:H264"/>
    <mergeCell ref="C265:H265"/>
    <mergeCell ref="C266:H266"/>
    <mergeCell ref="C267:H267"/>
    <mergeCell ref="C258:H258"/>
    <mergeCell ref="C259:H259"/>
    <mergeCell ref="C260:H260"/>
    <mergeCell ref="C261:H261"/>
    <mergeCell ref="C262:H262"/>
    <mergeCell ref="C253:H253"/>
    <mergeCell ref="C254:H254"/>
    <mergeCell ref="C255:H255"/>
    <mergeCell ref="C256:H256"/>
    <mergeCell ref="C257:H257"/>
    <mergeCell ref="C247:H247"/>
    <mergeCell ref="C248:H248"/>
    <mergeCell ref="C249:H249"/>
    <mergeCell ref="C251:H251"/>
    <mergeCell ref="C250:H250"/>
    <mergeCell ref="C243:H243"/>
    <mergeCell ref="C244:H244"/>
    <mergeCell ref="C245:H245"/>
    <mergeCell ref="C246:H246"/>
    <mergeCell ref="C237:H237"/>
    <mergeCell ref="C238:H238"/>
    <mergeCell ref="C239:H239"/>
    <mergeCell ref="C240:H240"/>
    <mergeCell ref="C241:H241"/>
    <mergeCell ref="C234:H234"/>
    <mergeCell ref="C235:H235"/>
    <mergeCell ref="C236:H236"/>
    <mergeCell ref="C227:H227"/>
    <mergeCell ref="C228:H228"/>
    <mergeCell ref="C229:H229"/>
    <mergeCell ref="C230:H230"/>
    <mergeCell ref="C231:H231"/>
    <mergeCell ref="C242:H242"/>
    <mergeCell ref="C223:H223"/>
    <mergeCell ref="C225:H225"/>
    <mergeCell ref="C215:H215"/>
    <mergeCell ref="C216:H216"/>
    <mergeCell ref="C217:H217"/>
    <mergeCell ref="C218:H218"/>
    <mergeCell ref="C220:H220"/>
    <mergeCell ref="C232:H232"/>
    <mergeCell ref="C233:H233"/>
    <mergeCell ref="C212:H212"/>
    <mergeCell ref="C213:H213"/>
    <mergeCell ref="C214:H214"/>
    <mergeCell ref="C205:H205"/>
    <mergeCell ref="C206:H206"/>
    <mergeCell ref="C207:H207"/>
    <mergeCell ref="C208:H208"/>
    <mergeCell ref="C209:H209"/>
    <mergeCell ref="C222:H222"/>
    <mergeCell ref="C203:H203"/>
    <mergeCell ref="C204:H204"/>
    <mergeCell ref="C194:H194"/>
    <mergeCell ref="C195:H195"/>
    <mergeCell ref="C196:H196"/>
    <mergeCell ref="C197:H197"/>
    <mergeCell ref="C198:H198"/>
    <mergeCell ref="C210:H210"/>
    <mergeCell ref="C211:H211"/>
    <mergeCell ref="C192:H192"/>
    <mergeCell ref="C193:H193"/>
    <mergeCell ref="C184:H184"/>
    <mergeCell ref="C185:H185"/>
    <mergeCell ref="C186:H186"/>
    <mergeCell ref="C187:H187"/>
    <mergeCell ref="C188:H188"/>
    <mergeCell ref="C200:H200"/>
    <mergeCell ref="C202:H202"/>
    <mergeCell ref="C180:H180"/>
    <mergeCell ref="C182:H182"/>
    <mergeCell ref="C183:H183"/>
    <mergeCell ref="C171:H171"/>
    <mergeCell ref="C172:H172"/>
    <mergeCell ref="C173:H173"/>
    <mergeCell ref="C189:H189"/>
    <mergeCell ref="C190:H190"/>
    <mergeCell ref="C191:H191"/>
    <mergeCell ref="C166:H166"/>
    <mergeCell ref="C167:H167"/>
    <mergeCell ref="C168:H168"/>
    <mergeCell ref="C169:H169"/>
    <mergeCell ref="C170:H170"/>
    <mergeCell ref="C161:H161"/>
    <mergeCell ref="C162:H162"/>
    <mergeCell ref="C163:H163"/>
    <mergeCell ref="C164:H164"/>
    <mergeCell ref="C165:H165"/>
    <mergeCell ref="C156:H156"/>
    <mergeCell ref="C157:H157"/>
    <mergeCell ref="C158:H158"/>
    <mergeCell ref="C159:H159"/>
    <mergeCell ref="C160:H160"/>
    <mergeCell ref="C151:H151"/>
    <mergeCell ref="C152:H152"/>
    <mergeCell ref="C153:H153"/>
    <mergeCell ref="C154:H154"/>
    <mergeCell ref="C155:H155"/>
    <mergeCell ref="C146:H146"/>
    <mergeCell ref="C148:H148"/>
    <mergeCell ref="C149:H149"/>
    <mergeCell ref="C150:H150"/>
    <mergeCell ref="C142:H142"/>
    <mergeCell ref="I142:J142"/>
    <mergeCell ref="K142:L142"/>
    <mergeCell ref="C144:H144"/>
    <mergeCell ref="I144:J144"/>
    <mergeCell ref="K144:L144"/>
    <mergeCell ref="C138:H138"/>
    <mergeCell ref="I138:J138"/>
    <mergeCell ref="K138:L138"/>
    <mergeCell ref="C140:H140"/>
    <mergeCell ref="I140:J140"/>
    <mergeCell ref="K140:L140"/>
    <mergeCell ref="C134:H134"/>
    <mergeCell ref="I134:J134"/>
    <mergeCell ref="K134:L134"/>
    <mergeCell ref="C136:H136"/>
    <mergeCell ref="I136:J136"/>
    <mergeCell ref="K136:L136"/>
    <mergeCell ref="C127:H127"/>
    <mergeCell ref="C128:F128"/>
    <mergeCell ref="C129:F129"/>
    <mergeCell ref="A132:L132"/>
    <mergeCell ref="C121:H121"/>
    <mergeCell ref="C122:H122"/>
    <mergeCell ref="C123:H123"/>
    <mergeCell ref="C124:H124"/>
    <mergeCell ref="C125:H125"/>
    <mergeCell ref="C118:H118"/>
    <mergeCell ref="C119:H119"/>
    <mergeCell ref="C120:H120"/>
    <mergeCell ref="C111:H111"/>
    <mergeCell ref="C112:H112"/>
    <mergeCell ref="C113:H113"/>
    <mergeCell ref="C114:H114"/>
    <mergeCell ref="C115:H115"/>
    <mergeCell ref="C126:H126"/>
    <mergeCell ref="C109:H109"/>
    <mergeCell ref="C110:H110"/>
    <mergeCell ref="C101:H101"/>
    <mergeCell ref="C102:H102"/>
    <mergeCell ref="C103:H103"/>
    <mergeCell ref="C104:H104"/>
    <mergeCell ref="C105:H105"/>
    <mergeCell ref="C116:H116"/>
    <mergeCell ref="C117:H117"/>
    <mergeCell ref="C100:H100"/>
    <mergeCell ref="C89:H89"/>
    <mergeCell ref="C90:H90"/>
    <mergeCell ref="C91:H91"/>
    <mergeCell ref="C92:F92"/>
    <mergeCell ref="C93:F93"/>
    <mergeCell ref="C106:H106"/>
    <mergeCell ref="C107:H107"/>
    <mergeCell ref="C108:H108"/>
    <mergeCell ref="C88:H88"/>
    <mergeCell ref="C79:H79"/>
    <mergeCell ref="C80:H80"/>
    <mergeCell ref="C81:H81"/>
    <mergeCell ref="C82:H82"/>
    <mergeCell ref="C83:H83"/>
    <mergeCell ref="A96:L96"/>
    <mergeCell ref="C98:H98"/>
    <mergeCell ref="I98:J98"/>
    <mergeCell ref="K98:L98"/>
    <mergeCell ref="C84:H84"/>
    <mergeCell ref="C85:H85"/>
    <mergeCell ref="C86:H86"/>
    <mergeCell ref="C87:H87"/>
    <mergeCell ref="B3:E3"/>
    <mergeCell ref="B4:E4"/>
    <mergeCell ref="B6:E6"/>
    <mergeCell ref="C74:H74"/>
    <mergeCell ref="C75:H75"/>
    <mergeCell ref="C76:H76"/>
    <mergeCell ref="C77:H77"/>
    <mergeCell ref="C78:H78"/>
    <mergeCell ref="C69:H69"/>
    <mergeCell ref="C70:H70"/>
    <mergeCell ref="C71:H71"/>
    <mergeCell ref="C72:H72"/>
    <mergeCell ref="C73:H73"/>
    <mergeCell ref="C29:D29"/>
    <mergeCell ref="C30:D30"/>
    <mergeCell ref="C31:D31"/>
    <mergeCell ref="C32:D32"/>
    <mergeCell ref="C280:F280"/>
    <mergeCell ref="C281:F281"/>
    <mergeCell ref="C294:G294"/>
    <mergeCell ref="C291:G291"/>
    <mergeCell ref="B7:E7"/>
    <mergeCell ref="C21:L21"/>
    <mergeCell ref="C22:L22"/>
    <mergeCell ref="H7:J7"/>
    <mergeCell ref="A17:L17"/>
    <mergeCell ref="A14:L14"/>
    <mergeCell ref="A10:L10"/>
    <mergeCell ref="A11:L11"/>
    <mergeCell ref="A13:L13"/>
    <mergeCell ref="A16:L16"/>
    <mergeCell ref="C26:D26"/>
    <mergeCell ref="I146:J146"/>
    <mergeCell ref="K146:L146"/>
    <mergeCell ref="C174:H174"/>
    <mergeCell ref="C175:H175"/>
    <mergeCell ref="C176:F176"/>
    <mergeCell ref="C177:F177"/>
    <mergeCell ref="C199:H199"/>
    <mergeCell ref="C219:H219"/>
    <mergeCell ref="C224:H224"/>
  </mergeCells>
  <pageMargins left="0.15748031496062992" right="0.15748031496062992" top="0.19685039370078741" bottom="0.19685039370078741" header="0.19685039370078741" footer="0.11811023622047245"/>
  <pageSetup paperSize="9" scale="50" fitToHeight="0" orientation="portrait" useFirstPageNumber="1" r:id="rId1"/>
  <headerFooter>
    <oddHeader>&amp;L&amp;8</oddHeader>
    <oddFooter>&amp;R&amp;8&amp;P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9" tint="0.39997558519241921"/>
    <pageSetUpPr fitToPage="1"/>
  </sheetPr>
  <dimension ref="A1:J29"/>
  <sheetViews>
    <sheetView view="pageBreakPreview" zoomScale="85" zoomScaleNormal="113" zoomScaleSheetLayoutView="85" workbookViewId="0">
      <selection activeCell="A20" sqref="A20:J59"/>
    </sheetView>
  </sheetViews>
  <sheetFormatPr defaultRowHeight="12.75" x14ac:dyDescent="0.2"/>
  <cols>
    <col min="1" max="1" width="5.7109375" customWidth="1"/>
    <col min="2" max="2" width="14.28515625" customWidth="1"/>
    <col min="3" max="3" width="40.7109375" customWidth="1"/>
    <col min="4" max="5" width="11.7109375" customWidth="1"/>
    <col min="6" max="6" width="12.7109375" customWidth="1"/>
    <col min="7" max="7" width="11.85546875" customWidth="1"/>
    <col min="8" max="9" width="12.7109375" customWidth="1"/>
    <col min="10" max="10" width="14.28515625" customWidth="1"/>
  </cols>
  <sheetData>
    <row r="1" spans="1:10" s="276" customFormat="1" ht="12" x14ac:dyDescent="0.2">
      <c r="A1" s="276" t="s">
        <v>190</v>
      </c>
    </row>
    <row r="2" spans="1:10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J2" s="282" t="s">
        <v>14</v>
      </c>
    </row>
    <row r="3" spans="1:10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20"/>
      <c r="I3" s="1220"/>
      <c r="J3" s="1220"/>
    </row>
    <row r="4" spans="1:10" ht="14.25" x14ac:dyDescent="0.2">
      <c r="A4" s="278"/>
      <c r="B4" s="1221" t="s">
        <v>290</v>
      </c>
      <c r="C4" s="1221"/>
      <c r="D4" s="1221"/>
      <c r="E4" s="1221"/>
      <c r="F4" s="278"/>
      <c r="G4" s="1222"/>
      <c r="H4" s="1220"/>
      <c r="I4" s="1220"/>
      <c r="J4" s="1220"/>
    </row>
    <row r="5" spans="1:10" ht="14.25" x14ac:dyDescent="0.2">
      <c r="A5" s="292"/>
      <c r="B5" s="300"/>
      <c r="C5" s="299"/>
      <c r="D5" s="299"/>
      <c r="E5" s="299"/>
      <c r="F5" s="278"/>
      <c r="G5" s="299"/>
      <c r="H5" s="299"/>
      <c r="I5" s="299"/>
      <c r="J5" s="299"/>
    </row>
    <row r="6" spans="1:10" ht="14.25" x14ac:dyDescent="0.2">
      <c r="A6" s="284"/>
      <c r="B6" s="1223"/>
      <c r="C6" s="1223"/>
      <c r="D6" s="1223"/>
      <c r="E6" s="1223"/>
      <c r="F6" s="278"/>
      <c r="G6" s="1223"/>
      <c r="H6" s="1224"/>
      <c r="I6" s="1224"/>
      <c r="J6" s="1224"/>
    </row>
    <row r="7" spans="1:10" ht="14.25" x14ac:dyDescent="0.2">
      <c r="A7" s="293"/>
      <c r="B7" s="1225" t="s">
        <v>232</v>
      </c>
      <c r="C7" s="1225"/>
      <c r="D7" s="1225"/>
      <c r="E7" s="1225"/>
      <c r="F7" s="278"/>
      <c r="G7" s="1225" t="s">
        <v>232</v>
      </c>
      <c r="H7" s="1226"/>
      <c r="I7" s="1226"/>
      <c r="J7" s="1226"/>
    </row>
    <row r="9" spans="1:10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0" ht="31.9" customHeight="1" x14ac:dyDescent="0.25">
      <c r="A10" s="1227" t="str">
        <f>CONCATENATE(Титул!AG20,". ")</f>
        <v xml:space="preserve"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10" s="1227"/>
      <c r="C10" s="1227"/>
      <c r="D10" s="1227"/>
      <c r="E10" s="1227"/>
      <c r="F10" s="1227"/>
      <c r="G10" s="1227"/>
      <c r="H10" s="1227"/>
      <c r="I10" s="1227"/>
      <c r="J10" s="1227"/>
    </row>
    <row r="11" spans="1:10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</row>
    <row r="12" spans="1:10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0" ht="15.75" x14ac:dyDescent="0.25">
      <c r="A13" s="1229" t="str">
        <f>CONCATENATE( "ЛОКАЛЬНЫЙ СМЕТНЫЙ РАСЧЕТ № ", Титул!AQ17)</f>
        <v>ЛОКАЛЬНЫЙ СМЕТНЫЙ РАСЧЕТ № 02-01-04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0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0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0" ht="18" x14ac:dyDescent="0.25">
      <c r="A16" s="1230" t="str">
        <f>CONCATENATE("на  ", Титул!AR17)</f>
        <v>на  Строительство ВЛ-0,4кВ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0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0" ht="14.25" x14ac:dyDescent="0.2">
      <c r="A18" s="1233" t="s">
        <v>235</v>
      </c>
      <c r="B18" s="1233"/>
      <c r="C18" s="1233"/>
      <c r="D18" s="1233"/>
      <c r="E18" s="1233"/>
      <c r="F18" s="1233"/>
      <c r="G18" s="1233"/>
      <c r="H18" s="1233"/>
      <c r="I18" s="1233"/>
      <c r="J18" s="1233"/>
    </row>
    <row r="19" spans="1:10" ht="14.25" x14ac:dyDescent="0.2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spans="1:10" ht="14.25" x14ac:dyDescent="0.2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spans="1:10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spans="1:10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0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  <row r="24" spans="1:10" ht="14.25" x14ac:dyDescent="0.2">
      <c r="A24" s="278"/>
      <c r="B24" s="278"/>
      <c r="C24" s="278"/>
      <c r="D24" s="278"/>
      <c r="E24" s="278"/>
      <c r="F24" s="278"/>
      <c r="G24" s="278"/>
      <c r="H24" s="278"/>
      <c r="I24" s="278"/>
      <c r="J24" s="278"/>
    </row>
    <row r="25" spans="1:10" x14ac:dyDescent="0.2">
      <c r="A25" s="143" t="s">
        <v>35</v>
      </c>
      <c r="B25" s="276"/>
      <c r="C25" s="277" t="s">
        <v>17</v>
      </c>
      <c r="D25" s="277"/>
      <c r="E25" s="277"/>
      <c r="F25" s="277"/>
      <c r="G25" s="277"/>
      <c r="H25" t="s">
        <v>22</v>
      </c>
      <c r="I25" s="143"/>
      <c r="J25" s="143"/>
    </row>
    <row r="26" spans="1:10" x14ac:dyDescent="0.2">
      <c r="A26" s="13"/>
      <c r="B26" s="276"/>
      <c r="C26" s="1234" t="s">
        <v>23</v>
      </c>
      <c r="D26" s="1234"/>
      <c r="E26" s="1234"/>
      <c r="F26" s="1234"/>
      <c r="G26" s="1234"/>
      <c r="H26" s="13"/>
      <c r="I26" s="13"/>
      <c r="J26" s="13"/>
    </row>
    <row r="27" spans="1:10" x14ac:dyDescent="0.2">
      <c r="A27" s="143"/>
      <c r="B27" s="276"/>
      <c r="C27" s="143"/>
      <c r="D27" s="143"/>
      <c r="E27" s="143"/>
      <c r="F27" s="143"/>
      <c r="G27" s="143"/>
      <c r="H27" s="143"/>
      <c r="I27" s="143"/>
      <c r="J27" s="143"/>
    </row>
    <row r="28" spans="1:10" x14ac:dyDescent="0.2">
      <c r="A28" s="143" t="s">
        <v>24</v>
      </c>
      <c r="B28" s="276"/>
      <c r="C28" s="277" t="s">
        <v>17</v>
      </c>
      <c r="D28" s="277"/>
      <c r="E28" s="277"/>
      <c r="F28" s="277"/>
      <c r="G28" s="277"/>
      <c r="H28" s="143" t="s">
        <v>17</v>
      </c>
      <c r="I28" s="143"/>
      <c r="J28" s="143"/>
    </row>
    <row r="29" spans="1:10" x14ac:dyDescent="0.2">
      <c r="A29" s="13"/>
      <c r="B29" s="276"/>
      <c r="C29" s="1234" t="s">
        <v>23</v>
      </c>
      <c r="D29" s="1234"/>
      <c r="E29" s="1234"/>
      <c r="F29" s="1234"/>
      <c r="G29" s="1234"/>
      <c r="H29" s="13"/>
      <c r="I29" s="13"/>
      <c r="J29" s="13"/>
    </row>
  </sheetData>
  <mergeCells count="17">
    <mergeCell ref="C26:G26"/>
    <mergeCell ref="C29:G29"/>
    <mergeCell ref="A16:J16"/>
    <mergeCell ref="A17:J17"/>
    <mergeCell ref="A18:J18"/>
    <mergeCell ref="A14:J14"/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</mergeCells>
  <pageMargins left="0.25" right="0.15748031496062992" top="0.19685039370078741" bottom="0.19685039370078741" header="0.19685039370078741" footer="0.11811023622047245"/>
  <pageSetup paperSize="9" scale="68" fitToHeight="0" orientation="portrait" useFirstPageNumber="1" r:id="rId1"/>
  <headerFooter>
    <oddHeader>&amp;L&amp;8</oddHeader>
    <oddFooter>&amp;R&amp;8&amp;P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29"/>
  <sheetViews>
    <sheetView view="pageBreakPreview" topLeftCell="A5" zoomScale="85" zoomScaleNormal="113" zoomScaleSheetLayoutView="85" workbookViewId="0">
      <selection activeCell="P23" sqref="P23"/>
    </sheetView>
  </sheetViews>
  <sheetFormatPr defaultRowHeight="12.75" x14ac:dyDescent="0.2"/>
  <cols>
    <col min="1" max="1" width="5.7109375" customWidth="1"/>
    <col min="2" max="2" width="14.28515625" customWidth="1"/>
    <col min="3" max="3" width="40.7109375" customWidth="1"/>
    <col min="4" max="4" width="12.7109375" customWidth="1"/>
    <col min="5" max="5" width="11.7109375" customWidth="1"/>
    <col min="6" max="6" width="12.7109375" customWidth="1"/>
    <col min="7" max="7" width="11.85546875" customWidth="1"/>
    <col min="8" max="10" width="12.7109375" customWidth="1"/>
  </cols>
  <sheetData>
    <row r="1" spans="1:10" s="276" customFormat="1" ht="12" x14ac:dyDescent="0.2">
      <c r="A1" s="276" t="s">
        <v>190</v>
      </c>
    </row>
    <row r="2" spans="1:10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J2" s="282" t="s">
        <v>14</v>
      </c>
    </row>
    <row r="3" spans="1:10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20"/>
      <c r="I3" s="1220"/>
      <c r="J3" s="1220"/>
    </row>
    <row r="4" spans="1:10" ht="14.25" x14ac:dyDescent="0.2">
      <c r="A4" s="278"/>
      <c r="B4" s="1221" t="s">
        <v>290</v>
      </c>
      <c r="C4" s="1221"/>
      <c r="D4" s="1221"/>
      <c r="E4" s="1221"/>
      <c r="F4" s="278"/>
      <c r="G4" s="1222"/>
      <c r="H4" s="1220"/>
      <c r="I4" s="1220"/>
      <c r="J4" s="1220"/>
    </row>
    <row r="5" spans="1:10" ht="14.25" x14ac:dyDescent="0.2">
      <c r="A5" s="292"/>
      <c r="B5" s="300"/>
      <c r="C5" s="299"/>
      <c r="D5" s="299"/>
      <c r="E5" s="299"/>
      <c r="F5" s="278"/>
      <c r="G5" s="299"/>
      <c r="H5" s="299"/>
      <c r="I5" s="299"/>
      <c r="J5" s="299"/>
    </row>
    <row r="6" spans="1:10" ht="14.25" x14ac:dyDescent="0.2">
      <c r="A6" s="284"/>
      <c r="B6" s="1223"/>
      <c r="C6" s="1223"/>
      <c r="D6" s="1223"/>
      <c r="E6" s="1223"/>
      <c r="F6" s="278"/>
      <c r="G6" s="1223"/>
      <c r="H6" s="1224"/>
      <c r="I6" s="1224"/>
      <c r="J6" s="1224"/>
    </row>
    <row r="7" spans="1:10" ht="14.25" x14ac:dyDescent="0.2">
      <c r="A7" s="293"/>
      <c r="B7" s="1225" t="s">
        <v>232</v>
      </c>
      <c r="C7" s="1225"/>
      <c r="D7" s="1225"/>
      <c r="E7" s="1225"/>
      <c r="F7" s="278"/>
      <c r="G7" s="1225" t="s">
        <v>232</v>
      </c>
      <c r="H7" s="1226"/>
      <c r="I7" s="1226"/>
      <c r="J7" s="1226"/>
    </row>
    <row r="9" spans="1:10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0" ht="31.9" customHeight="1" x14ac:dyDescent="0.25">
      <c r="A10" s="1227" t="str">
        <f>CONCATENATE(Титул!AG20,". ")</f>
        <v xml:space="preserve"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10" s="1227"/>
      <c r="C10" s="1227"/>
      <c r="D10" s="1227"/>
      <c r="E10" s="1227"/>
      <c r="F10" s="1227"/>
      <c r="G10" s="1227"/>
      <c r="H10" s="1227"/>
      <c r="I10" s="1227"/>
      <c r="J10" s="1227"/>
    </row>
    <row r="11" spans="1:10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</row>
    <row r="12" spans="1:10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0" ht="15.75" x14ac:dyDescent="0.25">
      <c r="A13" s="1229" t="str">
        <f>CONCATENATE( "ЛОКАЛЬНЫЙ СМЕТНЫЙ РАСЧЕТ № ", Титул!AQ18)</f>
        <v>ЛОКАЛЬНЫЙ СМЕТНЫЙ РАСЧЕТ № 09-01-01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0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0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0" ht="18" x14ac:dyDescent="0.25">
      <c r="A16" s="1230" t="str">
        <f>CONCATENATE("на  ", [5]Титул!AR18)</f>
        <v>на  Строительство КЛ-10кВ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0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0" ht="14.25" x14ac:dyDescent="0.2">
      <c r="A18" s="1233" t="s">
        <v>235</v>
      </c>
      <c r="B18" s="1233"/>
      <c r="C18" s="1233"/>
      <c r="D18" s="1233"/>
      <c r="E18" s="1233"/>
      <c r="F18" s="1233"/>
      <c r="G18" s="1233"/>
      <c r="H18" s="1233"/>
      <c r="I18" s="1233"/>
      <c r="J18" s="1233"/>
    </row>
    <row r="22" spans="1:10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0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  <row r="24" spans="1:10" ht="14.25" x14ac:dyDescent="0.2">
      <c r="A24" s="278"/>
      <c r="B24" s="278"/>
      <c r="C24" s="278"/>
      <c r="D24" s="278"/>
      <c r="E24" s="278"/>
      <c r="F24" s="278"/>
      <c r="G24" s="278"/>
      <c r="H24" s="278"/>
      <c r="I24" s="278"/>
      <c r="J24" s="278"/>
    </row>
    <row r="25" spans="1:10" x14ac:dyDescent="0.2">
      <c r="A25" s="143" t="s">
        <v>35</v>
      </c>
      <c r="B25" s="276"/>
      <c r="C25" s="277" t="s">
        <v>17</v>
      </c>
      <c r="D25" s="277"/>
      <c r="E25" s="277"/>
      <c r="F25" s="277"/>
      <c r="G25" s="277"/>
      <c r="H25" t="s">
        <v>508</v>
      </c>
      <c r="I25" s="143"/>
      <c r="J25" s="143"/>
    </row>
    <row r="26" spans="1:10" x14ac:dyDescent="0.2">
      <c r="A26" s="13"/>
      <c r="B26" s="276"/>
      <c r="C26" s="1234" t="s">
        <v>23</v>
      </c>
      <c r="D26" s="1234"/>
      <c r="E26" s="1234"/>
      <c r="F26" s="1234"/>
      <c r="G26" s="1234"/>
      <c r="H26" s="13"/>
      <c r="I26" s="13"/>
      <c r="J26" s="13"/>
    </row>
    <row r="27" spans="1:10" x14ac:dyDescent="0.2">
      <c r="A27" s="143"/>
      <c r="B27" s="276"/>
      <c r="C27" s="143"/>
      <c r="D27" s="143"/>
      <c r="E27" s="143"/>
      <c r="F27" s="143"/>
      <c r="G27" s="143"/>
      <c r="H27" s="143"/>
      <c r="I27" s="143"/>
      <c r="J27" s="143"/>
    </row>
    <row r="28" spans="1:10" x14ac:dyDescent="0.2">
      <c r="A28" s="143" t="s">
        <v>24</v>
      </c>
      <c r="B28" s="276"/>
      <c r="C28" s="277" t="s">
        <v>17</v>
      </c>
      <c r="D28" s="277"/>
      <c r="E28" s="277"/>
      <c r="F28" s="277"/>
      <c r="G28" s="277"/>
      <c r="H28" s="143" t="s">
        <v>17</v>
      </c>
      <c r="I28" s="143"/>
      <c r="J28" s="143"/>
    </row>
    <row r="29" spans="1:10" x14ac:dyDescent="0.2">
      <c r="A29" s="13"/>
      <c r="B29" s="276"/>
      <c r="C29" s="1234" t="s">
        <v>23</v>
      </c>
      <c r="D29" s="1234"/>
      <c r="E29" s="1234"/>
      <c r="F29" s="1234"/>
      <c r="G29" s="1234"/>
      <c r="H29" s="13"/>
      <c r="I29" s="13"/>
      <c r="J29" s="13"/>
    </row>
  </sheetData>
  <mergeCells count="17">
    <mergeCell ref="A14:J14"/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C26:G26"/>
    <mergeCell ref="C29:G29"/>
    <mergeCell ref="A16:J16"/>
    <mergeCell ref="A17:J17"/>
    <mergeCell ref="A18:J18"/>
  </mergeCells>
  <pageMargins left="0.19685039370078741" right="0.15748031496062992" top="0.19685039370078741" bottom="0.23622047244094491" header="0.19685039370078741" footer="0.11811023622047245"/>
  <pageSetup paperSize="9" scale="69" fitToHeight="3" orientation="portrait" useFirstPageNumber="1" r:id="rId1"/>
  <headerFooter>
    <oddHeader>&amp;L&amp;8</oddHeader>
    <oddFooter>&amp;R&amp;8&amp;P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9" tint="0.39997558519241921"/>
    <pageSetUpPr fitToPage="1"/>
  </sheetPr>
  <dimension ref="A1:J28"/>
  <sheetViews>
    <sheetView view="pageBreakPreview" zoomScale="85" zoomScaleNormal="113" zoomScaleSheetLayoutView="85" workbookViewId="0">
      <selection activeCell="A20" sqref="A20:L674"/>
    </sheetView>
  </sheetViews>
  <sheetFormatPr defaultRowHeight="12.75" x14ac:dyDescent="0.2"/>
  <cols>
    <col min="1" max="1" width="5.7109375" customWidth="1"/>
    <col min="2" max="2" width="21.28515625" customWidth="1"/>
    <col min="3" max="3" width="42" customWidth="1"/>
    <col min="4" max="4" width="16" customWidth="1"/>
    <col min="5" max="5" width="11.7109375" customWidth="1"/>
    <col min="6" max="6" width="12.7109375" customWidth="1"/>
    <col min="7" max="7" width="11.85546875" customWidth="1"/>
    <col min="8" max="10" width="12.7109375" customWidth="1"/>
  </cols>
  <sheetData>
    <row r="1" spans="1:10" s="276" customFormat="1" ht="12" x14ac:dyDescent="0.2">
      <c r="A1" s="276" t="s">
        <v>190</v>
      </c>
    </row>
    <row r="2" spans="1:10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J2" s="282" t="s">
        <v>14</v>
      </c>
    </row>
    <row r="3" spans="1:10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20"/>
      <c r="I3" s="1220"/>
      <c r="J3" s="1220"/>
    </row>
    <row r="4" spans="1:10" ht="14.25" x14ac:dyDescent="0.2">
      <c r="A4" s="278"/>
      <c r="B4" s="1221" t="s">
        <v>290</v>
      </c>
      <c r="C4" s="1221"/>
      <c r="D4" s="1221"/>
      <c r="E4" s="1221"/>
      <c r="F4" s="278"/>
      <c r="G4" s="1222"/>
      <c r="H4" s="1220"/>
      <c r="I4" s="1220"/>
      <c r="J4" s="1220"/>
    </row>
    <row r="5" spans="1:10" ht="14.25" x14ac:dyDescent="0.2">
      <c r="A5" s="292"/>
      <c r="B5" s="300"/>
      <c r="C5" s="299"/>
      <c r="D5" s="299"/>
      <c r="E5" s="299"/>
      <c r="F5" s="278"/>
      <c r="G5" s="299"/>
      <c r="H5" s="299"/>
      <c r="I5" s="299"/>
      <c r="J5" s="299"/>
    </row>
    <row r="6" spans="1:10" ht="14.25" x14ac:dyDescent="0.2">
      <c r="A6" s="284"/>
      <c r="B6" s="1223"/>
      <c r="C6" s="1223"/>
      <c r="D6" s="1223"/>
      <c r="E6" s="1223"/>
      <c r="F6" s="278"/>
      <c r="G6" s="1223"/>
      <c r="H6" s="1224"/>
      <c r="I6" s="1224"/>
      <c r="J6" s="1224"/>
    </row>
    <row r="7" spans="1:10" ht="14.25" x14ac:dyDescent="0.2">
      <c r="A7" s="293"/>
      <c r="B7" s="1225" t="s">
        <v>232</v>
      </c>
      <c r="C7" s="1225"/>
      <c r="D7" s="1225"/>
      <c r="E7" s="1225"/>
      <c r="F7" s="278"/>
      <c r="G7" s="1225" t="s">
        <v>232</v>
      </c>
      <c r="H7" s="1226"/>
      <c r="I7" s="1226"/>
      <c r="J7" s="1226"/>
    </row>
    <row r="9" spans="1:10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0" ht="37.15" customHeight="1" x14ac:dyDescent="0.2">
      <c r="A10" s="1331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331"/>
      <c r="C10" s="1331"/>
      <c r="D10" s="1331"/>
      <c r="E10" s="1331"/>
      <c r="F10" s="1331"/>
      <c r="G10" s="1331"/>
      <c r="H10" s="1331"/>
      <c r="I10" s="1331"/>
      <c r="J10" s="1331"/>
    </row>
    <row r="11" spans="1:10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</row>
    <row r="12" spans="1:10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0" ht="15.75" x14ac:dyDescent="0.25">
      <c r="A13" s="1229" t="str">
        <f>CONCATENATE( "ЛОКАЛЬНЫЙ СМЕТНЫЙ РАСЧЕТ № ", Титул!AQ16)</f>
        <v>ЛОКАЛЬНЫЙ СМЕТНЫЙ РАСЧЕТ № 02-01-03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0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0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0" ht="18" x14ac:dyDescent="0.25">
      <c r="A16" s="1230" t="str">
        <f>CONCATENATE("на  ", Титул!AR16)</f>
        <v>на  Строительство МТП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0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0" ht="14.25" x14ac:dyDescent="0.2">
      <c r="A18" s="1233"/>
      <c r="B18" s="1233"/>
      <c r="C18" s="1233"/>
      <c r="D18" s="1233"/>
      <c r="E18" s="1233"/>
      <c r="F18" s="1233"/>
      <c r="G18" s="1233"/>
      <c r="H18" s="1233"/>
      <c r="I18" s="1233"/>
      <c r="J18" s="1233"/>
    </row>
    <row r="19" spans="1:10" ht="14.25" x14ac:dyDescent="0.2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spans="1:10" ht="14.25" x14ac:dyDescent="0.2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spans="1:10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spans="1:10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0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  <row r="24" spans="1:10" x14ac:dyDescent="0.2">
      <c r="A24" s="143" t="s">
        <v>35</v>
      </c>
      <c r="B24" s="276"/>
      <c r="C24" s="277" t="s">
        <v>17</v>
      </c>
      <c r="D24" s="277"/>
      <c r="E24" s="277"/>
      <c r="F24" s="277"/>
      <c r="G24" s="277"/>
      <c r="H24" t="s">
        <v>508</v>
      </c>
      <c r="I24" s="143"/>
      <c r="J24" s="143"/>
    </row>
    <row r="25" spans="1:10" x14ac:dyDescent="0.2">
      <c r="A25" s="13"/>
      <c r="B25" s="276"/>
      <c r="C25" s="1234" t="s">
        <v>23</v>
      </c>
      <c r="D25" s="1234"/>
      <c r="E25" s="1234"/>
      <c r="F25" s="1234"/>
      <c r="G25" s="1234"/>
      <c r="H25" s="13"/>
      <c r="I25" s="13"/>
      <c r="J25" s="13"/>
    </row>
    <row r="26" spans="1:10" x14ac:dyDescent="0.2">
      <c r="A26" s="143"/>
      <c r="B26" s="276"/>
      <c r="C26" s="143"/>
      <c r="D26" s="143"/>
      <c r="E26" s="143"/>
      <c r="F26" s="143"/>
      <c r="G26" s="143"/>
      <c r="H26" s="143"/>
      <c r="I26" s="143"/>
      <c r="J26" s="143"/>
    </row>
    <row r="27" spans="1:10" x14ac:dyDescent="0.2">
      <c r="A27" s="143" t="s">
        <v>24</v>
      </c>
      <c r="B27" s="276"/>
      <c r="C27" s="277" t="s">
        <v>17</v>
      </c>
      <c r="D27" s="277"/>
      <c r="E27" s="277"/>
      <c r="F27" s="277"/>
      <c r="G27" s="277"/>
      <c r="H27" s="143" t="s">
        <v>17</v>
      </c>
      <c r="I27" s="143"/>
      <c r="J27" s="143"/>
    </row>
    <row r="28" spans="1:10" x14ac:dyDescent="0.2">
      <c r="A28" s="13"/>
      <c r="B28" s="276"/>
      <c r="C28" s="1234" t="s">
        <v>23</v>
      </c>
      <c r="D28" s="1234"/>
      <c r="E28" s="1234"/>
      <c r="F28" s="1234"/>
      <c r="G28" s="1234"/>
      <c r="H28" s="13"/>
      <c r="I28" s="13"/>
      <c r="J28" s="13"/>
    </row>
  </sheetData>
  <mergeCells count="17">
    <mergeCell ref="A13:J13"/>
    <mergeCell ref="A16:J16"/>
    <mergeCell ref="A17:J17"/>
    <mergeCell ref="C28:G28"/>
    <mergeCell ref="C25:G25"/>
    <mergeCell ref="B3:E3"/>
    <mergeCell ref="G3:J3"/>
    <mergeCell ref="B4:E4"/>
    <mergeCell ref="G4:J4"/>
    <mergeCell ref="B6:E6"/>
    <mergeCell ref="A10:J10"/>
    <mergeCell ref="B7:E7"/>
    <mergeCell ref="G7:J7"/>
    <mergeCell ref="A18:J18"/>
    <mergeCell ref="G6:J6"/>
    <mergeCell ref="A11:J11"/>
    <mergeCell ref="A14:J14"/>
  </mergeCells>
  <pageMargins left="0.19685039370078741" right="0.15748031496062992" top="0.19685039370078741" bottom="0.23622047244094491" header="0.19685039370078741" footer="0.11811023622047245"/>
  <pageSetup paperSize="9" scale="57" fitToHeight="3" orientation="portrait" useFirstPageNumber="1" r:id="rId1"/>
  <headerFooter>
    <oddHeader>&amp;L&amp;8</oddHeader>
    <oddFooter>&amp;R&amp;8&amp;P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9" tint="0.39997558519241921"/>
    <pageSetUpPr fitToPage="1"/>
  </sheetPr>
  <dimension ref="A1:K53"/>
  <sheetViews>
    <sheetView view="pageBreakPreview" zoomScale="70" zoomScaleSheetLayoutView="70" workbookViewId="0">
      <selection activeCell="AG20" sqref="AG20:AX20"/>
    </sheetView>
  </sheetViews>
  <sheetFormatPr defaultColWidth="8.85546875" defaultRowHeight="12.75" x14ac:dyDescent="0.2"/>
  <cols>
    <col min="1" max="1" width="4.28515625" style="15" customWidth="1"/>
    <col min="2" max="2" width="25.28515625" style="15" customWidth="1"/>
    <col min="3" max="3" width="45.42578125" style="15" customWidth="1"/>
    <col min="4" max="4" width="26.140625" style="15" customWidth="1"/>
    <col min="5" max="5" width="6.140625" style="15" customWidth="1"/>
    <col min="6" max="6" width="8.7109375" style="15" customWidth="1"/>
    <col min="7" max="7" width="18.5703125" style="15" customWidth="1"/>
    <col min="8" max="8" width="11.7109375" style="15" customWidth="1"/>
    <col min="9" max="16384" width="8.85546875" style="15"/>
  </cols>
  <sheetData>
    <row r="1" spans="1:9" x14ac:dyDescent="0.2">
      <c r="B1" s="16"/>
      <c r="E1" s="16"/>
    </row>
    <row r="2" spans="1:9" ht="16.899999999999999" customHeight="1" x14ac:dyDescent="0.25">
      <c r="A2" s="1336" t="s">
        <v>480</v>
      </c>
      <c r="B2" s="1336"/>
      <c r="C2" s="1336"/>
      <c r="D2" s="1336"/>
      <c r="E2" s="1336"/>
    </row>
    <row r="3" spans="1:9" ht="13.9" customHeight="1" x14ac:dyDescent="0.25">
      <c r="A3" s="1357" t="s">
        <v>349</v>
      </c>
      <c r="B3" s="1357"/>
      <c r="C3" s="1357"/>
      <c r="D3" s="1357"/>
      <c r="E3" s="1357"/>
    </row>
    <row r="4" spans="1:9" ht="15" x14ac:dyDescent="0.25">
      <c r="A4" s="17"/>
      <c r="B4" s="18"/>
      <c r="C4" s="18"/>
      <c r="D4" s="18"/>
      <c r="E4" s="18"/>
    </row>
    <row r="5" spans="1:9" ht="54" customHeight="1" x14ac:dyDescent="0.25">
      <c r="A5" s="1346" t="str">
        <f>CONCATENATE("По объекту : ",Титул!AG20,".")</f>
        <v>По объекту :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5" s="1346"/>
      <c r="C5" s="1346"/>
      <c r="D5" s="1346"/>
      <c r="E5" s="1346"/>
    </row>
    <row r="6" spans="1:9" ht="14.25" x14ac:dyDescent="0.2">
      <c r="A6" s="18"/>
      <c r="B6" s="18"/>
      <c r="C6" s="18"/>
      <c r="D6" s="18"/>
      <c r="E6" s="18"/>
    </row>
    <row r="7" spans="1:9" ht="18" customHeight="1" x14ac:dyDescent="0.25">
      <c r="A7" s="1337" t="s">
        <v>329</v>
      </c>
      <c r="B7" s="1337"/>
      <c r="C7" s="1337"/>
      <c r="D7" s="1337"/>
      <c r="E7" s="1337"/>
    </row>
    <row r="8" spans="1:9" ht="18" customHeight="1" thickBot="1" x14ac:dyDescent="0.3">
      <c r="A8" s="1337" t="s">
        <v>26</v>
      </c>
      <c r="B8" s="1337"/>
      <c r="C8" s="1337"/>
      <c r="D8" s="1337"/>
      <c r="E8" s="1337"/>
    </row>
    <row r="9" spans="1:9" s="192" customFormat="1" ht="84" customHeight="1" x14ac:dyDescent="0.25">
      <c r="A9" s="389" t="s">
        <v>27</v>
      </c>
      <c r="B9" s="390" t="s">
        <v>28</v>
      </c>
      <c r="C9" s="390" t="s">
        <v>29</v>
      </c>
      <c r="D9" s="390" t="s">
        <v>30</v>
      </c>
      <c r="E9" s="1338" t="s">
        <v>31</v>
      </c>
      <c r="F9" s="1339"/>
      <c r="G9" s="1334" t="e">
        <f>'Смета 0,4'!#REF!+#REF!</f>
        <v>#REF!</v>
      </c>
      <c r="H9" s="1335"/>
      <c r="I9" s="194"/>
    </row>
    <row r="10" spans="1:9" ht="13.9" customHeight="1" x14ac:dyDescent="0.2">
      <c r="A10" s="391">
        <v>1</v>
      </c>
      <c r="B10" s="20">
        <v>2</v>
      </c>
      <c r="C10" s="21">
        <v>3</v>
      </c>
      <c r="D10" s="22">
        <v>4</v>
      </c>
      <c r="E10" s="1344">
        <v>5</v>
      </c>
      <c r="F10" s="1345"/>
    </row>
    <row r="11" spans="1:9" ht="78" customHeight="1" x14ac:dyDescent="0.2">
      <c r="A11" s="1353">
        <v>1</v>
      </c>
      <c r="B11" s="1341" t="s">
        <v>384</v>
      </c>
      <c r="C11" s="23" t="e">
        <f>CONCATENATE(ROUND(G11,2)," руб - ст-ть строительства в баз.ценах 2000 г.")</f>
        <v>#REF!</v>
      </c>
      <c r="D11" s="24" t="s">
        <v>359</v>
      </c>
      <c r="E11" s="1342"/>
      <c r="F11" s="1343"/>
      <c r="G11" s="15" t="e">
        <f>'Смета ТТ'!#REF!+#REF!</f>
        <v>#REF!</v>
      </c>
    </row>
    <row r="12" spans="1:9" ht="78" customHeight="1" x14ac:dyDescent="0.2">
      <c r="A12" s="1356"/>
      <c r="B12" s="1358"/>
      <c r="C12" s="281" t="s">
        <v>225</v>
      </c>
      <c r="D12" s="24" t="e">
        <f>CONCATENATE(ROUND(G11,2)," х 1,25 = ",E12)</f>
        <v>#REF!</v>
      </c>
      <c r="E12" s="1347" t="e">
        <f>ROUND(G11*1.25,2)</f>
        <v>#REF!</v>
      </c>
      <c r="F12" s="1348"/>
    </row>
    <row r="13" spans="1:9" ht="78" customHeight="1" x14ac:dyDescent="0.2">
      <c r="A13" s="1356"/>
      <c r="B13" s="1358"/>
      <c r="C13" s="398" t="s">
        <v>32</v>
      </c>
      <c r="D13" s="399" t="e">
        <f>CONCATENATE("Ц пр = ",ROUND(E12,2)," х",H18," /
",H19,"  = ",ROUND(E13,2))</f>
        <v>#REF!</v>
      </c>
      <c r="E13" s="1347" t="e">
        <f>E12*H18/H19</f>
        <v>#REF!</v>
      </c>
      <c r="F13" s="1348"/>
    </row>
    <row r="14" spans="1:9" ht="37.9" customHeight="1" x14ac:dyDescent="0.2">
      <c r="A14" s="1354"/>
      <c r="B14" s="424"/>
      <c r="C14" s="281" t="str">
        <f>CONCATENATE("К=",Титул!AG26,"  ",Титул!AH26)</f>
        <v>К=2,1  (согласно табл.11 п.2)</v>
      </c>
      <c r="D14" s="387" t="e">
        <f>CONCATENATE(ROUND(E13,2)," × ",Титул!AG26," = ",ROUND(E14,2))</f>
        <v>#REF!</v>
      </c>
      <c r="E14" s="1355" t="e">
        <f>ROUND(E13*2.1,2)</f>
        <v>#REF!</v>
      </c>
      <c r="F14" s="1343"/>
    </row>
    <row r="15" spans="1:9" ht="79.150000000000006" hidden="1" customHeight="1" x14ac:dyDescent="0.2">
      <c r="A15" s="1340">
        <v>2</v>
      </c>
      <c r="B15" s="1341" t="s">
        <v>378</v>
      </c>
      <c r="C15" s="23" t="str">
        <f>CONCATENATE(ROUND(G15,2)," руб - ст-ть строительства в баз.ценах 2000 г.")</f>
        <v>0 руб - ст-ть строительства в баз.ценах 2000 г.</v>
      </c>
      <c r="D15" s="24" t="s">
        <v>379</v>
      </c>
      <c r="E15" s="1342"/>
      <c r="F15" s="1343"/>
      <c r="G15" s="15">
        <v>0</v>
      </c>
    </row>
    <row r="16" spans="1:9" ht="79.150000000000006" hidden="1" customHeight="1" x14ac:dyDescent="0.2">
      <c r="A16" s="1340"/>
      <c r="B16" s="1341"/>
      <c r="C16" s="281" t="s">
        <v>225</v>
      </c>
      <c r="D16" s="24" t="str">
        <f>CONCATENATE(ROUND(G15,2)," х 1,25 = ",E16)</f>
        <v>0 х 1,25 = 0</v>
      </c>
      <c r="E16" s="1347">
        <f>ROUND(G15*1.25,2)</f>
        <v>0</v>
      </c>
      <c r="F16" s="1348"/>
    </row>
    <row r="17" spans="1:11" ht="79.150000000000006" hidden="1" customHeight="1" x14ac:dyDescent="0.2">
      <c r="A17" s="1340"/>
      <c r="B17" s="1341"/>
      <c r="C17" s="398" t="s">
        <v>32</v>
      </c>
      <c r="D17" s="399" t="str">
        <f>CONCATENATE("Ц пр = ",ROUND(E16,2)," х",H22," /
",H23,"  = ",ROUND(E17,2))</f>
        <v>Ц пр = 0 х16000 /
200000  = 0</v>
      </c>
      <c r="E17" s="1347">
        <f>E16*H22/H23</f>
        <v>0</v>
      </c>
      <c r="F17" s="1348"/>
    </row>
    <row r="18" spans="1:11" ht="78" customHeight="1" x14ac:dyDescent="0.2">
      <c r="A18" s="1340">
        <v>2</v>
      </c>
      <c r="B18" s="1341" t="s">
        <v>360</v>
      </c>
      <c r="C18" s="23" t="e">
        <f>CONCATENATE(ROUND(G18,2)," руб - ст-ть строительства в баз.ценах 2000 г.")</f>
        <v>#REF!</v>
      </c>
      <c r="D18" s="24" t="s">
        <v>361</v>
      </c>
      <c r="E18" s="1342"/>
      <c r="F18" s="1343"/>
      <c r="G18" s="15" t="e">
        <f>Смета_10кВ!#REF!+#REF!</f>
        <v>#REF!</v>
      </c>
      <c r="H18" s="15">
        <v>16000</v>
      </c>
      <c r="J18" s="15">
        <v>18000</v>
      </c>
    </row>
    <row r="19" spans="1:11" ht="78" customHeight="1" x14ac:dyDescent="0.2">
      <c r="A19" s="1340"/>
      <c r="B19" s="1341"/>
      <c r="C19" s="281" t="s">
        <v>225</v>
      </c>
      <c r="D19" s="24" t="e">
        <f>CONCATENATE(ROUND(G18,2)," х 1,25 = ",E19)</f>
        <v>#REF!</v>
      </c>
      <c r="E19" s="1347" t="e">
        <f>ROUND(G18*1.25,2)</f>
        <v>#REF!</v>
      </c>
      <c r="F19" s="1348"/>
      <c r="H19" s="15">
        <v>200000</v>
      </c>
    </row>
    <row r="20" spans="1:11" ht="76.150000000000006" customHeight="1" x14ac:dyDescent="0.3">
      <c r="A20" s="1340"/>
      <c r="B20" s="1341"/>
      <c r="C20" s="398" t="s">
        <v>32</v>
      </c>
      <c r="D20" s="399" t="e">
        <f>CONCATENATE("Ц пр = ",ROUND(E19,2)," х",H27," /
",H28,"  = ",ROUND(E20,2))</f>
        <v>#REF!</v>
      </c>
      <c r="E20" s="1347" t="e">
        <f>E19*J18/H19</f>
        <v>#REF!</v>
      </c>
      <c r="F20" s="1348"/>
      <c r="G20" s="274" t="str">
        <f>IF(Титул!AG26=2.4,"!!!"," ")</f>
        <v xml:space="preserve"> </v>
      </c>
    </row>
    <row r="21" spans="1:11" ht="76.150000000000006" hidden="1" customHeight="1" x14ac:dyDescent="0.3">
      <c r="A21" s="1353">
        <v>3</v>
      </c>
      <c r="B21" s="1341" t="s">
        <v>390</v>
      </c>
      <c r="C21" s="23" t="str">
        <f>CONCATENATE(ROUND(G21,2)," руб - ст-ть строительства в баз.ценах 2000 г.")</f>
        <v>0 руб - ст-ть строительства в баз.ценах 2000 г.</v>
      </c>
      <c r="D21" s="24" t="s">
        <v>359</v>
      </c>
      <c r="E21" s="1342"/>
      <c r="F21" s="1343"/>
      <c r="G21" s="274">
        <v>0</v>
      </c>
    </row>
    <row r="22" spans="1:11" ht="76.150000000000006" hidden="1" customHeight="1" x14ac:dyDescent="0.3">
      <c r="A22" s="1356"/>
      <c r="B22" s="1341"/>
      <c r="C22" s="281" t="s">
        <v>225</v>
      </c>
      <c r="D22" s="24" t="str">
        <f>CONCATENATE(ROUND(G21,2)," х 1,25 = ",E22)</f>
        <v>0 х 1,25 = 0</v>
      </c>
      <c r="E22" s="1347">
        <f>ROUND(G21*1.25,2)</f>
        <v>0</v>
      </c>
      <c r="F22" s="1348"/>
      <c r="G22" s="274"/>
      <c r="H22" s="15">
        <v>16000</v>
      </c>
    </row>
    <row r="23" spans="1:11" ht="76.150000000000006" hidden="1" customHeight="1" x14ac:dyDescent="0.3">
      <c r="A23" s="1356"/>
      <c r="B23" s="1341"/>
      <c r="C23" s="398" t="s">
        <v>32</v>
      </c>
      <c r="D23" s="399" t="str">
        <f>CONCATENATE("Ц пр = ",ROUND(E22,2)," х",H22," /
",H23,"  = ",ROUND(E23,2))</f>
        <v>Ц пр = 0 х16000 /
200000  = 0</v>
      </c>
      <c r="E23" s="1347">
        <f>E22*H22/H23</f>
        <v>0</v>
      </c>
      <c r="F23" s="1348"/>
      <c r="G23" s="274"/>
      <c r="H23" s="15">
        <v>200000</v>
      </c>
    </row>
    <row r="24" spans="1:11" ht="37.9" hidden="1" customHeight="1" x14ac:dyDescent="0.3">
      <c r="A24" s="1354"/>
      <c r="B24" s="412"/>
      <c r="C24" s="281" t="s">
        <v>380</v>
      </c>
      <c r="D24" s="387" t="str">
        <f>CONCATENATE(ROUND(E23,2)," × ",Титул!AG27," = ",ROUND(E24,2))</f>
        <v>0 × 2,4 = 0</v>
      </c>
      <c r="E24" s="1355">
        <f>ROUND(E23*1,2)</f>
        <v>0</v>
      </c>
      <c r="F24" s="1343"/>
      <c r="G24" s="274"/>
    </row>
    <row r="25" spans="1:11" ht="45" customHeight="1" x14ac:dyDescent="0.2">
      <c r="A25" s="1353">
        <v>3</v>
      </c>
      <c r="B25" s="19"/>
      <c r="C25" s="26" t="s">
        <v>162</v>
      </c>
      <c r="D25" s="409"/>
      <c r="E25" s="1347" t="e">
        <f>E24+E20+E14</f>
        <v>#REF!</v>
      </c>
      <c r="F25" s="1348"/>
      <c r="K25" s="25"/>
    </row>
    <row r="26" spans="1:11" ht="63.75" customHeight="1" x14ac:dyDescent="0.2">
      <c r="A26" s="1354"/>
      <c r="B26" s="26"/>
      <c r="C26" s="142" t="str">
        <f>CONCATENATE("Коэффициент пересчета в текущие цены,
 Кстр.= ",Титул!AG25,"  ",Титул!AH25)</f>
        <v>Коэффициент пересчета в текущие цены,
 Кстр.= 4,6  (письмо №18410-ИФ/09 от 04.05.2021г.)</v>
      </c>
      <c r="D26" s="387" t="e">
        <f>CONCATENATE("Цпр тек = ",ROUND(E25,2)," × ",Титул!AG25,"
 = ",ROUND(E26,2))</f>
        <v>#REF!</v>
      </c>
      <c r="E26" s="1355" t="e">
        <f>ROUND(E25*Титул!AG25,2)</f>
        <v>#REF!</v>
      </c>
      <c r="F26" s="1343">
        <f>ROUND(F25*3.53,2)</f>
        <v>0</v>
      </c>
      <c r="H26" s="27" t="e">
        <f>E19*H27/H28</f>
        <v>#REF!</v>
      </c>
    </row>
    <row r="27" spans="1:11" s="271" customFormat="1" ht="30" hidden="1" customHeight="1" thickBot="1" x14ac:dyDescent="0.25">
      <c r="A27" s="392">
        <f>A25+1</f>
        <v>4</v>
      </c>
      <c r="B27" s="393"/>
      <c r="C27" s="393" t="s">
        <v>33</v>
      </c>
      <c r="D27" s="410">
        <v>0.18</v>
      </c>
      <c r="E27" s="1351" t="e">
        <f>ROUND(E26*0.18,2)</f>
        <v>#REF!</v>
      </c>
      <c r="F27" s="1352"/>
      <c r="G27" s="268">
        <v>1.4448529999999999</v>
      </c>
      <c r="H27" s="269">
        <v>18000</v>
      </c>
      <c r="I27" s="270" t="s">
        <v>34</v>
      </c>
    </row>
    <row r="28" spans="1:11" s="271" customFormat="1" ht="30" hidden="1" customHeight="1" thickBot="1" x14ac:dyDescent="0.25">
      <c r="A28" s="394">
        <f>A27+1</f>
        <v>5</v>
      </c>
      <c r="B28" s="395"/>
      <c r="C28" s="395" t="s">
        <v>21</v>
      </c>
      <c r="D28" s="396"/>
      <c r="E28" s="1349" t="e">
        <f>SUM(E26:E27)</f>
        <v>#REF!</v>
      </c>
      <c r="F28" s="1350"/>
      <c r="G28" s="271">
        <v>3.35</v>
      </c>
      <c r="H28" s="269">
        <v>200000</v>
      </c>
      <c r="I28" s="270" t="s">
        <v>34</v>
      </c>
    </row>
    <row r="29" spans="1:11" s="271" customFormat="1" ht="30" customHeight="1" x14ac:dyDescent="0.2">
      <c r="A29" s="28"/>
      <c r="B29" s="28"/>
      <c r="C29" s="28"/>
      <c r="D29" s="28"/>
      <c r="E29" s="388"/>
      <c r="F29" s="388"/>
      <c r="H29" s="269"/>
      <c r="I29" s="270"/>
    </row>
    <row r="30" spans="1:11" ht="10.15" customHeight="1" x14ac:dyDescent="0.2">
      <c r="A30" s="28"/>
      <c r="B30" s="29"/>
      <c r="C30" s="30"/>
      <c r="D30" s="29"/>
      <c r="E30" s="30"/>
      <c r="H30" s="31">
        <v>16000</v>
      </c>
    </row>
    <row r="31" spans="1:11" ht="13.9" customHeight="1" x14ac:dyDescent="0.2">
      <c r="A31" s="28"/>
      <c r="B31" s="1332" t="s">
        <v>35</v>
      </c>
      <c r="C31" s="1332"/>
      <c r="D31" s="1333" t="s">
        <v>22</v>
      </c>
      <c r="E31" s="1333"/>
      <c r="H31" s="32">
        <v>200000</v>
      </c>
    </row>
    <row r="32" spans="1:11" ht="13.9" customHeight="1" x14ac:dyDescent="0.2">
      <c r="A32" s="30"/>
      <c r="B32" s="1332"/>
      <c r="C32" s="1332"/>
      <c r="D32" s="1332"/>
      <c r="E32" s="1332"/>
      <c r="H32" s="32"/>
    </row>
    <row r="33" spans="1:8" ht="12.75" customHeight="1" x14ac:dyDescent="0.2">
      <c r="A33" s="30"/>
      <c r="B33" s="1332" t="s">
        <v>24</v>
      </c>
      <c r="C33" s="1332"/>
      <c r="D33" s="1332"/>
      <c r="E33" s="1332"/>
      <c r="H33" s="32"/>
    </row>
    <row r="34" spans="1:8" ht="14.25" x14ac:dyDescent="0.2">
      <c r="A34" s="30"/>
      <c r="B34" s="1332"/>
      <c r="C34" s="1332"/>
      <c r="D34" s="1332"/>
      <c r="E34" s="1332"/>
      <c r="H34" s="32"/>
    </row>
    <row r="35" spans="1:8" ht="14.25" x14ac:dyDescent="0.2">
      <c r="A35" s="30"/>
      <c r="B35" s="33"/>
      <c r="C35" s="33"/>
      <c r="D35" s="33"/>
      <c r="E35" s="33"/>
      <c r="G35" s="15">
        <f>G37/G28</f>
        <v>324.34925373134325</v>
      </c>
      <c r="H35" s="32"/>
    </row>
    <row r="36" spans="1:8" ht="14.25" x14ac:dyDescent="0.2">
      <c r="A36" s="30"/>
      <c r="B36" s="33"/>
      <c r="C36" s="33"/>
      <c r="D36" s="33"/>
      <c r="E36" s="33"/>
      <c r="H36" s="32"/>
    </row>
    <row r="37" spans="1:8" x14ac:dyDescent="0.2">
      <c r="A37" s="33"/>
      <c r="B37" s="33"/>
      <c r="C37" s="33"/>
      <c r="D37" s="33"/>
      <c r="E37" s="33"/>
      <c r="G37" s="15">
        <v>1086.57</v>
      </c>
      <c r="H37" s="32"/>
    </row>
    <row r="38" spans="1:8" x14ac:dyDescent="0.2">
      <c r="A38" s="33"/>
      <c r="B38" s="33"/>
      <c r="C38" s="33"/>
      <c r="D38" s="33"/>
      <c r="E38" s="33"/>
    </row>
    <row r="39" spans="1:8" x14ac:dyDescent="0.2">
      <c r="A39" s="33"/>
      <c r="B39" s="33"/>
      <c r="C39" s="33"/>
      <c r="D39" s="33"/>
      <c r="E39" s="33"/>
    </row>
    <row r="40" spans="1:8" x14ac:dyDescent="0.2">
      <c r="A40" s="33"/>
      <c r="B40" s="33"/>
      <c r="C40" s="33"/>
      <c r="D40" s="33"/>
      <c r="E40" s="33"/>
    </row>
    <row r="41" spans="1:8" x14ac:dyDescent="0.2">
      <c r="A41" s="33"/>
      <c r="B41" s="33"/>
      <c r="C41" s="33"/>
      <c r="D41" s="33"/>
      <c r="E41" s="33"/>
    </row>
    <row r="42" spans="1:8" x14ac:dyDescent="0.2">
      <c r="A42" s="33"/>
      <c r="B42" s="33"/>
      <c r="C42" s="33"/>
      <c r="D42" s="33"/>
      <c r="E42" s="33"/>
    </row>
    <row r="43" spans="1:8" x14ac:dyDescent="0.2">
      <c r="A43" s="33"/>
      <c r="B43" s="33"/>
      <c r="C43" s="33"/>
      <c r="D43" s="33"/>
      <c r="E43" s="33"/>
    </row>
    <row r="44" spans="1:8" x14ac:dyDescent="0.2">
      <c r="A44" s="33"/>
      <c r="B44" s="33"/>
      <c r="C44" s="33"/>
      <c r="D44" s="33"/>
      <c r="E44" s="33"/>
    </row>
    <row r="45" spans="1:8" x14ac:dyDescent="0.2">
      <c r="A45" s="33"/>
      <c r="B45" s="33"/>
      <c r="C45" s="33"/>
      <c r="D45" s="33"/>
      <c r="E45" s="33"/>
    </row>
    <row r="46" spans="1:8" x14ac:dyDescent="0.2">
      <c r="A46" s="33"/>
      <c r="B46" s="33"/>
      <c r="C46" s="33"/>
      <c r="D46" s="33"/>
      <c r="E46" s="33"/>
    </row>
    <row r="47" spans="1:8" x14ac:dyDescent="0.2">
      <c r="A47" s="33"/>
      <c r="B47" s="33"/>
      <c r="C47" s="33"/>
      <c r="D47" s="33"/>
      <c r="E47" s="33"/>
    </row>
    <row r="48" spans="1:8" x14ac:dyDescent="0.2">
      <c r="A48" s="33"/>
      <c r="B48" s="33"/>
      <c r="C48" s="33"/>
      <c r="D48" s="33"/>
      <c r="E48" s="33"/>
    </row>
    <row r="49" spans="1:5" x14ac:dyDescent="0.2">
      <c r="A49" s="33"/>
      <c r="B49" s="33"/>
      <c r="C49" s="33"/>
      <c r="D49" s="33"/>
      <c r="E49" s="33"/>
    </row>
    <row r="50" spans="1:5" x14ac:dyDescent="0.2">
      <c r="A50" s="33"/>
      <c r="B50" s="33"/>
      <c r="C50" s="33"/>
      <c r="D50" s="33"/>
      <c r="E50" s="33"/>
    </row>
    <row r="51" spans="1:5" x14ac:dyDescent="0.2">
      <c r="A51" s="33"/>
      <c r="B51" s="33"/>
      <c r="C51" s="33"/>
      <c r="D51" s="33"/>
      <c r="E51" s="33"/>
    </row>
    <row r="52" spans="1:5" x14ac:dyDescent="0.2">
      <c r="A52" s="33"/>
    </row>
    <row r="53" spans="1:5" x14ac:dyDescent="0.2">
      <c r="A53" s="33"/>
    </row>
  </sheetData>
  <sheetProtection selectLockedCells="1" selectUnlockedCells="1"/>
  <mergeCells count="41">
    <mergeCell ref="A3:E3"/>
    <mergeCell ref="A11:A14"/>
    <mergeCell ref="E17:F17"/>
    <mergeCell ref="B11:B13"/>
    <mergeCell ref="E11:F11"/>
    <mergeCell ref="E12:F12"/>
    <mergeCell ref="E13:F13"/>
    <mergeCell ref="E14:F14"/>
    <mergeCell ref="E24:F24"/>
    <mergeCell ref="A21:A24"/>
    <mergeCell ref="E21:F21"/>
    <mergeCell ref="E22:F22"/>
    <mergeCell ref="E23:F23"/>
    <mergeCell ref="B21:B23"/>
    <mergeCell ref="E28:F28"/>
    <mergeCell ref="E27:F27"/>
    <mergeCell ref="A25:A26"/>
    <mergeCell ref="E25:F25"/>
    <mergeCell ref="E26:F26"/>
    <mergeCell ref="G9:H9"/>
    <mergeCell ref="A2:E2"/>
    <mergeCell ref="A8:E8"/>
    <mergeCell ref="E9:F9"/>
    <mergeCell ref="A18:A20"/>
    <mergeCell ref="B18:B20"/>
    <mergeCell ref="E18:F18"/>
    <mergeCell ref="E10:F10"/>
    <mergeCell ref="A5:E5"/>
    <mergeCell ref="A7:E7"/>
    <mergeCell ref="E19:F19"/>
    <mergeCell ref="E20:F20"/>
    <mergeCell ref="A15:A17"/>
    <mergeCell ref="B15:B17"/>
    <mergeCell ref="E15:F15"/>
    <mergeCell ref="E16:F16"/>
    <mergeCell ref="B33:C34"/>
    <mergeCell ref="D33:E34"/>
    <mergeCell ref="B31:C31"/>
    <mergeCell ref="D31:E31"/>
    <mergeCell ref="B32:C32"/>
    <mergeCell ref="D32:E32"/>
  </mergeCells>
  <printOptions horizontalCentered="1"/>
  <pageMargins left="0.17" right="0.15748031496062992" top="0.25" bottom="0.15748031496062992" header="0.22" footer="0.15748031496062992"/>
  <pageSetup paperSize="9" scale="88" fitToHeight="0" orientation="portrait" useFirstPageNumber="1" r:id="rId1"/>
  <headerFooter alignWithMargins="0">
    <oddFooter>&amp;R&amp;8&amp;P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9" tint="0.39997558519241921"/>
    <pageSetUpPr fitToPage="1"/>
  </sheetPr>
  <dimension ref="A1:AG28"/>
  <sheetViews>
    <sheetView view="pageBreakPreview" topLeftCell="A9" zoomScaleNormal="100" zoomScaleSheetLayoutView="100" workbookViewId="0">
      <selection activeCell="A20" sqref="A20:J49"/>
    </sheetView>
  </sheetViews>
  <sheetFormatPr defaultRowHeight="12.75" x14ac:dyDescent="0.2"/>
  <cols>
    <col min="1" max="1" width="5.7109375" customWidth="1"/>
    <col min="2" max="2" width="15.85546875" customWidth="1"/>
    <col min="3" max="3" width="40.7109375" customWidth="1"/>
    <col min="4" max="4" width="12.28515625" customWidth="1"/>
    <col min="5" max="5" width="11.7109375" customWidth="1"/>
    <col min="6" max="6" width="12.7109375" customWidth="1"/>
    <col min="7" max="7" width="11.85546875" customWidth="1"/>
    <col min="8" max="10" width="12.7109375" customWidth="1"/>
  </cols>
  <sheetData>
    <row r="1" spans="1:10" s="276" customFormat="1" ht="12" x14ac:dyDescent="0.2">
      <c r="A1" s="276" t="s">
        <v>190</v>
      </c>
    </row>
    <row r="2" spans="1:10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J2" s="282" t="s">
        <v>14</v>
      </c>
    </row>
    <row r="3" spans="1:10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20"/>
      <c r="I3" s="1220"/>
      <c r="J3" s="1220"/>
    </row>
    <row r="4" spans="1:10" ht="14.25" x14ac:dyDescent="0.2">
      <c r="A4" s="278"/>
      <c r="B4" s="1221" t="s">
        <v>290</v>
      </c>
      <c r="C4" s="1221"/>
      <c r="D4" s="1221"/>
      <c r="E4" s="1221"/>
      <c r="F4" s="278"/>
      <c r="G4" s="1222"/>
      <c r="H4" s="1220"/>
      <c r="I4" s="1220"/>
      <c r="J4" s="1220"/>
    </row>
    <row r="5" spans="1:10" ht="14.25" x14ac:dyDescent="0.2">
      <c r="A5" s="292"/>
      <c r="B5" s="300"/>
      <c r="C5" s="299"/>
      <c r="D5" s="299"/>
      <c r="E5" s="299"/>
      <c r="F5" s="278"/>
      <c r="G5" s="299"/>
      <c r="H5" s="299"/>
      <c r="I5" s="299"/>
      <c r="J5" s="299"/>
    </row>
    <row r="6" spans="1:10" ht="14.25" x14ac:dyDescent="0.2">
      <c r="A6" s="284"/>
      <c r="B6" s="1223"/>
      <c r="C6" s="1223"/>
      <c r="D6" s="1223"/>
      <c r="E6" s="1223"/>
      <c r="F6" s="278"/>
      <c r="G6" s="1223"/>
      <c r="H6" s="1224"/>
      <c r="I6" s="1224"/>
      <c r="J6" s="1224"/>
    </row>
    <row r="7" spans="1:10" ht="14.25" x14ac:dyDescent="0.2">
      <c r="A7" s="293"/>
      <c r="B7" s="1225" t="s">
        <v>232</v>
      </c>
      <c r="C7" s="1225"/>
      <c r="D7" s="1225"/>
      <c r="E7" s="1225"/>
      <c r="F7" s="278"/>
      <c r="G7" s="1225" t="s">
        <v>232</v>
      </c>
      <c r="H7" s="1226"/>
      <c r="I7" s="1226"/>
      <c r="J7" s="1226"/>
    </row>
    <row r="9" spans="1:10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0" ht="48" customHeight="1" x14ac:dyDescent="0.2">
      <c r="A10" s="1302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302"/>
      <c r="C10" s="1302"/>
      <c r="D10" s="1302"/>
      <c r="E10" s="1302"/>
      <c r="F10" s="1302"/>
      <c r="G10" s="1302"/>
      <c r="H10" s="1302"/>
      <c r="I10" s="1302"/>
      <c r="J10" s="1302"/>
    </row>
    <row r="11" spans="1:10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</row>
    <row r="12" spans="1:10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0" ht="15.75" x14ac:dyDescent="0.25">
      <c r="A13" s="1229" t="str">
        <f>CONCATENATE( "ЛОКАЛЬНЫЙ СМЕТНЫЙ РАСЧЕТ № ", Титул!AQ19)</f>
        <v>ЛОКАЛЬНЫЙ СМЕТНЫЙ РАСЧЕТ № 09-01-02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0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0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0" ht="18" x14ac:dyDescent="0.25">
      <c r="A16" s="1230" t="str">
        <f>CONCATENATE("на  ", Титул!AR19)</f>
        <v>на  Пусконаладочные работы МТП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33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33" ht="14.25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spans="1:33" ht="14.25" x14ac:dyDescent="0.2">
      <c r="A19" s="1233" t="s">
        <v>235</v>
      </c>
      <c r="B19" s="1233"/>
      <c r="C19" s="1233"/>
      <c r="D19" s="1233"/>
      <c r="E19" s="1233"/>
      <c r="F19" s="1233"/>
      <c r="G19" s="1233"/>
      <c r="H19" s="1233"/>
      <c r="I19" s="1233"/>
      <c r="J19" s="1233"/>
      <c r="AG19" s="297">
        <v>44516</v>
      </c>
    </row>
    <row r="21" spans="1:33" ht="14.25" x14ac:dyDescent="0.2">
      <c r="A21" s="345"/>
      <c r="B21" s="345"/>
      <c r="C21" s="345"/>
      <c r="D21" s="345"/>
      <c r="E21" s="345"/>
      <c r="F21" s="345"/>
      <c r="G21" s="345"/>
      <c r="H21" s="345"/>
      <c r="I21" s="345"/>
      <c r="J21" s="345"/>
    </row>
    <row r="24" spans="1:33" x14ac:dyDescent="0.2">
      <c r="A24" s="143" t="s">
        <v>35</v>
      </c>
      <c r="B24" s="276"/>
      <c r="C24" s="277" t="s">
        <v>17</v>
      </c>
      <c r="D24" s="277"/>
      <c r="E24" s="277"/>
      <c r="F24" s="277"/>
      <c r="G24" s="277"/>
      <c r="H24" t="s">
        <v>508</v>
      </c>
      <c r="I24" s="143"/>
      <c r="J24" s="143"/>
    </row>
    <row r="25" spans="1:33" x14ac:dyDescent="0.2">
      <c r="A25" s="13"/>
      <c r="B25" s="276"/>
      <c r="C25" s="1234" t="s">
        <v>23</v>
      </c>
      <c r="D25" s="1234"/>
      <c r="E25" s="1234"/>
      <c r="F25" s="1234"/>
      <c r="G25" s="1234"/>
      <c r="H25" s="13"/>
      <c r="I25" s="13"/>
      <c r="J25" s="13"/>
    </row>
    <row r="26" spans="1:33" x14ac:dyDescent="0.2">
      <c r="A26" s="143"/>
      <c r="B26" s="276"/>
      <c r="C26" s="143"/>
      <c r="D26" s="143"/>
      <c r="E26" s="143"/>
      <c r="F26" s="143"/>
      <c r="G26" s="143"/>
      <c r="H26" s="143"/>
      <c r="I26" s="143"/>
      <c r="J26" s="143"/>
    </row>
    <row r="27" spans="1:33" x14ac:dyDescent="0.2">
      <c r="A27" s="143" t="s">
        <v>24</v>
      </c>
      <c r="B27" s="276"/>
      <c r="C27" s="277" t="s">
        <v>17</v>
      </c>
      <c r="D27" s="277"/>
      <c r="E27" s="277"/>
      <c r="F27" s="277"/>
      <c r="G27" s="277"/>
      <c r="H27" s="143" t="s">
        <v>17</v>
      </c>
      <c r="I27" s="143"/>
      <c r="J27" s="143"/>
    </row>
    <row r="28" spans="1:33" x14ac:dyDescent="0.2">
      <c r="A28" s="13"/>
      <c r="B28" s="276"/>
      <c r="C28" s="1234" t="s">
        <v>23</v>
      </c>
      <c r="D28" s="1234"/>
      <c r="E28" s="1234"/>
      <c r="F28" s="1234"/>
      <c r="G28" s="1234"/>
      <c r="H28" s="13"/>
      <c r="I28" s="13"/>
      <c r="J28" s="13"/>
    </row>
  </sheetData>
  <mergeCells count="17">
    <mergeCell ref="A13:J13"/>
    <mergeCell ref="A14:J14"/>
    <mergeCell ref="A11:J11"/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28:G28"/>
    <mergeCell ref="A17:J17"/>
    <mergeCell ref="A19:J19"/>
    <mergeCell ref="C25:G25"/>
    <mergeCell ref="A16:J16"/>
  </mergeCells>
  <pageMargins left="0.31496062992125984" right="0.15748031496062992" top="0.19685039370078741" bottom="0.19685039370078741" header="0.19685039370078741" footer="0.15748031496062992"/>
  <pageSetup paperSize="9" scale="67" fitToHeight="0" orientation="portrait" useFirstPageNumber="1" r:id="rId1"/>
  <headerFooter>
    <oddHeader>&amp;L&amp;8</oddHeader>
    <oddFooter>&amp;R&amp;8&amp;P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9" tint="0.39997558519241921"/>
    <pageSetUpPr fitToPage="1"/>
  </sheetPr>
  <dimension ref="A1:L34"/>
  <sheetViews>
    <sheetView view="pageBreakPreview" topLeftCell="A6" zoomScaleNormal="100" zoomScaleSheetLayoutView="100" workbookViewId="0">
      <selection activeCell="A181" sqref="A24:L248"/>
    </sheetView>
  </sheetViews>
  <sheetFormatPr defaultRowHeight="12.75" x14ac:dyDescent="0.2"/>
  <cols>
    <col min="1" max="1" width="5.7109375" customWidth="1"/>
    <col min="2" max="2" width="21.42578125" customWidth="1"/>
    <col min="3" max="3" width="56" customWidth="1"/>
    <col min="4" max="4" width="12.28515625" customWidth="1"/>
    <col min="5" max="5" width="11.7109375" customWidth="1"/>
    <col min="6" max="6" width="11.5703125" customWidth="1"/>
    <col min="7" max="7" width="11.85546875" customWidth="1"/>
    <col min="8" max="8" width="12.7109375" customWidth="1"/>
    <col min="9" max="9" width="12.28515625" customWidth="1"/>
    <col min="10" max="10" width="12.7109375" customWidth="1"/>
    <col min="12" max="12" width="10.8554687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3"/>
      <c r="J3" s="763"/>
      <c r="K3" s="763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284"/>
      <c r="I4" s="763"/>
      <c r="J4" s="763"/>
      <c r="K4" s="76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764"/>
      <c r="J6" s="764"/>
      <c r="K6" s="764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61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4.9" customHeight="1" x14ac:dyDescent="0.2">
      <c r="A10" s="1302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302"/>
      <c r="C10" s="1302"/>
      <c r="D10" s="1302"/>
      <c r="E10" s="1302"/>
      <c r="F10" s="1302"/>
      <c r="G10" s="1302"/>
      <c r="H10" s="1302"/>
      <c r="I10" s="1302"/>
      <c r="J10" s="1302"/>
      <c r="K10" s="1302"/>
      <c r="L10" s="1302"/>
    </row>
    <row r="11" spans="1:12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  <c r="K11" s="1228"/>
      <c r="L11" s="1228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Титул!AQ18)</f>
        <v>ЛОКАЛЬНЫЙ СМЕТНЫЙ РАСЧЕТ № 09-01-01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tr">
        <f>CONCATENATE("на  ", Титул!AV19)</f>
        <v>на  Пусконаладочные работы ВЛИ - 0,4кВ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ht="14.25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x14ac:dyDescent="0.2">
      <c r="A24" s="1019"/>
      <c r="B24" s="1019"/>
      <c r="C24" s="1019"/>
      <c r="D24" s="1019"/>
      <c r="E24" s="1019"/>
      <c r="F24" s="1019"/>
      <c r="G24" s="1019"/>
      <c r="H24" s="1019"/>
      <c r="I24" s="1019"/>
      <c r="J24" s="1019"/>
      <c r="K24" s="1019"/>
      <c r="L24" s="1019"/>
    </row>
    <row r="25" spans="1:12" x14ac:dyDescent="0.2">
      <c r="A25" s="981"/>
      <c r="B25" s="981"/>
      <c r="C25" s="981"/>
      <c r="D25" s="981"/>
      <c r="E25" s="981"/>
      <c r="F25" s="981"/>
      <c r="G25" s="981"/>
      <c r="H25" s="981"/>
      <c r="I25" s="981"/>
      <c r="J25" s="981"/>
      <c r="K25" s="981"/>
      <c r="L25" s="981"/>
    </row>
    <row r="26" spans="1:12" ht="14.25" x14ac:dyDescent="0.2">
      <c r="A26" s="769"/>
      <c r="B26" s="769"/>
      <c r="C26" s="769"/>
      <c r="D26" s="769"/>
      <c r="E26" s="769"/>
      <c r="F26" s="769"/>
      <c r="G26" s="769"/>
      <c r="H26" s="769"/>
      <c r="I26" s="769"/>
      <c r="J26" s="769"/>
      <c r="K26" s="769"/>
      <c r="L26" s="769"/>
    </row>
    <row r="27" spans="1:12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</row>
    <row r="30" spans="1:12" x14ac:dyDescent="0.2">
      <c r="A30" s="143" t="s">
        <v>35</v>
      </c>
      <c r="B30" s="276"/>
      <c r="C30" s="277" t="s">
        <v>17</v>
      </c>
      <c r="D30" s="277"/>
      <c r="E30" s="277"/>
      <c r="F30" s="277"/>
      <c r="G30" s="277"/>
      <c r="H30" t="str">
        <f>Титул!BA32</f>
        <v>Иванова С.Н.</v>
      </c>
      <c r="I30" s="143"/>
      <c r="J30" s="143"/>
    </row>
    <row r="31" spans="1:12" x14ac:dyDescent="0.2">
      <c r="A31" s="13"/>
      <c r="B31" s="276"/>
      <c r="C31" s="1234" t="s">
        <v>23</v>
      </c>
      <c r="D31" s="1234"/>
      <c r="E31" s="1234"/>
      <c r="F31" s="1234"/>
      <c r="G31" s="1234"/>
      <c r="H31" s="13"/>
      <c r="I31" s="13"/>
      <c r="J31" s="13"/>
    </row>
    <row r="32" spans="1:12" x14ac:dyDescent="0.2">
      <c r="A32" s="143"/>
      <c r="B32" s="276"/>
      <c r="C32" s="143"/>
      <c r="D32" s="143"/>
      <c r="E32" s="143"/>
      <c r="F32" s="143"/>
      <c r="G32" s="143"/>
      <c r="H32" s="143"/>
      <c r="I32" s="143"/>
      <c r="J32" s="143"/>
    </row>
    <row r="33" spans="1:10" x14ac:dyDescent="0.2">
      <c r="A33" s="143" t="s">
        <v>24</v>
      </c>
      <c r="B33" s="276"/>
      <c r="C33" s="277" t="s">
        <v>17</v>
      </c>
      <c r="D33" s="277"/>
      <c r="E33" s="277"/>
      <c r="F33" s="277"/>
      <c r="G33" s="277"/>
      <c r="H33" s="143" t="s">
        <v>17</v>
      </c>
      <c r="I33" s="143"/>
      <c r="J33" s="143"/>
    </row>
    <row r="34" spans="1:10" x14ac:dyDescent="0.2">
      <c r="A34" s="13"/>
      <c r="B34" s="276"/>
      <c r="C34" s="1234" t="s">
        <v>23</v>
      </c>
      <c r="D34" s="1234"/>
      <c r="E34" s="1234"/>
      <c r="F34" s="1234"/>
      <c r="G34" s="1234"/>
      <c r="H34" s="13"/>
      <c r="I34" s="13"/>
      <c r="J34" s="13"/>
    </row>
  </sheetData>
  <mergeCells count="15">
    <mergeCell ref="C34:G34"/>
    <mergeCell ref="C31:G31"/>
    <mergeCell ref="A10:L10"/>
    <mergeCell ref="A11:L11"/>
    <mergeCell ref="A13:L13"/>
    <mergeCell ref="A14:L14"/>
    <mergeCell ref="A16:L16"/>
    <mergeCell ref="A17:L17"/>
    <mergeCell ref="C21:L21"/>
    <mergeCell ref="C22:L22"/>
    <mergeCell ref="B3:E3"/>
    <mergeCell ref="B4:E4"/>
    <mergeCell ref="B6:E6"/>
    <mergeCell ref="H7:J7"/>
    <mergeCell ref="B7:E7"/>
  </mergeCells>
  <pageMargins left="0.31496062992125984" right="0.15748031496062992" top="0.19685039370078741" bottom="0.39370078740157483" header="0.19685039370078741" footer="0.15748031496062992"/>
  <pageSetup paperSize="9" scale="53" fitToHeight="0" orientation="portrait" useFirstPageNumber="1" r:id="rId1"/>
  <headerFooter>
    <oddHeader>&amp;L&amp;8</oddHeader>
    <oddFooter>&amp;R&amp;8&amp;P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9" tint="0.39997558519241921"/>
    <pageSetUpPr fitToPage="1"/>
  </sheetPr>
  <dimension ref="A1:L33"/>
  <sheetViews>
    <sheetView view="pageBreakPreview" topLeftCell="A7" zoomScaleNormal="100" zoomScaleSheetLayoutView="100" workbookViewId="0">
      <selection activeCell="A192" sqref="A24:L192"/>
    </sheetView>
  </sheetViews>
  <sheetFormatPr defaultRowHeight="12.75" x14ac:dyDescent="0.2"/>
  <cols>
    <col min="1" max="1" width="5.7109375" customWidth="1"/>
    <col min="2" max="2" width="21.28515625" customWidth="1"/>
    <col min="3" max="3" width="54.5703125" customWidth="1"/>
    <col min="4" max="4" width="13.5703125" customWidth="1"/>
    <col min="5" max="5" width="11.7109375" customWidth="1"/>
    <col min="6" max="6" width="12.7109375" customWidth="1"/>
    <col min="7" max="7" width="11.85546875" customWidth="1"/>
    <col min="8" max="10" width="12.7109375" customWidth="1"/>
    <col min="12" max="12" width="10.710937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3"/>
      <c r="J3" s="763"/>
      <c r="K3" s="763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284"/>
      <c r="I4" s="763"/>
      <c r="J4" s="763"/>
      <c r="K4" s="76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764"/>
      <c r="J6" s="764"/>
      <c r="K6" s="764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61"/>
    </row>
    <row r="9" spans="1:12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9.6" customHeight="1" x14ac:dyDescent="0.2">
      <c r="A10" s="1330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</row>
    <row r="12" spans="1:12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Титул!AQ19)</f>
        <v>ЛОКАЛЬНЫЙ СМЕТНЫЙ РАСЧЕТ № 09-01-02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tr">
        <f>CONCATENATE("на  ", Титул!AR18)</f>
        <v>на  Пусконаладочные работы ВЛЗ-10кВ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ht="14.25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4.25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x14ac:dyDescent="0.2">
      <c r="A24" s="1019"/>
      <c r="B24" s="1019"/>
      <c r="C24" s="1019"/>
      <c r="D24" s="1019"/>
      <c r="E24" s="1019"/>
      <c r="F24" s="1019"/>
      <c r="G24" s="1019"/>
      <c r="H24" s="1019"/>
      <c r="I24" s="1019"/>
      <c r="J24" s="1019"/>
      <c r="K24" s="1019"/>
      <c r="L24" s="1019"/>
    </row>
    <row r="25" spans="1:12" x14ac:dyDescent="0.2">
      <c r="A25" s="875"/>
      <c r="B25" s="875"/>
      <c r="C25" s="875"/>
      <c r="D25" s="875"/>
      <c r="E25" s="875"/>
      <c r="F25" s="875"/>
      <c r="G25" s="875"/>
      <c r="H25" s="875"/>
      <c r="I25" s="875"/>
      <c r="J25" s="875"/>
      <c r="K25" s="875"/>
      <c r="L25" s="875"/>
    </row>
    <row r="26" spans="1:12" ht="14.25" x14ac:dyDescent="0.2">
      <c r="A26" s="278"/>
      <c r="B26" s="278"/>
      <c r="C26" s="278"/>
      <c r="D26" s="278"/>
      <c r="E26" s="278"/>
      <c r="F26" s="278"/>
      <c r="G26" s="278"/>
      <c r="H26" s="278"/>
      <c r="I26" s="278"/>
      <c r="J26" s="278"/>
    </row>
    <row r="27" spans="1:12" ht="14.25" x14ac:dyDescent="0.2">
      <c r="A27" s="345"/>
      <c r="B27" s="345"/>
      <c r="C27" s="345"/>
      <c r="D27" s="345"/>
      <c r="E27" s="345"/>
      <c r="F27" s="345"/>
      <c r="G27" s="345"/>
      <c r="H27" s="345"/>
      <c r="I27" s="345"/>
      <c r="J27" s="345"/>
    </row>
    <row r="29" spans="1:12" x14ac:dyDescent="0.2">
      <c r="A29" s="143" t="s">
        <v>35</v>
      </c>
      <c r="B29" s="276"/>
      <c r="C29" s="277" t="s">
        <v>17</v>
      </c>
      <c r="D29" s="277"/>
      <c r="E29" s="277"/>
      <c r="F29" s="277"/>
      <c r="G29" s="277"/>
      <c r="H29" t="str">
        <f>Титул!BA32</f>
        <v>Иванова С.Н.</v>
      </c>
      <c r="I29" s="143"/>
      <c r="J29" s="143"/>
    </row>
    <row r="30" spans="1:12" x14ac:dyDescent="0.2">
      <c r="A30" s="13"/>
      <c r="B30" s="276"/>
      <c r="C30" s="1234" t="s">
        <v>23</v>
      </c>
      <c r="D30" s="1234"/>
      <c r="E30" s="1234"/>
      <c r="F30" s="1234"/>
      <c r="G30" s="1234"/>
      <c r="H30" s="13"/>
      <c r="I30" s="13"/>
      <c r="J30" s="13"/>
    </row>
    <row r="31" spans="1:12" x14ac:dyDescent="0.2">
      <c r="A31" s="143"/>
      <c r="B31" s="276"/>
      <c r="C31" s="143"/>
      <c r="D31" s="143"/>
      <c r="E31" s="143"/>
      <c r="F31" s="143"/>
      <c r="G31" s="143"/>
      <c r="H31" s="143"/>
      <c r="I31" s="143"/>
      <c r="J31" s="143"/>
    </row>
    <row r="32" spans="1:12" x14ac:dyDescent="0.2">
      <c r="A32" s="143" t="s">
        <v>24</v>
      </c>
      <c r="B32" s="276"/>
      <c r="C32" s="277" t="s">
        <v>17</v>
      </c>
      <c r="D32" s="277"/>
      <c r="E32" s="277"/>
      <c r="F32" s="277"/>
      <c r="G32" s="277"/>
      <c r="H32" s="143" t="s">
        <v>17</v>
      </c>
      <c r="I32" s="143"/>
      <c r="J32" s="143"/>
    </row>
    <row r="33" spans="1:10" x14ac:dyDescent="0.2">
      <c r="A33" s="13"/>
      <c r="B33" s="276"/>
      <c r="C33" s="1234" t="s">
        <v>23</v>
      </c>
      <c r="D33" s="1234"/>
      <c r="E33" s="1234"/>
      <c r="F33" s="1234"/>
      <c r="G33" s="1234"/>
      <c r="H33" s="13"/>
      <c r="I33" s="13"/>
      <c r="J33" s="13"/>
    </row>
  </sheetData>
  <mergeCells count="15">
    <mergeCell ref="A10:L10"/>
    <mergeCell ref="B3:E3"/>
    <mergeCell ref="B4:E4"/>
    <mergeCell ref="B6:E6"/>
    <mergeCell ref="B7:E7"/>
    <mergeCell ref="H7:J7"/>
    <mergeCell ref="C33:G33"/>
    <mergeCell ref="C30:G30"/>
    <mergeCell ref="A11:L11"/>
    <mergeCell ref="A13:L13"/>
    <mergeCell ref="A14:L14"/>
    <mergeCell ref="A16:L16"/>
    <mergeCell ref="A17:L17"/>
    <mergeCell ref="C21:L21"/>
    <mergeCell ref="C22:L22"/>
  </mergeCells>
  <pageMargins left="0.31496062992125984" right="0.15748031496062992" top="0.19685039370078741" bottom="0.39370078740157483" header="0.19685039370078741" footer="0.15748031496062992"/>
  <pageSetup paperSize="9" scale="53" fitToHeight="0" orientation="portrait" useFirstPageNumber="1" r:id="rId1"/>
  <headerFooter>
    <oddHeader>&amp;L&amp;8</oddHeader>
    <oddFooter>&amp;R&amp;8&amp;P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9" tint="0.39997558519241921"/>
    <pageSetUpPr fitToPage="1"/>
  </sheetPr>
  <dimension ref="A1:L213"/>
  <sheetViews>
    <sheetView view="pageBreakPreview" topLeftCell="A47" zoomScaleNormal="100" zoomScaleSheetLayoutView="100" workbookViewId="0">
      <selection activeCell="A14" sqref="A14:L14"/>
    </sheetView>
  </sheetViews>
  <sheetFormatPr defaultRowHeight="12.75" x14ac:dyDescent="0.2"/>
  <cols>
    <col min="1" max="1" width="5.7109375" customWidth="1"/>
    <col min="2" max="2" width="20.85546875" customWidth="1"/>
    <col min="3" max="3" width="52.7109375" customWidth="1"/>
    <col min="4" max="4" width="13.5703125" customWidth="1"/>
    <col min="5" max="5" width="11.7109375" customWidth="1"/>
    <col min="6" max="6" width="12.7109375" customWidth="1"/>
    <col min="7" max="7" width="11.42578125" customWidth="1"/>
    <col min="8" max="10" width="12.7109375" customWidth="1"/>
    <col min="12" max="12" width="11.140625" customWidth="1"/>
  </cols>
  <sheetData>
    <row r="1" spans="1:12" s="276" customFormat="1" ht="12" x14ac:dyDescent="0.2">
      <c r="A1" s="276" t="s">
        <v>190</v>
      </c>
    </row>
    <row r="2" spans="1:12" ht="14.25" x14ac:dyDescent="0.2">
      <c r="A2" s="283"/>
      <c r="B2" s="283"/>
      <c r="C2" s="283"/>
      <c r="D2" s="283"/>
      <c r="E2" s="283"/>
      <c r="F2" s="283"/>
      <c r="H2" s="283"/>
      <c r="I2" s="283"/>
      <c r="J2" s="283"/>
      <c r="K2" s="282" t="s">
        <v>14</v>
      </c>
    </row>
    <row r="3" spans="1:12" ht="16.5" x14ac:dyDescent="0.25">
      <c r="A3" s="291"/>
      <c r="B3" s="1219" t="s">
        <v>15</v>
      </c>
      <c r="C3" s="1219"/>
      <c r="D3" s="1219"/>
      <c r="E3" s="1219"/>
      <c r="F3" s="278"/>
      <c r="H3" s="762" t="s">
        <v>16</v>
      </c>
      <c r="I3" s="763"/>
      <c r="J3" s="763"/>
      <c r="K3" s="763"/>
    </row>
    <row r="4" spans="1:12" ht="14.25" x14ac:dyDescent="0.2">
      <c r="A4" s="278"/>
      <c r="B4" s="1221" t="s">
        <v>290</v>
      </c>
      <c r="C4" s="1221"/>
      <c r="D4" s="1221"/>
      <c r="E4" s="1221"/>
      <c r="F4" s="278"/>
      <c r="H4" s="284"/>
      <c r="I4" s="763"/>
      <c r="J4" s="763"/>
      <c r="K4" s="763"/>
    </row>
    <row r="5" spans="1:12" ht="14.25" x14ac:dyDescent="0.2">
      <c r="A5" s="292"/>
      <c r="B5" s="300"/>
      <c r="C5" s="299"/>
      <c r="D5" s="299"/>
      <c r="E5" s="299"/>
      <c r="F5" s="278"/>
      <c r="H5" s="299"/>
      <c r="I5" s="299"/>
      <c r="J5" s="299"/>
      <c r="K5" s="299"/>
    </row>
    <row r="6" spans="1:12" ht="14.25" x14ac:dyDescent="0.2">
      <c r="A6" s="284"/>
      <c r="B6" s="1223"/>
      <c r="C6" s="1223"/>
      <c r="D6" s="1223"/>
      <c r="E6" s="1223"/>
      <c r="F6" s="278"/>
      <c r="H6" s="299"/>
      <c r="I6" s="764"/>
      <c r="J6" s="764"/>
      <c r="K6" s="764"/>
    </row>
    <row r="7" spans="1:12" ht="13.9" customHeight="1" x14ac:dyDescent="0.2">
      <c r="A7" s="293"/>
      <c r="B7" s="1225" t="s">
        <v>232</v>
      </c>
      <c r="C7" s="1225"/>
      <c r="D7" s="1225"/>
      <c r="E7" s="1225"/>
      <c r="F7" s="278"/>
      <c r="H7" s="1301" t="s">
        <v>232</v>
      </c>
      <c r="I7" s="1301"/>
      <c r="J7" s="1301"/>
      <c r="K7" s="761"/>
    </row>
    <row r="9" spans="1:12" ht="7.5" customHeight="1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2" ht="39.6" customHeight="1" x14ac:dyDescent="0.2">
      <c r="A10" s="1330" t="str">
        <f>CONCATENATE(Титул!AG20,"")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</row>
    <row r="11" spans="1:12" x14ac:dyDescent="0.2">
      <c r="A11" s="1303" t="s">
        <v>228</v>
      </c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</row>
    <row r="12" spans="1:12" ht="18.75" customHeight="1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2" ht="15.6" customHeight="1" x14ac:dyDescent="0.25">
      <c r="A13" s="1229" t="str">
        <f>CONCATENATE( "ЛОКАЛЬНЫЙ СМЕТНЫЙ РАСЧЕТ № ", Титул!AQ18)</f>
        <v>ЛОКАЛЬНЫЙ СМЕТНЫЙ РАСЧЕТ № 09-01-01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3.15" customHeight="1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</row>
    <row r="15" spans="1:12" ht="21" customHeight="1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2" ht="17.45" customHeight="1" x14ac:dyDescent="0.25">
      <c r="A16" s="1230" t="s">
        <v>1145</v>
      </c>
      <c r="B16" s="1230"/>
      <c r="C16" s="1230"/>
      <c r="D16" s="1230"/>
      <c r="E16" s="1230"/>
      <c r="F16" s="1230"/>
      <c r="G16" s="1230"/>
      <c r="H16" s="1230"/>
      <c r="I16" s="1230"/>
      <c r="J16" s="1230"/>
      <c r="K16" s="1230"/>
      <c r="L16" s="1230"/>
    </row>
    <row r="17" spans="1:12" ht="13.15" customHeight="1" x14ac:dyDescent="0.2">
      <c r="A17" s="1218" t="s">
        <v>229</v>
      </c>
      <c r="B17" s="1218"/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</row>
    <row r="18" spans="1:12" ht="14.25" x14ac:dyDescent="0.2">
      <c r="A18" s="769"/>
      <c r="B18" s="769"/>
      <c r="C18" s="769"/>
      <c r="D18" s="769"/>
      <c r="E18" s="769"/>
      <c r="F18" s="769"/>
      <c r="G18" s="769"/>
      <c r="H18" s="769"/>
      <c r="I18" s="769"/>
      <c r="J18" s="769"/>
      <c r="K18" s="769"/>
      <c r="L18" s="769"/>
    </row>
    <row r="19" spans="1:12" x14ac:dyDescent="0.2">
      <c r="A19" s="765" t="s">
        <v>760</v>
      </c>
      <c r="B19" s="765"/>
      <c r="C19" s="850" t="s">
        <v>761</v>
      </c>
      <c r="D19" s="765" t="s">
        <v>762</v>
      </c>
      <c r="E19" s="765"/>
      <c r="F19" s="765"/>
      <c r="G19" s="765"/>
      <c r="H19" s="765"/>
      <c r="I19" s="765"/>
      <c r="J19" s="765"/>
      <c r="K19" s="765"/>
      <c r="L19" s="765"/>
    </row>
    <row r="20" spans="1:12" x14ac:dyDescent="0.2">
      <c r="A20" s="765"/>
      <c r="B20" s="765"/>
      <c r="C20" s="851"/>
      <c r="D20" s="765"/>
      <c r="E20" s="765"/>
      <c r="F20" s="765"/>
      <c r="G20" s="765"/>
      <c r="H20" s="765"/>
      <c r="I20" s="765"/>
      <c r="J20" s="765"/>
      <c r="K20" s="765"/>
      <c r="L20" s="765"/>
    </row>
    <row r="21" spans="1:12" x14ac:dyDescent="0.2">
      <c r="A21" s="765" t="s">
        <v>763</v>
      </c>
      <c r="B21" s="765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</row>
    <row r="22" spans="1:12" x14ac:dyDescent="0.2">
      <c r="A22" s="852"/>
      <c r="B22" s="771"/>
      <c r="C22" s="1305" t="s">
        <v>764</v>
      </c>
      <c r="D22" s="1305"/>
      <c r="E22" s="1305"/>
      <c r="F22" s="1305"/>
      <c r="G22" s="1305"/>
      <c r="H22" s="1305"/>
      <c r="I22" s="1305"/>
      <c r="J22" s="1305"/>
      <c r="K22" s="1305"/>
      <c r="L22" s="1305"/>
    </row>
    <row r="23" spans="1:12" ht="16.5" customHeight="1" x14ac:dyDescent="0.2">
      <c r="A23" s="769"/>
      <c r="B23" s="769"/>
      <c r="C23" s="769"/>
      <c r="D23" s="769"/>
      <c r="E23" s="769"/>
      <c r="F23" s="769"/>
      <c r="G23" s="769"/>
      <c r="H23" s="769"/>
      <c r="I23" s="769"/>
      <c r="J23" s="769"/>
      <c r="K23" s="769"/>
      <c r="L23" s="769"/>
    </row>
    <row r="24" spans="1:12" ht="14.25" x14ac:dyDescent="0.2">
      <c r="A24" s="1046" t="s">
        <v>905</v>
      </c>
      <c r="B24" s="769"/>
      <c r="C24" s="769"/>
      <c r="D24" s="1047"/>
      <c r="E24" s="769"/>
      <c r="F24" s="769"/>
      <c r="G24" s="769"/>
      <c r="H24" s="769"/>
      <c r="I24" s="769"/>
      <c r="J24" s="769"/>
      <c r="K24" s="769"/>
      <c r="L24" s="769"/>
    </row>
    <row r="25" spans="1:12" ht="14.25" x14ac:dyDescent="0.2">
      <c r="A25" s="769"/>
      <c r="B25" s="769"/>
      <c r="C25" s="769"/>
      <c r="D25" s="769"/>
      <c r="E25" s="769"/>
      <c r="F25" s="769"/>
      <c r="G25" s="769"/>
      <c r="H25" s="769"/>
      <c r="I25" s="769"/>
      <c r="J25" s="769"/>
      <c r="K25" s="769"/>
      <c r="L25" s="769"/>
    </row>
    <row r="26" spans="1:12" ht="14.25" x14ac:dyDescent="0.2">
      <c r="A26" s="1046" t="s">
        <v>19</v>
      </c>
      <c r="B26" s="769"/>
      <c r="C26" s="1306">
        <v>34.94</v>
      </c>
      <c r="D26" s="1307"/>
      <c r="E26" s="765" t="s">
        <v>38</v>
      </c>
      <c r="F26" s="1048"/>
      <c r="G26" s="1048"/>
      <c r="H26" s="1048"/>
      <c r="I26" s="1048"/>
      <c r="J26" s="1048"/>
      <c r="K26" s="1048"/>
      <c r="L26" s="769"/>
    </row>
    <row r="27" spans="1:12" ht="14.25" x14ac:dyDescent="0.2">
      <c r="A27" s="1046"/>
      <c r="B27" s="769"/>
      <c r="C27" s="1076"/>
      <c r="D27" s="1077"/>
      <c r="E27" s="765"/>
      <c r="F27" s="1048"/>
      <c r="G27" s="765" t="s">
        <v>906</v>
      </c>
      <c r="H27" s="769"/>
      <c r="I27" s="765"/>
      <c r="J27" s="765"/>
      <c r="K27" s="1049">
        <v>16.64</v>
      </c>
      <c r="L27" s="765" t="s">
        <v>38</v>
      </c>
    </row>
    <row r="28" spans="1:12" ht="14.25" x14ac:dyDescent="0.2">
      <c r="A28" s="769"/>
      <c r="B28" s="1050" t="s">
        <v>602</v>
      </c>
      <c r="C28" s="1051"/>
      <c r="D28" s="769"/>
      <c r="E28" s="765"/>
      <c r="F28" s="1048"/>
      <c r="G28" s="765" t="s">
        <v>907</v>
      </c>
      <c r="H28" s="769"/>
      <c r="I28" s="765"/>
      <c r="J28" s="765"/>
      <c r="K28" s="1049">
        <v>0</v>
      </c>
      <c r="L28" s="765" t="s">
        <v>38</v>
      </c>
    </row>
    <row r="29" spans="1:12" ht="14.25" x14ac:dyDescent="0.2">
      <c r="A29" s="769"/>
      <c r="B29" s="1046" t="s">
        <v>48</v>
      </c>
      <c r="C29" s="1306">
        <v>0</v>
      </c>
      <c r="D29" s="1307"/>
      <c r="E29" s="765" t="s">
        <v>38</v>
      </c>
      <c r="F29" s="1048"/>
      <c r="G29" s="765" t="s">
        <v>908</v>
      </c>
      <c r="H29" s="769"/>
      <c r="I29" s="765"/>
      <c r="J29" s="1077"/>
      <c r="K29" s="1052">
        <v>23.58</v>
      </c>
      <c r="L29" s="765" t="s">
        <v>909</v>
      </c>
    </row>
    <row r="30" spans="1:12" ht="14.25" x14ac:dyDescent="0.2">
      <c r="A30" s="769"/>
      <c r="B30" s="1046" t="s">
        <v>910</v>
      </c>
      <c r="C30" s="1306">
        <v>0</v>
      </c>
      <c r="D30" s="1307"/>
      <c r="E30" s="765" t="s">
        <v>38</v>
      </c>
      <c r="F30" s="1048"/>
      <c r="G30" s="765" t="s">
        <v>911</v>
      </c>
      <c r="H30" s="769"/>
      <c r="I30" s="765"/>
      <c r="J30" s="1053"/>
      <c r="K30" s="1052">
        <v>0</v>
      </c>
      <c r="L30" s="765" t="s">
        <v>909</v>
      </c>
    </row>
    <row r="31" spans="1:12" ht="14.25" x14ac:dyDescent="0.2">
      <c r="A31" s="769"/>
      <c r="B31" s="1046" t="s">
        <v>912</v>
      </c>
      <c r="C31" s="1306">
        <v>0</v>
      </c>
      <c r="D31" s="1307"/>
      <c r="E31" s="765" t="s">
        <v>38</v>
      </c>
      <c r="F31" s="1048"/>
      <c r="G31" s="765"/>
      <c r="H31" s="765"/>
      <c r="I31" s="765"/>
      <c r="J31" s="765"/>
      <c r="K31" s="1048"/>
      <c r="L31" s="765"/>
    </row>
    <row r="32" spans="1:12" ht="14.25" x14ac:dyDescent="0.2">
      <c r="A32" s="769"/>
      <c r="B32" s="1046" t="s">
        <v>913</v>
      </c>
      <c r="C32" s="1306">
        <v>34.94</v>
      </c>
      <c r="D32" s="1307"/>
      <c r="E32" s="765" t="s">
        <v>38</v>
      </c>
      <c r="F32" s="1048"/>
      <c r="G32" s="765"/>
      <c r="H32" s="765"/>
      <c r="I32" s="765"/>
      <c r="J32" s="765"/>
      <c r="K32" s="1048"/>
      <c r="L32" s="765"/>
    </row>
    <row r="33" spans="1:12" ht="14.25" x14ac:dyDescent="0.2">
      <c r="A33" s="767"/>
      <c r="B33" s="767"/>
      <c r="C33" s="767"/>
      <c r="D33" s="767"/>
      <c r="E33" s="767"/>
      <c r="F33" s="767"/>
      <c r="G33" s="767"/>
      <c r="H33" s="767"/>
      <c r="I33" s="767"/>
      <c r="J33" s="767"/>
      <c r="K33" s="767"/>
      <c r="L33" s="767"/>
    </row>
    <row r="34" spans="1:12" x14ac:dyDescent="0.2">
      <c r="A34" s="1327" t="s">
        <v>27</v>
      </c>
      <c r="B34" s="1327" t="s">
        <v>765</v>
      </c>
      <c r="C34" s="1327" t="s">
        <v>301</v>
      </c>
      <c r="D34" s="1327" t="s">
        <v>302</v>
      </c>
      <c r="E34" s="1310" t="s">
        <v>914</v>
      </c>
      <c r="F34" s="1311"/>
      <c r="G34" s="1312"/>
      <c r="H34" s="1310" t="s">
        <v>915</v>
      </c>
      <c r="I34" s="1311"/>
      <c r="J34" s="1311"/>
      <c r="K34" s="1311"/>
      <c r="L34" s="1312"/>
    </row>
    <row r="35" spans="1:12" x14ac:dyDescent="0.2">
      <c r="A35" s="1328"/>
      <c r="B35" s="1328"/>
      <c r="C35" s="1328"/>
      <c r="D35" s="1328"/>
      <c r="E35" s="1313"/>
      <c r="F35" s="1314"/>
      <c r="G35" s="1315"/>
      <c r="H35" s="1313"/>
      <c r="I35" s="1314"/>
      <c r="J35" s="1314"/>
      <c r="K35" s="1314"/>
      <c r="L35" s="1315"/>
    </row>
    <row r="36" spans="1:12" x14ac:dyDescent="0.2">
      <c r="A36" s="1328"/>
      <c r="B36" s="1328"/>
      <c r="C36" s="1328"/>
      <c r="D36" s="1328"/>
      <c r="E36" s="1313"/>
      <c r="F36" s="1314"/>
      <c r="G36" s="1315"/>
      <c r="H36" s="1313"/>
      <c r="I36" s="1314"/>
      <c r="J36" s="1314"/>
      <c r="K36" s="1314"/>
      <c r="L36" s="1315"/>
    </row>
    <row r="37" spans="1:12" x14ac:dyDescent="0.2">
      <c r="A37" s="1328"/>
      <c r="B37" s="1328"/>
      <c r="C37" s="1328"/>
      <c r="D37" s="1328"/>
      <c r="E37" s="1316"/>
      <c r="F37" s="1317"/>
      <c r="G37" s="1318"/>
      <c r="H37" s="1316"/>
      <c r="I37" s="1317"/>
      <c r="J37" s="1317"/>
      <c r="K37" s="1317"/>
      <c r="L37" s="1318"/>
    </row>
    <row r="38" spans="1:12" ht="51" x14ac:dyDescent="0.2">
      <c r="A38" s="1329"/>
      <c r="B38" s="1329"/>
      <c r="C38" s="1329"/>
      <c r="D38" s="1329"/>
      <c r="E38" s="1090" t="s">
        <v>916</v>
      </c>
      <c r="F38" s="1090" t="s">
        <v>917</v>
      </c>
      <c r="G38" s="1091" t="s">
        <v>918</v>
      </c>
      <c r="H38" s="1090" t="s">
        <v>919</v>
      </c>
      <c r="I38" s="1090" t="s">
        <v>920</v>
      </c>
      <c r="J38" s="1090" t="s">
        <v>921</v>
      </c>
      <c r="K38" s="1090" t="s">
        <v>917</v>
      </c>
      <c r="L38" s="1090" t="s">
        <v>922</v>
      </c>
    </row>
    <row r="39" spans="1:12" ht="14.25" x14ac:dyDescent="0.2">
      <c r="A39" s="1092">
        <v>1</v>
      </c>
      <c r="B39" s="1092">
        <v>2</v>
      </c>
      <c r="C39" s="1092">
        <v>3</v>
      </c>
      <c r="D39" s="1092">
        <v>4</v>
      </c>
      <c r="E39" s="1092">
        <v>5</v>
      </c>
      <c r="F39" s="1092">
        <v>6</v>
      </c>
      <c r="G39" s="1092">
        <v>7</v>
      </c>
      <c r="H39" s="1092">
        <v>8</v>
      </c>
      <c r="I39" s="1092">
        <v>9</v>
      </c>
      <c r="J39" s="1092">
        <v>10</v>
      </c>
      <c r="K39" s="1093">
        <v>11</v>
      </c>
      <c r="L39" s="1093">
        <v>12</v>
      </c>
    </row>
    <row r="40" spans="1:12" x14ac:dyDescent="0.2">
      <c r="A40" s="1078"/>
      <c r="B40" s="1078"/>
      <c r="C40" s="1078"/>
      <c r="D40" s="1078"/>
      <c r="E40" s="1078"/>
      <c r="F40" s="1078"/>
      <c r="G40" s="1078"/>
      <c r="H40" s="1078"/>
      <c r="I40" s="1078"/>
      <c r="J40" s="1078"/>
      <c r="K40" s="1078"/>
      <c r="L40" s="1078"/>
    </row>
    <row r="41" spans="1:12" ht="16.5" x14ac:dyDescent="0.2">
      <c r="A41" s="1321" t="s">
        <v>1144</v>
      </c>
      <c r="B41" s="1321"/>
      <c r="C41" s="1321"/>
      <c r="D41" s="1321"/>
      <c r="E41" s="1321"/>
      <c r="F41" s="1321"/>
      <c r="G41" s="1321"/>
      <c r="H41" s="1321"/>
      <c r="I41" s="1321"/>
      <c r="J41" s="1321"/>
      <c r="K41" s="1321"/>
      <c r="L41" s="1321"/>
    </row>
    <row r="42" spans="1:12" ht="28.5" x14ac:dyDescent="0.2">
      <c r="A42" s="1054" t="s">
        <v>313</v>
      </c>
      <c r="B42" s="1071" t="s">
        <v>1026</v>
      </c>
      <c r="C42" s="1071" t="s">
        <v>1027</v>
      </c>
      <c r="D42" s="1055" t="s">
        <v>926</v>
      </c>
      <c r="E42" s="1056">
        <v>2</v>
      </c>
      <c r="F42" s="1056"/>
      <c r="G42" s="1056">
        <v>2</v>
      </c>
      <c r="H42" s="1057"/>
      <c r="I42" s="1072"/>
      <c r="J42" s="1057"/>
      <c r="K42" s="1072"/>
      <c r="L42" s="1057"/>
    </row>
    <row r="43" spans="1:12" ht="15" x14ac:dyDescent="0.2">
      <c r="A43" s="371"/>
      <c r="B43" s="1056">
        <v>1</v>
      </c>
      <c r="C43" s="371" t="s">
        <v>929</v>
      </c>
      <c r="D43" s="1055" t="s">
        <v>909</v>
      </c>
      <c r="E43" s="773"/>
      <c r="F43" s="1056"/>
      <c r="G43" s="1056">
        <v>9</v>
      </c>
      <c r="H43" s="1056"/>
      <c r="I43" s="1056"/>
      <c r="J43" s="1056"/>
      <c r="K43" s="1056"/>
      <c r="L43" s="1058">
        <v>6118.58</v>
      </c>
    </row>
    <row r="44" spans="1:12" ht="14.25" x14ac:dyDescent="0.2">
      <c r="A44" s="1071"/>
      <c r="B44" s="1071" t="s">
        <v>1028</v>
      </c>
      <c r="C44" s="1071" t="s">
        <v>1029</v>
      </c>
      <c r="D44" s="1055" t="s">
        <v>1030</v>
      </c>
      <c r="E44" s="1056">
        <v>1.8</v>
      </c>
      <c r="F44" s="1056"/>
      <c r="G44" s="1056">
        <v>3.6</v>
      </c>
      <c r="H44" s="1057"/>
      <c r="I44" s="1072"/>
      <c r="J44" s="1057">
        <v>515.52</v>
      </c>
      <c r="K44" s="1072"/>
      <c r="L44" s="1057">
        <v>1855.87</v>
      </c>
    </row>
    <row r="45" spans="1:12" ht="14.25" x14ac:dyDescent="0.2">
      <c r="A45" s="1071"/>
      <c r="B45" s="1071" t="s">
        <v>1031</v>
      </c>
      <c r="C45" s="377" t="s">
        <v>1032</v>
      </c>
      <c r="D45" s="1059" t="s">
        <v>1030</v>
      </c>
      <c r="E45" s="1060">
        <v>2.7</v>
      </c>
      <c r="F45" s="1060"/>
      <c r="G45" s="1060">
        <v>5.4</v>
      </c>
      <c r="H45" s="1061"/>
      <c r="I45" s="1062"/>
      <c r="J45" s="1061">
        <v>789.39</v>
      </c>
      <c r="K45" s="1062"/>
      <c r="L45" s="1061">
        <v>4262.71</v>
      </c>
    </row>
    <row r="46" spans="1:12" ht="15" x14ac:dyDescent="0.2">
      <c r="A46" s="1071"/>
      <c r="B46" s="1071"/>
      <c r="C46" s="1073" t="s">
        <v>953</v>
      </c>
      <c r="D46" s="1055"/>
      <c r="E46" s="1056"/>
      <c r="F46" s="1056"/>
      <c r="G46" s="1056"/>
      <c r="H46" s="1057"/>
      <c r="I46" s="1072"/>
      <c r="J46" s="1057"/>
      <c r="K46" s="1072"/>
      <c r="L46" s="1057">
        <v>6118.58</v>
      </c>
    </row>
    <row r="47" spans="1:12" ht="14.25" x14ac:dyDescent="0.2">
      <c r="A47" s="1071"/>
      <c r="B47" s="1071"/>
      <c r="C47" s="1071" t="s">
        <v>957</v>
      </c>
      <c r="D47" s="1055"/>
      <c r="E47" s="1056"/>
      <c r="F47" s="1056"/>
      <c r="G47" s="1056"/>
      <c r="H47" s="1057"/>
      <c r="I47" s="1072"/>
      <c r="J47" s="1057"/>
      <c r="K47" s="1072"/>
      <c r="L47" s="1057">
        <v>6118.58</v>
      </c>
    </row>
    <row r="48" spans="1:12" ht="14.25" x14ac:dyDescent="0.2">
      <c r="A48" s="1071"/>
      <c r="B48" s="1071" t="s">
        <v>1033</v>
      </c>
      <c r="C48" s="1071" t="s">
        <v>1034</v>
      </c>
      <c r="D48" s="1055" t="s">
        <v>316</v>
      </c>
      <c r="E48" s="1056">
        <v>74</v>
      </c>
      <c r="F48" s="1056"/>
      <c r="G48" s="1056">
        <v>74</v>
      </c>
      <c r="H48" s="1057"/>
      <c r="I48" s="1072"/>
      <c r="J48" s="1057"/>
      <c r="K48" s="1072"/>
      <c r="L48" s="1057">
        <v>4527.75</v>
      </c>
    </row>
    <row r="49" spans="1:12" ht="14.25" x14ac:dyDescent="0.2">
      <c r="A49" s="377"/>
      <c r="B49" s="377" t="s">
        <v>1035</v>
      </c>
      <c r="C49" s="377" t="s">
        <v>1036</v>
      </c>
      <c r="D49" s="1059" t="s">
        <v>316</v>
      </c>
      <c r="E49" s="1060">
        <v>36</v>
      </c>
      <c r="F49" s="1060"/>
      <c r="G49" s="1060">
        <v>36</v>
      </c>
      <c r="H49" s="1061"/>
      <c r="I49" s="1062"/>
      <c r="J49" s="1061"/>
      <c r="K49" s="1062"/>
      <c r="L49" s="1061">
        <v>2202.69</v>
      </c>
    </row>
    <row r="50" spans="1:12" ht="15" x14ac:dyDescent="0.2">
      <c r="A50" s="1078"/>
      <c r="B50" s="1078"/>
      <c r="C50" s="1309" t="s">
        <v>320</v>
      </c>
      <c r="D50" s="1309"/>
      <c r="E50" s="1309"/>
      <c r="F50" s="1309"/>
      <c r="G50" s="1309"/>
      <c r="H50" s="1309"/>
      <c r="I50" s="1324">
        <v>6424.51</v>
      </c>
      <c r="J50" s="1324"/>
      <c r="K50" s="1324">
        <v>12849.02</v>
      </c>
      <c r="L50" s="1324"/>
    </row>
    <row r="51" spans="1:12" ht="28.5" x14ac:dyDescent="0.2">
      <c r="A51" s="1054" t="s">
        <v>397</v>
      </c>
      <c r="B51" s="1071" t="s">
        <v>1037</v>
      </c>
      <c r="C51" s="1071" t="s">
        <v>1038</v>
      </c>
      <c r="D51" s="1055" t="s">
        <v>1039</v>
      </c>
      <c r="E51" s="1056">
        <v>2</v>
      </c>
      <c r="F51" s="1056"/>
      <c r="G51" s="1056">
        <v>2</v>
      </c>
      <c r="H51" s="1057"/>
      <c r="I51" s="1072"/>
      <c r="J51" s="1057"/>
      <c r="K51" s="1072"/>
      <c r="L51" s="1057"/>
    </row>
    <row r="52" spans="1:12" ht="15" x14ac:dyDescent="0.2">
      <c r="A52" s="371"/>
      <c r="B52" s="1056">
        <v>1</v>
      </c>
      <c r="C52" s="371" t="s">
        <v>929</v>
      </c>
      <c r="D52" s="1055" t="s">
        <v>909</v>
      </c>
      <c r="E52" s="773"/>
      <c r="F52" s="1056"/>
      <c r="G52" s="1056">
        <v>4.8599999999999994</v>
      </c>
      <c r="H52" s="1056"/>
      <c r="I52" s="1056"/>
      <c r="J52" s="1056"/>
      <c r="K52" s="1056"/>
      <c r="L52" s="1058">
        <v>3508.29</v>
      </c>
    </row>
    <row r="53" spans="1:12" ht="14.25" x14ac:dyDescent="0.2">
      <c r="A53" s="1071"/>
      <c r="B53" s="1071" t="s">
        <v>1040</v>
      </c>
      <c r="C53" s="1071" t="s">
        <v>1041</v>
      </c>
      <c r="D53" s="1055" t="s">
        <v>1030</v>
      </c>
      <c r="E53" s="1056">
        <v>0.97</v>
      </c>
      <c r="F53" s="1056"/>
      <c r="G53" s="1056">
        <v>1.94</v>
      </c>
      <c r="H53" s="1057"/>
      <c r="I53" s="1072"/>
      <c r="J53" s="1057">
        <v>620.24</v>
      </c>
      <c r="K53" s="1072"/>
      <c r="L53" s="1057">
        <v>1203.27</v>
      </c>
    </row>
    <row r="54" spans="1:12" ht="14.25" x14ac:dyDescent="0.2">
      <c r="A54" s="1071"/>
      <c r="B54" s="1071" t="s">
        <v>1031</v>
      </c>
      <c r="C54" s="377" t="s">
        <v>1032</v>
      </c>
      <c r="D54" s="1059" t="s">
        <v>1030</v>
      </c>
      <c r="E54" s="1060">
        <v>1.46</v>
      </c>
      <c r="F54" s="1060"/>
      <c r="G54" s="1060">
        <v>2.92</v>
      </c>
      <c r="H54" s="1061"/>
      <c r="I54" s="1062"/>
      <c r="J54" s="1061">
        <v>789.39</v>
      </c>
      <c r="K54" s="1062"/>
      <c r="L54" s="1061">
        <v>2305.02</v>
      </c>
    </row>
    <row r="55" spans="1:12" ht="15" x14ac:dyDescent="0.2">
      <c r="A55" s="1071"/>
      <c r="B55" s="1071"/>
      <c r="C55" s="1073" t="s">
        <v>953</v>
      </c>
      <c r="D55" s="1055"/>
      <c r="E55" s="1056"/>
      <c r="F55" s="1056"/>
      <c r="G55" s="1056"/>
      <c r="H55" s="1057"/>
      <c r="I55" s="1072"/>
      <c r="J55" s="1057"/>
      <c r="K55" s="1072"/>
      <c r="L55" s="1057">
        <v>3508.29</v>
      </c>
    </row>
    <row r="56" spans="1:12" ht="14.25" x14ac:dyDescent="0.2">
      <c r="A56" s="1071"/>
      <c r="B56" s="1071"/>
      <c r="C56" s="1071" t="s">
        <v>957</v>
      </c>
      <c r="D56" s="1055"/>
      <c r="E56" s="1056"/>
      <c r="F56" s="1056"/>
      <c r="G56" s="1056"/>
      <c r="H56" s="1057"/>
      <c r="I56" s="1072"/>
      <c r="J56" s="1057"/>
      <c r="K56" s="1072"/>
      <c r="L56" s="1057">
        <v>3508.29</v>
      </c>
    </row>
    <row r="57" spans="1:12" ht="14.25" x14ac:dyDescent="0.2">
      <c r="A57" s="1071"/>
      <c r="B57" s="1071" t="s">
        <v>1033</v>
      </c>
      <c r="C57" s="1071" t="s">
        <v>1034</v>
      </c>
      <c r="D57" s="1055" t="s">
        <v>316</v>
      </c>
      <c r="E57" s="1056">
        <v>74</v>
      </c>
      <c r="F57" s="1056"/>
      <c r="G57" s="1056">
        <v>74</v>
      </c>
      <c r="H57" s="1057"/>
      <c r="I57" s="1072"/>
      <c r="J57" s="1057"/>
      <c r="K57" s="1072"/>
      <c r="L57" s="1057">
        <v>2596.13</v>
      </c>
    </row>
    <row r="58" spans="1:12" ht="14.25" x14ac:dyDescent="0.2">
      <c r="A58" s="377"/>
      <c r="B58" s="377" t="s">
        <v>1035</v>
      </c>
      <c r="C58" s="377" t="s">
        <v>1036</v>
      </c>
      <c r="D58" s="1059" t="s">
        <v>316</v>
      </c>
      <c r="E58" s="1060">
        <v>36</v>
      </c>
      <c r="F58" s="1060"/>
      <c r="G58" s="1060">
        <v>36</v>
      </c>
      <c r="H58" s="1061"/>
      <c r="I58" s="1062"/>
      <c r="J58" s="1061"/>
      <c r="K58" s="1062"/>
      <c r="L58" s="1061">
        <v>1262.98</v>
      </c>
    </row>
    <row r="59" spans="1:12" ht="15" x14ac:dyDescent="0.2">
      <c r="A59" s="1078"/>
      <c r="B59" s="1078"/>
      <c r="C59" s="1309" t="s">
        <v>320</v>
      </c>
      <c r="D59" s="1309"/>
      <c r="E59" s="1309"/>
      <c r="F59" s="1309"/>
      <c r="G59" s="1309"/>
      <c r="H59" s="1309"/>
      <c r="I59" s="1324">
        <v>3683.7</v>
      </c>
      <c r="J59" s="1324"/>
      <c r="K59" s="1324">
        <v>7367.4</v>
      </c>
      <c r="L59" s="1324"/>
    </row>
    <row r="60" spans="1:12" ht="28.5" x14ac:dyDescent="0.2">
      <c r="A60" s="1054" t="s">
        <v>398</v>
      </c>
      <c r="B60" s="1071" t="s">
        <v>1139</v>
      </c>
      <c r="C60" s="1071" t="s">
        <v>1140</v>
      </c>
      <c r="D60" s="1055" t="s">
        <v>1039</v>
      </c>
      <c r="E60" s="1056">
        <v>6</v>
      </c>
      <c r="F60" s="1056"/>
      <c r="G60" s="1056">
        <v>6</v>
      </c>
      <c r="H60" s="1057"/>
      <c r="I60" s="1072"/>
      <c r="J60" s="1057"/>
      <c r="K60" s="1072"/>
      <c r="L60" s="1057"/>
    </row>
    <row r="61" spans="1:12" ht="15" x14ac:dyDescent="0.2">
      <c r="A61" s="371"/>
      <c r="B61" s="1056">
        <v>1</v>
      </c>
      <c r="C61" s="371" t="s">
        <v>929</v>
      </c>
      <c r="D61" s="1055" t="s">
        <v>909</v>
      </c>
      <c r="E61" s="773"/>
      <c r="F61" s="1056"/>
      <c r="G61" s="1056">
        <v>9.7200000000000006</v>
      </c>
      <c r="H61" s="1056"/>
      <c r="I61" s="1056"/>
      <c r="J61" s="1056"/>
      <c r="K61" s="1056"/>
      <c r="L61" s="1058">
        <v>7013.1900000000005</v>
      </c>
    </row>
    <row r="62" spans="1:12" ht="14.25" x14ac:dyDescent="0.2">
      <c r="A62" s="1071"/>
      <c r="B62" s="1071" t="s">
        <v>1040</v>
      </c>
      <c r="C62" s="1071" t="s">
        <v>1041</v>
      </c>
      <c r="D62" s="1055" t="s">
        <v>1030</v>
      </c>
      <c r="E62" s="1056">
        <v>0.65</v>
      </c>
      <c r="F62" s="1056"/>
      <c r="G62" s="1056">
        <v>3.9</v>
      </c>
      <c r="H62" s="1057"/>
      <c r="I62" s="1072"/>
      <c r="J62" s="1057">
        <v>620.24</v>
      </c>
      <c r="K62" s="1072"/>
      <c r="L62" s="1057">
        <v>2418.94</v>
      </c>
    </row>
    <row r="63" spans="1:12" ht="14.25" x14ac:dyDescent="0.2">
      <c r="A63" s="1071"/>
      <c r="B63" s="1071" t="s">
        <v>1031</v>
      </c>
      <c r="C63" s="377" t="s">
        <v>1032</v>
      </c>
      <c r="D63" s="1059" t="s">
        <v>1030</v>
      </c>
      <c r="E63" s="1060">
        <v>0.97</v>
      </c>
      <c r="F63" s="1060"/>
      <c r="G63" s="1060">
        <v>5.82</v>
      </c>
      <c r="H63" s="1061"/>
      <c r="I63" s="1062"/>
      <c r="J63" s="1061">
        <v>789.39</v>
      </c>
      <c r="K63" s="1062"/>
      <c r="L63" s="1061">
        <v>4594.25</v>
      </c>
    </row>
    <row r="64" spans="1:12" ht="15" x14ac:dyDescent="0.2">
      <c r="A64" s="1071"/>
      <c r="B64" s="1071"/>
      <c r="C64" s="1073" t="s">
        <v>953</v>
      </c>
      <c r="D64" s="1055"/>
      <c r="E64" s="1056"/>
      <c r="F64" s="1056"/>
      <c r="G64" s="1056"/>
      <c r="H64" s="1057"/>
      <c r="I64" s="1072"/>
      <c r="J64" s="1057"/>
      <c r="K64" s="1072"/>
      <c r="L64" s="1057">
        <v>7013.1900000000005</v>
      </c>
    </row>
    <row r="65" spans="1:12" ht="14.25" x14ac:dyDescent="0.2">
      <c r="A65" s="1071"/>
      <c r="B65" s="1071"/>
      <c r="C65" s="1071" t="s">
        <v>957</v>
      </c>
      <c r="D65" s="1055"/>
      <c r="E65" s="1056"/>
      <c r="F65" s="1056"/>
      <c r="G65" s="1056"/>
      <c r="H65" s="1057"/>
      <c r="I65" s="1072"/>
      <c r="J65" s="1057"/>
      <c r="K65" s="1072"/>
      <c r="L65" s="1057">
        <v>7013.1900000000005</v>
      </c>
    </row>
    <row r="66" spans="1:12" ht="14.25" x14ac:dyDescent="0.2">
      <c r="A66" s="1071"/>
      <c r="B66" s="1071" t="s">
        <v>1033</v>
      </c>
      <c r="C66" s="1071" t="s">
        <v>1034</v>
      </c>
      <c r="D66" s="1055" t="s">
        <v>316</v>
      </c>
      <c r="E66" s="1056">
        <v>74</v>
      </c>
      <c r="F66" s="1056"/>
      <c r="G66" s="1056">
        <v>74</v>
      </c>
      <c r="H66" s="1057"/>
      <c r="I66" s="1072"/>
      <c r="J66" s="1057"/>
      <c r="K66" s="1072"/>
      <c r="L66" s="1057">
        <v>5189.76</v>
      </c>
    </row>
    <row r="67" spans="1:12" ht="14.25" x14ac:dyDescent="0.2">
      <c r="A67" s="377"/>
      <c r="B67" s="377" t="s">
        <v>1035</v>
      </c>
      <c r="C67" s="377" t="s">
        <v>1036</v>
      </c>
      <c r="D67" s="1059" t="s">
        <v>316</v>
      </c>
      <c r="E67" s="1060">
        <v>36</v>
      </c>
      <c r="F67" s="1060"/>
      <c r="G67" s="1060">
        <v>36</v>
      </c>
      <c r="H67" s="1061"/>
      <c r="I67" s="1062"/>
      <c r="J67" s="1061"/>
      <c r="K67" s="1062"/>
      <c r="L67" s="1061">
        <v>2524.75</v>
      </c>
    </row>
    <row r="68" spans="1:12" ht="15" x14ac:dyDescent="0.2">
      <c r="A68" s="1078"/>
      <c r="B68" s="1078"/>
      <c r="C68" s="1309" t="s">
        <v>320</v>
      </c>
      <c r="D68" s="1309"/>
      <c r="E68" s="1309"/>
      <c r="F68" s="1309"/>
      <c r="G68" s="1309"/>
      <c r="H68" s="1309"/>
      <c r="I68" s="1324">
        <v>2454.6166666666668</v>
      </c>
      <c r="J68" s="1324"/>
      <c r="K68" s="1324">
        <v>14727.7</v>
      </c>
      <c r="L68" s="1324"/>
    </row>
    <row r="69" spans="1:12" x14ac:dyDescent="0.2">
      <c r="A69" s="1078"/>
      <c r="B69" s="1078"/>
      <c r="C69" s="1078"/>
      <c r="D69" s="1078"/>
      <c r="E69" s="1078"/>
      <c r="F69" s="1078"/>
      <c r="G69" s="1078"/>
      <c r="H69" s="1078"/>
      <c r="I69" s="1078"/>
      <c r="J69" s="1078"/>
      <c r="K69" s="1078"/>
      <c r="L69" s="1078"/>
    </row>
    <row r="70" spans="1:12" ht="15" x14ac:dyDescent="0.2">
      <c r="A70" s="1064"/>
      <c r="B70" s="1065"/>
      <c r="C70" s="1323" t="s">
        <v>969</v>
      </c>
      <c r="D70" s="1323"/>
      <c r="E70" s="1323"/>
      <c r="F70" s="1323"/>
      <c r="G70" s="1323"/>
      <c r="H70" s="1323"/>
      <c r="I70" s="1058"/>
      <c r="J70" s="1064"/>
      <c r="K70" s="418"/>
      <c r="L70" s="1058">
        <v>16640.059999999998</v>
      </c>
    </row>
    <row r="71" spans="1:12" ht="14.25" x14ac:dyDescent="0.2">
      <c r="A71" s="774"/>
      <c r="B71" s="853"/>
      <c r="C71" s="1320" t="s">
        <v>970</v>
      </c>
      <c r="D71" s="1319"/>
      <c r="E71" s="1319"/>
      <c r="F71" s="1319"/>
      <c r="G71" s="1319"/>
      <c r="H71" s="1319"/>
      <c r="I71" s="1057"/>
      <c r="J71" s="774"/>
      <c r="K71" s="1056"/>
      <c r="L71" s="1057"/>
    </row>
    <row r="72" spans="1:12" ht="14.25" x14ac:dyDescent="0.2">
      <c r="A72" s="774"/>
      <c r="B72" s="853"/>
      <c r="C72" s="1319" t="s">
        <v>971</v>
      </c>
      <c r="D72" s="1319"/>
      <c r="E72" s="1319"/>
      <c r="F72" s="1319"/>
      <c r="G72" s="1319"/>
      <c r="H72" s="1319"/>
      <c r="I72" s="1057"/>
      <c r="J72" s="774"/>
      <c r="K72" s="1056"/>
      <c r="L72" s="1057">
        <v>16640.059999999998</v>
      </c>
    </row>
    <row r="73" spans="1:12" ht="14.25" x14ac:dyDescent="0.2">
      <c r="A73" s="774"/>
      <c r="B73" s="853"/>
      <c r="C73" s="1319" t="s">
        <v>972</v>
      </c>
      <c r="D73" s="1319"/>
      <c r="E73" s="1319"/>
      <c r="F73" s="1319"/>
      <c r="G73" s="1319"/>
      <c r="H73" s="1319"/>
      <c r="I73" s="1057"/>
      <c r="J73" s="774"/>
      <c r="K73" s="1056"/>
      <c r="L73" s="1057">
        <v>0</v>
      </c>
    </row>
    <row r="74" spans="1:12" ht="14.25" x14ac:dyDescent="0.2">
      <c r="A74" s="774"/>
      <c r="B74" s="853"/>
      <c r="C74" s="1320" t="s">
        <v>973</v>
      </c>
      <c r="D74" s="1319"/>
      <c r="E74" s="1319"/>
      <c r="F74" s="1319"/>
      <c r="G74" s="1319"/>
      <c r="H74" s="1319"/>
      <c r="I74" s="1057"/>
      <c r="J74" s="774"/>
      <c r="K74" s="1056"/>
      <c r="L74" s="1057"/>
    </row>
    <row r="75" spans="1:12" ht="14.25" x14ac:dyDescent="0.2">
      <c r="A75" s="774"/>
      <c r="B75" s="853"/>
      <c r="C75" s="1319" t="s">
        <v>972</v>
      </c>
      <c r="D75" s="1319"/>
      <c r="E75" s="1319"/>
      <c r="F75" s="1319"/>
      <c r="G75" s="1319"/>
      <c r="H75" s="1319"/>
      <c r="I75" s="1057"/>
      <c r="J75" s="774"/>
      <c r="K75" s="1056"/>
      <c r="L75" s="1057">
        <v>0</v>
      </c>
    </row>
    <row r="76" spans="1:12" ht="14.25" x14ac:dyDescent="0.2">
      <c r="A76" s="774"/>
      <c r="B76" s="853"/>
      <c r="C76" s="1320" t="s">
        <v>974</v>
      </c>
      <c r="D76" s="1319"/>
      <c r="E76" s="1319"/>
      <c r="F76" s="1319"/>
      <c r="G76" s="1319"/>
      <c r="H76" s="1319"/>
      <c r="I76" s="1057"/>
      <c r="J76" s="774"/>
      <c r="K76" s="1056"/>
      <c r="L76" s="1057"/>
    </row>
    <row r="77" spans="1:12" ht="14.25" x14ac:dyDescent="0.2">
      <c r="A77" s="774"/>
      <c r="B77" s="853"/>
      <c r="C77" s="1319" t="s">
        <v>975</v>
      </c>
      <c r="D77" s="1319"/>
      <c r="E77" s="1319"/>
      <c r="F77" s="1319"/>
      <c r="G77" s="1319"/>
      <c r="H77" s="1319"/>
      <c r="I77" s="1057"/>
      <c r="J77" s="774"/>
      <c r="K77" s="1056"/>
      <c r="L77" s="1057">
        <v>0</v>
      </c>
    </row>
    <row r="78" spans="1:12" ht="14.25" x14ac:dyDescent="0.2">
      <c r="A78" s="774"/>
      <c r="B78" s="853"/>
      <c r="C78" s="1319" t="s">
        <v>976</v>
      </c>
      <c r="D78" s="1319"/>
      <c r="E78" s="1319"/>
      <c r="F78" s="1319"/>
      <c r="G78" s="1319"/>
      <c r="H78" s="1319"/>
      <c r="I78" s="1057"/>
      <c r="J78" s="774"/>
      <c r="K78" s="1056"/>
      <c r="L78" s="1057">
        <v>0</v>
      </c>
    </row>
    <row r="79" spans="1:12" ht="14.25" x14ac:dyDescent="0.2">
      <c r="A79" s="774"/>
      <c r="B79" s="853"/>
      <c r="C79" s="1319" t="s">
        <v>977</v>
      </c>
      <c r="D79" s="1319"/>
      <c r="E79" s="1319"/>
      <c r="F79" s="1319"/>
      <c r="G79" s="1319"/>
      <c r="H79" s="1319"/>
      <c r="I79" s="1057"/>
      <c r="J79" s="774"/>
      <c r="K79" s="1056"/>
      <c r="L79" s="1057">
        <v>0</v>
      </c>
    </row>
    <row r="80" spans="1:12" ht="14.25" x14ac:dyDescent="0.2">
      <c r="A80" s="774"/>
      <c r="B80" s="853"/>
      <c r="C80" s="1320" t="s">
        <v>973</v>
      </c>
      <c r="D80" s="1319"/>
      <c r="E80" s="1319"/>
      <c r="F80" s="1319"/>
      <c r="G80" s="1319"/>
      <c r="H80" s="1319"/>
      <c r="I80" s="1057"/>
      <c r="J80" s="774"/>
      <c r="K80" s="1056"/>
      <c r="L80" s="1057"/>
    </row>
    <row r="81" spans="1:12" ht="14.25" x14ac:dyDescent="0.2">
      <c r="A81" s="774"/>
      <c r="B81" s="853"/>
      <c r="C81" s="1319" t="s">
        <v>978</v>
      </c>
      <c r="D81" s="1319"/>
      <c r="E81" s="1319"/>
      <c r="F81" s="1319"/>
      <c r="G81" s="1319"/>
      <c r="H81" s="1319"/>
      <c r="I81" s="1057"/>
      <c r="J81" s="774"/>
      <c r="K81" s="1056"/>
      <c r="L81" s="1057">
        <v>0</v>
      </c>
    </row>
    <row r="82" spans="1:12" ht="14.25" x14ac:dyDescent="0.2">
      <c r="A82" s="774"/>
      <c r="B82" s="853"/>
      <c r="C82" s="1319" t="s">
        <v>979</v>
      </c>
      <c r="D82" s="1319"/>
      <c r="E82" s="1319"/>
      <c r="F82" s="1319"/>
      <c r="G82" s="1319"/>
      <c r="H82" s="1319"/>
      <c r="I82" s="1057"/>
      <c r="J82" s="774"/>
      <c r="K82" s="1056"/>
      <c r="L82" s="1057">
        <v>0</v>
      </c>
    </row>
    <row r="83" spans="1:12" ht="14.25" x14ac:dyDescent="0.2">
      <c r="A83" s="774"/>
      <c r="B83" s="853"/>
      <c r="C83" s="1319" t="s">
        <v>980</v>
      </c>
      <c r="D83" s="1319"/>
      <c r="E83" s="1319"/>
      <c r="F83" s="1319"/>
      <c r="G83" s="1319"/>
      <c r="H83" s="1319"/>
      <c r="I83" s="1057"/>
      <c r="J83" s="774"/>
      <c r="K83" s="1056"/>
      <c r="L83" s="1057">
        <v>0</v>
      </c>
    </row>
    <row r="84" spans="1:12" ht="14.25" x14ac:dyDescent="0.2">
      <c r="A84" s="774"/>
      <c r="B84" s="853"/>
      <c r="C84" s="1319" t="s">
        <v>981</v>
      </c>
      <c r="D84" s="1319"/>
      <c r="E84" s="1319"/>
      <c r="F84" s="1319"/>
      <c r="G84" s="1319"/>
      <c r="H84" s="1319"/>
      <c r="I84" s="1057"/>
      <c r="J84" s="774"/>
      <c r="K84" s="1056"/>
      <c r="L84" s="1057">
        <v>16640.059999999998</v>
      </c>
    </row>
    <row r="85" spans="1:12" ht="14.25" x14ac:dyDescent="0.2">
      <c r="A85" s="774"/>
      <c r="B85" s="853"/>
      <c r="C85" s="1319" t="s">
        <v>982</v>
      </c>
      <c r="D85" s="1319"/>
      <c r="E85" s="1319"/>
      <c r="F85" s="1319"/>
      <c r="G85" s="1319"/>
      <c r="H85" s="1319"/>
      <c r="I85" s="1057"/>
      <c r="J85" s="774"/>
      <c r="K85" s="1056"/>
      <c r="L85" s="1057">
        <v>12313.64</v>
      </c>
    </row>
    <row r="86" spans="1:12" ht="14.25" x14ac:dyDescent="0.2">
      <c r="A86" s="774"/>
      <c r="B86" s="853"/>
      <c r="C86" s="1319" t="s">
        <v>983</v>
      </c>
      <c r="D86" s="1319"/>
      <c r="E86" s="1319"/>
      <c r="F86" s="1319"/>
      <c r="G86" s="1319"/>
      <c r="H86" s="1319"/>
      <c r="I86" s="1057"/>
      <c r="J86" s="774"/>
      <c r="K86" s="1056"/>
      <c r="L86" s="1057">
        <v>5990.42</v>
      </c>
    </row>
    <row r="87" spans="1:12" ht="14.25" x14ac:dyDescent="0.2">
      <c r="A87" s="774"/>
      <c r="B87" s="853"/>
      <c r="C87" s="1319" t="s">
        <v>614</v>
      </c>
      <c r="D87" s="1319"/>
      <c r="E87" s="1319"/>
      <c r="F87" s="1319"/>
      <c r="G87" s="1319"/>
      <c r="H87" s="1319"/>
      <c r="I87" s="1057"/>
      <c r="J87" s="774"/>
      <c r="K87" s="1056"/>
      <c r="L87" s="1057">
        <v>0</v>
      </c>
    </row>
    <row r="88" spans="1:12" ht="14.25" x14ac:dyDescent="0.2">
      <c r="A88" s="774"/>
      <c r="B88" s="853"/>
      <c r="C88" s="1320" t="s">
        <v>970</v>
      </c>
      <c r="D88" s="1319"/>
      <c r="E88" s="1319"/>
      <c r="F88" s="1319"/>
      <c r="G88" s="1319"/>
      <c r="H88" s="1319"/>
      <c r="I88" s="1057"/>
      <c r="J88" s="774"/>
      <c r="K88" s="1056"/>
      <c r="L88" s="1057"/>
    </row>
    <row r="89" spans="1:12" ht="14.25" x14ac:dyDescent="0.2">
      <c r="A89" s="774"/>
      <c r="B89" s="853"/>
      <c r="C89" s="1319" t="s">
        <v>984</v>
      </c>
      <c r="D89" s="1319"/>
      <c r="E89" s="1319"/>
      <c r="F89" s="1319"/>
      <c r="G89" s="1319"/>
      <c r="H89" s="1319"/>
      <c r="I89" s="1057"/>
      <c r="J89" s="774"/>
      <c r="K89" s="1056"/>
      <c r="L89" s="1057">
        <v>0</v>
      </c>
    </row>
    <row r="90" spans="1:12" ht="14.25" x14ac:dyDescent="0.2">
      <c r="A90" s="774"/>
      <c r="B90" s="853"/>
      <c r="C90" s="1319" t="s">
        <v>985</v>
      </c>
      <c r="D90" s="1319"/>
      <c r="E90" s="1319"/>
      <c r="F90" s="1319"/>
      <c r="G90" s="1319"/>
      <c r="H90" s="1319"/>
      <c r="I90" s="1057"/>
      <c r="J90" s="774"/>
      <c r="K90" s="1056"/>
      <c r="L90" s="1057">
        <v>0</v>
      </c>
    </row>
    <row r="91" spans="1:12" ht="14.25" x14ac:dyDescent="0.2">
      <c r="A91" s="774"/>
      <c r="B91" s="853"/>
      <c r="C91" s="1319" t="s">
        <v>986</v>
      </c>
      <c r="D91" s="1319"/>
      <c r="E91" s="1319"/>
      <c r="F91" s="1319"/>
      <c r="G91" s="1319"/>
      <c r="H91" s="1319"/>
      <c r="I91" s="1057"/>
      <c r="J91" s="774"/>
      <c r="K91" s="1056"/>
      <c r="L91" s="1057"/>
    </row>
    <row r="92" spans="1:12" ht="14.25" x14ac:dyDescent="0.2">
      <c r="A92" s="774"/>
      <c r="B92" s="853"/>
      <c r="C92" s="1319" t="s">
        <v>986</v>
      </c>
      <c r="D92" s="1319"/>
      <c r="E92" s="1319"/>
      <c r="F92" s="1319"/>
      <c r="G92" s="1319"/>
      <c r="H92" s="1319"/>
      <c r="I92" s="1057"/>
      <c r="J92" s="774"/>
      <c r="K92" s="1056"/>
      <c r="L92" s="1057">
        <v>0</v>
      </c>
    </row>
    <row r="93" spans="1:12" ht="14.25" x14ac:dyDescent="0.2">
      <c r="A93" s="774"/>
      <c r="B93" s="853"/>
      <c r="C93" s="1319" t="s">
        <v>987</v>
      </c>
      <c r="D93" s="1319"/>
      <c r="E93" s="1319"/>
      <c r="F93" s="1319"/>
      <c r="G93" s="1319"/>
      <c r="H93" s="1319"/>
      <c r="I93" s="1057"/>
      <c r="J93" s="774"/>
      <c r="K93" s="1056"/>
      <c r="L93" s="1057">
        <v>0</v>
      </c>
    </row>
    <row r="94" spans="1:12" ht="15" x14ac:dyDescent="0.2">
      <c r="A94" s="1064"/>
      <c r="B94" s="1065"/>
      <c r="C94" s="1323" t="s">
        <v>988</v>
      </c>
      <c r="D94" s="1323"/>
      <c r="E94" s="1323"/>
      <c r="F94" s="1323"/>
      <c r="G94" s="1323"/>
      <c r="H94" s="1323"/>
      <c r="I94" s="1058"/>
      <c r="J94" s="1064"/>
      <c r="K94" s="418"/>
      <c r="L94" s="1058">
        <v>34944.119999999995</v>
      </c>
    </row>
    <row r="95" spans="1:12" ht="14.25" x14ac:dyDescent="0.2">
      <c r="A95" s="774"/>
      <c r="B95" s="853"/>
      <c r="C95" s="1320" t="s">
        <v>989</v>
      </c>
      <c r="D95" s="1319"/>
      <c r="E95" s="1319"/>
      <c r="F95" s="1319"/>
      <c r="G95" s="1319"/>
      <c r="H95" s="1319"/>
      <c r="I95" s="1057"/>
      <c r="J95" s="774"/>
      <c r="K95" s="1056"/>
      <c r="L95" s="1057"/>
    </row>
    <row r="96" spans="1:12" ht="14.25" x14ac:dyDescent="0.2">
      <c r="A96" s="774"/>
      <c r="B96" s="853"/>
      <c r="C96" s="1319" t="s">
        <v>990</v>
      </c>
      <c r="D96" s="1319"/>
      <c r="E96" s="1319"/>
      <c r="F96" s="1319"/>
      <c r="G96" s="1319"/>
      <c r="H96" s="1319"/>
      <c r="I96" s="1057"/>
      <c r="J96" s="774"/>
      <c r="K96" s="1056"/>
      <c r="L96" s="1057">
        <v>0</v>
      </c>
    </row>
    <row r="97" spans="1:12" ht="14.25" x14ac:dyDescent="0.2">
      <c r="A97" s="774"/>
      <c r="B97" s="853"/>
      <c r="C97" s="1319" t="s">
        <v>991</v>
      </c>
      <c r="D97" s="1319"/>
      <c r="E97" s="1319"/>
      <c r="F97" s="1319"/>
      <c r="G97" s="1319"/>
      <c r="H97" s="1319"/>
      <c r="I97" s="1057"/>
      <c r="J97" s="774"/>
      <c r="K97" s="1056"/>
      <c r="L97" s="1057">
        <v>0</v>
      </c>
    </row>
    <row r="98" spans="1:12" ht="14.25" x14ac:dyDescent="0.2">
      <c r="A98" s="774"/>
      <c r="B98" s="853"/>
      <c r="C98" s="1319" t="s">
        <v>992</v>
      </c>
      <c r="D98" s="1319"/>
      <c r="E98" s="1319"/>
      <c r="F98" s="1325"/>
      <c r="G98" s="773">
        <v>23.58</v>
      </c>
      <c r="H98" s="774"/>
      <c r="I98" s="774"/>
      <c r="J98" s="774"/>
      <c r="K98" s="774"/>
      <c r="L98" s="774"/>
    </row>
    <row r="99" spans="1:12" ht="14.25" x14ac:dyDescent="0.2">
      <c r="A99" s="774"/>
      <c r="B99" s="853"/>
      <c r="C99" s="1319" t="s">
        <v>993</v>
      </c>
      <c r="D99" s="1319"/>
      <c r="E99" s="1319"/>
      <c r="F99" s="1325"/>
      <c r="G99" s="773">
        <v>0</v>
      </c>
      <c r="H99" s="774"/>
      <c r="I99" s="774"/>
      <c r="J99" s="774"/>
      <c r="K99" s="774"/>
      <c r="L99" s="774"/>
    </row>
    <row r="100" spans="1:12" x14ac:dyDescent="0.2">
      <c r="A100" s="1078"/>
      <c r="B100" s="1078"/>
      <c r="C100" s="1078"/>
      <c r="D100" s="1078"/>
      <c r="E100" s="1078"/>
      <c r="F100" s="1078"/>
      <c r="G100" s="1078"/>
      <c r="H100" s="1078"/>
      <c r="I100" s="1078"/>
      <c r="J100" s="1078"/>
      <c r="K100" s="1078"/>
      <c r="L100" s="1078"/>
    </row>
    <row r="101" spans="1:12" x14ac:dyDescent="0.2">
      <c r="A101" s="1078"/>
      <c r="B101" s="1078"/>
      <c r="C101" s="1078"/>
      <c r="D101" s="1078"/>
      <c r="E101" s="1078"/>
      <c r="F101" s="1078"/>
      <c r="G101" s="1078"/>
      <c r="H101" s="1078"/>
      <c r="I101" s="1078"/>
      <c r="J101" s="1078"/>
      <c r="K101" s="1078"/>
      <c r="L101" s="1078"/>
    </row>
    <row r="102" spans="1:12" ht="15" x14ac:dyDescent="0.2">
      <c r="A102" s="1066"/>
      <c r="B102" s="1067"/>
      <c r="C102" s="1326" t="s">
        <v>994</v>
      </c>
      <c r="D102" s="1326"/>
      <c r="E102" s="1326"/>
      <c r="F102" s="1326"/>
      <c r="G102" s="1326"/>
      <c r="H102" s="1326"/>
      <c r="I102" s="1074"/>
      <c r="J102" s="1066"/>
      <c r="K102" s="1068"/>
      <c r="L102" s="1074"/>
    </row>
    <row r="103" spans="1:12" x14ac:dyDescent="0.2">
      <c r="A103" s="1078"/>
      <c r="B103" s="1078"/>
      <c r="C103" s="1078"/>
      <c r="D103" s="1078"/>
      <c r="E103" s="1078"/>
      <c r="F103" s="1078"/>
      <c r="G103" s="1078"/>
      <c r="H103" s="1078"/>
      <c r="I103" s="1078"/>
      <c r="J103" s="1078"/>
      <c r="K103" s="1078"/>
      <c r="L103" s="1078"/>
    </row>
    <row r="104" spans="1:12" ht="15" x14ac:dyDescent="0.2">
      <c r="A104" s="1064"/>
      <c r="B104" s="1065"/>
      <c r="C104" s="1323" t="s">
        <v>995</v>
      </c>
      <c r="D104" s="1323"/>
      <c r="E104" s="1323"/>
      <c r="F104" s="1323"/>
      <c r="G104" s="1323"/>
      <c r="H104" s="1323"/>
      <c r="I104" s="1058"/>
      <c r="J104" s="1064"/>
      <c r="K104" s="418"/>
      <c r="L104" s="1058">
        <v>0</v>
      </c>
    </row>
    <row r="105" spans="1:12" ht="14.25" x14ac:dyDescent="0.2">
      <c r="A105" s="774"/>
      <c r="B105" s="853"/>
      <c r="C105" s="1320" t="s">
        <v>970</v>
      </c>
      <c r="D105" s="1319"/>
      <c r="E105" s="1319"/>
      <c r="F105" s="1319"/>
      <c r="G105" s="1319"/>
      <c r="H105" s="1319"/>
      <c r="I105" s="1057"/>
      <c r="J105" s="774"/>
      <c r="K105" s="1056"/>
      <c r="L105" s="1057"/>
    </row>
    <row r="106" spans="1:12" ht="14.25" x14ac:dyDescent="0.2">
      <c r="A106" s="774"/>
      <c r="B106" s="853"/>
      <c r="C106" s="1319" t="s">
        <v>996</v>
      </c>
      <c r="D106" s="1319"/>
      <c r="E106" s="1319"/>
      <c r="F106" s="1319"/>
      <c r="G106" s="1319"/>
      <c r="H106" s="1319"/>
      <c r="I106" s="1057"/>
      <c r="J106" s="774"/>
      <c r="K106" s="1056"/>
      <c r="L106" s="1057">
        <v>0</v>
      </c>
    </row>
    <row r="107" spans="1:12" ht="14.25" x14ac:dyDescent="0.2">
      <c r="A107" s="774"/>
      <c r="B107" s="853"/>
      <c r="C107" s="1320" t="s">
        <v>970</v>
      </c>
      <c r="D107" s="1319"/>
      <c r="E107" s="1319"/>
      <c r="F107" s="1319"/>
      <c r="G107" s="1319"/>
      <c r="H107" s="1319"/>
      <c r="I107" s="1057"/>
      <c r="J107" s="774"/>
      <c r="K107" s="1056"/>
      <c r="L107" s="1057"/>
    </row>
    <row r="108" spans="1:12" ht="14.25" x14ac:dyDescent="0.2">
      <c r="A108" s="774"/>
      <c r="B108" s="853"/>
      <c r="C108" s="1319" t="s">
        <v>997</v>
      </c>
      <c r="D108" s="1319"/>
      <c r="E108" s="1319"/>
      <c r="F108" s="1319"/>
      <c r="G108" s="1319"/>
      <c r="H108" s="1319"/>
      <c r="I108" s="1057"/>
      <c r="J108" s="774"/>
      <c r="K108" s="1056"/>
      <c r="L108" s="1057">
        <v>0</v>
      </c>
    </row>
    <row r="109" spans="1:12" ht="14.25" x14ac:dyDescent="0.2">
      <c r="A109" s="774"/>
      <c r="B109" s="853"/>
      <c r="C109" s="1319" t="s">
        <v>972</v>
      </c>
      <c r="D109" s="1319"/>
      <c r="E109" s="1319"/>
      <c r="F109" s="1319"/>
      <c r="G109" s="1319"/>
      <c r="H109" s="1319"/>
      <c r="I109" s="1057"/>
      <c r="J109" s="774"/>
      <c r="K109" s="1056"/>
      <c r="L109" s="1057">
        <v>0</v>
      </c>
    </row>
    <row r="110" spans="1:12" ht="14.25" x14ac:dyDescent="0.2">
      <c r="A110" s="774"/>
      <c r="B110" s="853"/>
      <c r="C110" s="1320" t="s">
        <v>973</v>
      </c>
      <c r="D110" s="1319"/>
      <c r="E110" s="1319"/>
      <c r="F110" s="1319"/>
      <c r="G110" s="1319"/>
      <c r="H110" s="1319"/>
      <c r="I110" s="1057"/>
      <c r="J110" s="774"/>
      <c r="K110" s="1056"/>
      <c r="L110" s="1057"/>
    </row>
    <row r="111" spans="1:12" ht="14.25" x14ac:dyDescent="0.2">
      <c r="A111" s="774"/>
      <c r="B111" s="853"/>
      <c r="C111" s="1319" t="s">
        <v>972</v>
      </c>
      <c r="D111" s="1319"/>
      <c r="E111" s="1319"/>
      <c r="F111" s="1319"/>
      <c r="G111" s="1319"/>
      <c r="H111" s="1319"/>
      <c r="I111" s="1057"/>
      <c r="J111" s="774"/>
      <c r="K111" s="1056"/>
      <c r="L111" s="1057">
        <v>0</v>
      </c>
    </row>
    <row r="112" spans="1:12" ht="14.25" x14ac:dyDescent="0.2">
      <c r="A112" s="774"/>
      <c r="B112" s="853"/>
      <c r="C112" s="1320" t="s">
        <v>974</v>
      </c>
      <c r="D112" s="1319"/>
      <c r="E112" s="1319"/>
      <c r="F112" s="1319"/>
      <c r="G112" s="1319"/>
      <c r="H112" s="1319"/>
      <c r="I112" s="1057"/>
      <c r="J112" s="774"/>
      <c r="K112" s="1056"/>
      <c r="L112" s="1057"/>
    </row>
    <row r="113" spans="1:12" ht="14.25" x14ac:dyDescent="0.2">
      <c r="A113" s="774"/>
      <c r="B113" s="853"/>
      <c r="C113" s="1319" t="s">
        <v>975</v>
      </c>
      <c r="D113" s="1319"/>
      <c r="E113" s="1319"/>
      <c r="F113" s="1319"/>
      <c r="G113" s="1319"/>
      <c r="H113" s="1319"/>
      <c r="I113" s="1057"/>
      <c r="J113" s="774"/>
      <c r="K113" s="1056"/>
      <c r="L113" s="1057">
        <v>0</v>
      </c>
    </row>
    <row r="114" spans="1:12" ht="14.25" x14ac:dyDescent="0.2">
      <c r="A114" s="774"/>
      <c r="B114" s="853"/>
      <c r="C114" s="1319" t="s">
        <v>976</v>
      </c>
      <c r="D114" s="1319"/>
      <c r="E114" s="1319"/>
      <c r="F114" s="1319"/>
      <c r="G114" s="1319"/>
      <c r="H114" s="1319"/>
      <c r="I114" s="1057"/>
      <c r="J114" s="774"/>
      <c r="K114" s="1056"/>
      <c r="L114" s="1057">
        <v>0</v>
      </c>
    </row>
    <row r="115" spans="1:12" ht="14.25" x14ac:dyDescent="0.2">
      <c r="A115" s="774"/>
      <c r="B115" s="853"/>
      <c r="C115" s="1319" t="s">
        <v>977</v>
      </c>
      <c r="D115" s="1319"/>
      <c r="E115" s="1319"/>
      <c r="F115" s="1319"/>
      <c r="G115" s="1319"/>
      <c r="H115" s="1319"/>
      <c r="I115" s="1057"/>
      <c r="J115" s="774"/>
      <c r="K115" s="1056"/>
      <c r="L115" s="1057">
        <v>0</v>
      </c>
    </row>
    <row r="116" spans="1:12" ht="14.25" x14ac:dyDescent="0.2">
      <c r="A116" s="774"/>
      <c r="B116" s="853"/>
      <c r="C116" s="1320" t="s">
        <v>973</v>
      </c>
      <c r="D116" s="1319"/>
      <c r="E116" s="1319"/>
      <c r="F116" s="1319"/>
      <c r="G116" s="1319"/>
      <c r="H116" s="1319"/>
      <c r="I116" s="1057"/>
      <c r="J116" s="774"/>
      <c r="K116" s="1056"/>
      <c r="L116" s="1057"/>
    </row>
    <row r="117" spans="1:12" ht="14.25" x14ac:dyDescent="0.2">
      <c r="A117" s="774"/>
      <c r="B117" s="853"/>
      <c r="C117" s="1319" t="s">
        <v>978</v>
      </c>
      <c r="D117" s="1319"/>
      <c r="E117" s="1319"/>
      <c r="F117" s="1319"/>
      <c r="G117" s="1319"/>
      <c r="H117" s="1319"/>
      <c r="I117" s="1057"/>
      <c r="J117" s="774"/>
      <c r="K117" s="1056"/>
      <c r="L117" s="1057">
        <v>0</v>
      </c>
    </row>
    <row r="118" spans="1:12" ht="14.25" x14ac:dyDescent="0.2">
      <c r="A118" s="774"/>
      <c r="B118" s="853"/>
      <c r="C118" s="1319" t="s">
        <v>979</v>
      </c>
      <c r="D118" s="1319"/>
      <c r="E118" s="1319"/>
      <c r="F118" s="1319"/>
      <c r="G118" s="1319"/>
      <c r="H118" s="1319"/>
      <c r="I118" s="1057"/>
      <c r="J118" s="774"/>
      <c r="K118" s="1056"/>
      <c r="L118" s="1057">
        <v>0</v>
      </c>
    </row>
    <row r="119" spans="1:12" ht="14.25" x14ac:dyDescent="0.2">
      <c r="A119" s="774"/>
      <c r="B119" s="853"/>
      <c r="C119" s="1319" t="s">
        <v>980</v>
      </c>
      <c r="D119" s="1319"/>
      <c r="E119" s="1319"/>
      <c r="F119" s="1319"/>
      <c r="G119" s="1319"/>
      <c r="H119" s="1319"/>
      <c r="I119" s="1057"/>
      <c r="J119" s="774"/>
      <c r="K119" s="1056"/>
      <c r="L119" s="1057">
        <v>0</v>
      </c>
    </row>
    <row r="120" spans="1:12" ht="14.25" x14ac:dyDescent="0.2">
      <c r="A120" s="774"/>
      <c r="B120" s="853"/>
      <c r="C120" s="1319" t="s">
        <v>998</v>
      </c>
      <c r="D120" s="1319"/>
      <c r="E120" s="1319"/>
      <c r="F120" s="1319"/>
      <c r="G120" s="1319"/>
      <c r="H120" s="1319"/>
      <c r="I120" s="1057"/>
      <c r="J120" s="774"/>
      <c r="K120" s="1056"/>
      <c r="L120" s="1057">
        <v>0</v>
      </c>
    </row>
    <row r="121" spans="1:12" ht="14.25" x14ac:dyDescent="0.2">
      <c r="A121" s="774"/>
      <c r="B121" s="853"/>
      <c r="C121" s="1319" t="s">
        <v>999</v>
      </c>
      <c r="D121" s="1319"/>
      <c r="E121" s="1319"/>
      <c r="F121" s="1319"/>
      <c r="G121" s="1319"/>
      <c r="H121" s="1319"/>
      <c r="I121" s="1057"/>
      <c r="J121" s="774"/>
      <c r="K121" s="1056"/>
      <c r="L121" s="1057">
        <v>0</v>
      </c>
    </row>
    <row r="122" spans="1:12" ht="14.25" x14ac:dyDescent="0.2">
      <c r="A122" s="774"/>
      <c r="B122" s="853"/>
      <c r="C122" s="1319" t="s">
        <v>1000</v>
      </c>
      <c r="D122" s="1319"/>
      <c r="E122" s="1319"/>
      <c r="F122" s="1319"/>
      <c r="G122" s="1319"/>
      <c r="H122" s="1319"/>
      <c r="I122" s="1057"/>
      <c r="J122" s="774"/>
      <c r="K122" s="1056"/>
      <c r="L122" s="1057">
        <v>0</v>
      </c>
    </row>
    <row r="123" spans="1:12" x14ac:dyDescent="0.2">
      <c r="A123" s="1078"/>
      <c r="B123" s="1078"/>
      <c r="C123" s="1078"/>
      <c r="D123" s="1078"/>
      <c r="E123" s="1078"/>
      <c r="F123" s="1078"/>
      <c r="G123" s="1078"/>
      <c r="H123" s="1078"/>
      <c r="I123" s="1078"/>
      <c r="J123" s="1078"/>
      <c r="K123" s="1078"/>
      <c r="L123" s="1078"/>
    </row>
    <row r="124" spans="1:12" ht="15" x14ac:dyDescent="0.2">
      <c r="A124" s="1064"/>
      <c r="B124" s="1065"/>
      <c r="C124" s="1323" t="s">
        <v>1001</v>
      </c>
      <c r="D124" s="1323"/>
      <c r="E124" s="1323"/>
      <c r="F124" s="1323"/>
      <c r="G124" s="1323"/>
      <c r="H124" s="1323"/>
      <c r="I124" s="1058"/>
      <c r="J124" s="1064"/>
      <c r="K124" s="418"/>
      <c r="L124" s="1058">
        <v>0</v>
      </c>
    </row>
    <row r="125" spans="1:12" ht="14.25" x14ac:dyDescent="0.2">
      <c r="A125" s="774"/>
      <c r="B125" s="853"/>
      <c r="C125" s="1320" t="s">
        <v>970</v>
      </c>
      <c r="D125" s="1319"/>
      <c r="E125" s="1319"/>
      <c r="F125" s="1319"/>
      <c r="G125" s="1319"/>
      <c r="H125" s="1319"/>
      <c r="I125" s="1057"/>
      <c r="J125" s="774"/>
      <c r="K125" s="1056"/>
      <c r="L125" s="1057"/>
    </row>
    <row r="126" spans="1:12" ht="14.25" x14ac:dyDescent="0.2">
      <c r="A126" s="774"/>
      <c r="B126" s="853"/>
      <c r="C126" s="1319" t="s">
        <v>996</v>
      </c>
      <c r="D126" s="1319"/>
      <c r="E126" s="1319"/>
      <c r="F126" s="1319"/>
      <c r="G126" s="1319"/>
      <c r="H126" s="1319"/>
      <c r="I126" s="1057"/>
      <c r="J126" s="774"/>
      <c r="K126" s="1056"/>
      <c r="L126" s="1057">
        <v>0</v>
      </c>
    </row>
    <row r="127" spans="1:12" ht="14.25" x14ac:dyDescent="0.2">
      <c r="A127" s="774"/>
      <c r="B127" s="853"/>
      <c r="C127" s="1320" t="s">
        <v>970</v>
      </c>
      <c r="D127" s="1319"/>
      <c r="E127" s="1319"/>
      <c r="F127" s="1319"/>
      <c r="G127" s="1319"/>
      <c r="H127" s="1319"/>
      <c r="I127" s="1057"/>
      <c r="J127" s="774"/>
      <c r="K127" s="1056"/>
      <c r="L127" s="1057"/>
    </row>
    <row r="128" spans="1:12" ht="14.25" x14ac:dyDescent="0.2">
      <c r="A128" s="774"/>
      <c r="B128" s="853"/>
      <c r="C128" s="1319" t="s">
        <v>997</v>
      </c>
      <c r="D128" s="1319"/>
      <c r="E128" s="1319"/>
      <c r="F128" s="1319"/>
      <c r="G128" s="1319"/>
      <c r="H128" s="1319"/>
      <c r="I128" s="1057"/>
      <c r="J128" s="774"/>
      <c r="K128" s="1056"/>
      <c r="L128" s="1057">
        <v>0</v>
      </c>
    </row>
    <row r="129" spans="1:12" ht="14.25" x14ac:dyDescent="0.2">
      <c r="A129" s="774"/>
      <c r="B129" s="853"/>
      <c r="C129" s="1319" t="s">
        <v>972</v>
      </c>
      <c r="D129" s="1319"/>
      <c r="E129" s="1319"/>
      <c r="F129" s="1319"/>
      <c r="G129" s="1319"/>
      <c r="H129" s="1319"/>
      <c r="I129" s="1057"/>
      <c r="J129" s="774"/>
      <c r="K129" s="1056"/>
      <c r="L129" s="1057">
        <v>0</v>
      </c>
    </row>
    <row r="130" spans="1:12" ht="14.25" x14ac:dyDescent="0.2">
      <c r="A130" s="774"/>
      <c r="B130" s="853"/>
      <c r="C130" s="1320" t="s">
        <v>973</v>
      </c>
      <c r="D130" s="1319"/>
      <c r="E130" s="1319"/>
      <c r="F130" s="1319"/>
      <c r="G130" s="1319"/>
      <c r="H130" s="1319"/>
      <c r="I130" s="1057"/>
      <c r="J130" s="774"/>
      <c r="K130" s="1056"/>
      <c r="L130" s="1057"/>
    </row>
    <row r="131" spans="1:12" ht="14.25" x14ac:dyDescent="0.2">
      <c r="A131" s="774"/>
      <c r="B131" s="853"/>
      <c r="C131" s="1319" t="s">
        <v>972</v>
      </c>
      <c r="D131" s="1319"/>
      <c r="E131" s="1319"/>
      <c r="F131" s="1319"/>
      <c r="G131" s="1319"/>
      <c r="H131" s="1319"/>
      <c r="I131" s="1057"/>
      <c r="J131" s="774"/>
      <c r="K131" s="1056"/>
      <c r="L131" s="1057">
        <v>0</v>
      </c>
    </row>
    <row r="132" spans="1:12" ht="14.25" x14ac:dyDescent="0.2">
      <c r="A132" s="774"/>
      <c r="B132" s="853"/>
      <c r="C132" s="1320" t="s">
        <v>974</v>
      </c>
      <c r="D132" s="1319"/>
      <c r="E132" s="1319"/>
      <c r="F132" s="1319"/>
      <c r="G132" s="1319"/>
      <c r="H132" s="1319"/>
      <c r="I132" s="1057"/>
      <c r="J132" s="774"/>
      <c r="K132" s="1056"/>
      <c r="L132" s="1057"/>
    </row>
    <row r="133" spans="1:12" ht="14.25" x14ac:dyDescent="0.2">
      <c r="A133" s="774"/>
      <c r="B133" s="853"/>
      <c r="C133" s="1319" t="s">
        <v>975</v>
      </c>
      <c r="D133" s="1319"/>
      <c r="E133" s="1319"/>
      <c r="F133" s="1319"/>
      <c r="G133" s="1319"/>
      <c r="H133" s="1319"/>
      <c r="I133" s="1057"/>
      <c r="J133" s="774"/>
      <c r="K133" s="1056"/>
      <c r="L133" s="1057">
        <v>0</v>
      </c>
    </row>
    <row r="134" spans="1:12" ht="14.25" x14ac:dyDescent="0.2">
      <c r="A134" s="774"/>
      <c r="B134" s="853"/>
      <c r="C134" s="1319" t="s">
        <v>976</v>
      </c>
      <c r="D134" s="1319"/>
      <c r="E134" s="1319"/>
      <c r="F134" s="1319"/>
      <c r="G134" s="1319"/>
      <c r="H134" s="1319"/>
      <c r="I134" s="1057"/>
      <c r="J134" s="774"/>
      <c r="K134" s="1056"/>
      <c r="L134" s="1057">
        <v>0</v>
      </c>
    </row>
    <row r="135" spans="1:12" ht="14.25" x14ac:dyDescent="0.2">
      <c r="A135" s="774"/>
      <c r="B135" s="853"/>
      <c r="C135" s="1319" t="s">
        <v>977</v>
      </c>
      <c r="D135" s="1319"/>
      <c r="E135" s="1319"/>
      <c r="F135" s="1319"/>
      <c r="G135" s="1319"/>
      <c r="H135" s="1319"/>
      <c r="I135" s="1057"/>
      <c r="J135" s="774"/>
      <c r="K135" s="1056"/>
      <c r="L135" s="1057">
        <v>0</v>
      </c>
    </row>
    <row r="136" spans="1:12" ht="14.25" x14ac:dyDescent="0.2">
      <c r="A136" s="774"/>
      <c r="B136" s="853"/>
      <c r="C136" s="1320" t="s">
        <v>973</v>
      </c>
      <c r="D136" s="1319"/>
      <c r="E136" s="1319"/>
      <c r="F136" s="1319"/>
      <c r="G136" s="1319"/>
      <c r="H136" s="1319"/>
      <c r="I136" s="1057"/>
      <c r="J136" s="774"/>
      <c r="K136" s="1056"/>
      <c r="L136" s="1057"/>
    </row>
    <row r="137" spans="1:12" ht="14.25" x14ac:dyDescent="0.2">
      <c r="A137" s="774"/>
      <c r="B137" s="853"/>
      <c r="C137" s="1319" t="s">
        <v>978</v>
      </c>
      <c r="D137" s="1319"/>
      <c r="E137" s="1319"/>
      <c r="F137" s="1319"/>
      <c r="G137" s="1319"/>
      <c r="H137" s="1319"/>
      <c r="I137" s="1057"/>
      <c r="J137" s="774"/>
      <c r="K137" s="1056"/>
      <c r="L137" s="1057">
        <v>0</v>
      </c>
    </row>
    <row r="138" spans="1:12" ht="14.25" x14ac:dyDescent="0.2">
      <c r="A138" s="774"/>
      <c r="B138" s="853"/>
      <c r="C138" s="1319" t="s">
        <v>979</v>
      </c>
      <c r="D138" s="1319"/>
      <c r="E138" s="1319"/>
      <c r="F138" s="1319"/>
      <c r="G138" s="1319"/>
      <c r="H138" s="1319"/>
      <c r="I138" s="1057"/>
      <c r="J138" s="774"/>
      <c r="K138" s="1056"/>
      <c r="L138" s="1057">
        <v>0</v>
      </c>
    </row>
    <row r="139" spans="1:12" ht="14.25" x14ac:dyDescent="0.2">
      <c r="A139" s="774"/>
      <c r="B139" s="853"/>
      <c r="C139" s="1319" t="s">
        <v>980</v>
      </c>
      <c r="D139" s="1319"/>
      <c r="E139" s="1319"/>
      <c r="F139" s="1319"/>
      <c r="G139" s="1319"/>
      <c r="H139" s="1319"/>
      <c r="I139" s="1057"/>
      <c r="J139" s="774"/>
      <c r="K139" s="1056"/>
      <c r="L139" s="1057">
        <v>0</v>
      </c>
    </row>
    <row r="140" spans="1:12" ht="14.25" x14ac:dyDescent="0.2">
      <c r="A140" s="774"/>
      <c r="B140" s="853"/>
      <c r="C140" s="1319" t="s">
        <v>998</v>
      </c>
      <c r="D140" s="1319"/>
      <c r="E140" s="1319"/>
      <c r="F140" s="1319"/>
      <c r="G140" s="1319"/>
      <c r="H140" s="1319"/>
      <c r="I140" s="1057"/>
      <c r="J140" s="774"/>
      <c r="K140" s="1056"/>
      <c r="L140" s="1057">
        <v>0</v>
      </c>
    </row>
    <row r="141" spans="1:12" ht="14.25" x14ac:dyDescent="0.2">
      <c r="A141" s="774"/>
      <c r="B141" s="853"/>
      <c r="C141" s="1319" t="s">
        <v>999</v>
      </c>
      <c r="D141" s="1319"/>
      <c r="E141" s="1319"/>
      <c r="F141" s="1319"/>
      <c r="G141" s="1319"/>
      <c r="H141" s="1319"/>
      <c r="I141" s="1057"/>
      <c r="J141" s="774"/>
      <c r="K141" s="1056"/>
      <c r="L141" s="1057">
        <v>0</v>
      </c>
    </row>
    <row r="142" spans="1:12" ht="14.25" x14ac:dyDescent="0.2">
      <c r="A142" s="774"/>
      <c r="B142" s="853"/>
      <c r="C142" s="1319" t="s">
        <v>1000</v>
      </c>
      <c r="D142" s="1319"/>
      <c r="E142" s="1319"/>
      <c r="F142" s="1319"/>
      <c r="G142" s="1319"/>
      <c r="H142" s="1319"/>
      <c r="I142" s="1057"/>
      <c r="J142" s="774"/>
      <c r="K142" s="1056"/>
      <c r="L142" s="1057">
        <v>0</v>
      </c>
    </row>
    <row r="143" spans="1:12" x14ac:dyDescent="0.2">
      <c r="A143" s="1078"/>
      <c r="B143" s="1078"/>
      <c r="C143" s="1078"/>
      <c r="D143" s="1078"/>
      <c r="E143" s="1078"/>
      <c r="F143" s="1078"/>
      <c r="G143" s="1078"/>
      <c r="H143" s="1078"/>
      <c r="I143" s="1078"/>
      <c r="J143" s="1078"/>
      <c r="K143" s="1078"/>
      <c r="L143" s="1078"/>
    </row>
    <row r="144" spans="1:12" ht="15" x14ac:dyDescent="0.2">
      <c r="A144" s="1064"/>
      <c r="B144" s="1065"/>
      <c r="C144" s="1323" t="s">
        <v>1002</v>
      </c>
      <c r="D144" s="1323"/>
      <c r="E144" s="1323"/>
      <c r="F144" s="1323"/>
      <c r="G144" s="1323"/>
      <c r="H144" s="1323"/>
      <c r="I144" s="1058"/>
      <c r="J144" s="1064"/>
      <c r="K144" s="418"/>
      <c r="L144" s="1058">
        <v>0</v>
      </c>
    </row>
    <row r="145" spans="1:12" ht="14.25" x14ac:dyDescent="0.2">
      <c r="A145" s="774"/>
      <c r="B145" s="853"/>
      <c r="C145" s="1320" t="s">
        <v>970</v>
      </c>
      <c r="D145" s="1319"/>
      <c r="E145" s="1319"/>
      <c r="F145" s="1319"/>
      <c r="G145" s="1319"/>
      <c r="H145" s="1319"/>
      <c r="I145" s="1057"/>
      <c r="J145" s="774"/>
      <c r="K145" s="1056"/>
      <c r="L145" s="1057"/>
    </row>
    <row r="146" spans="1:12" ht="14.25" x14ac:dyDescent="0.2">
      <c r="A146" s="774"/>
      <c r="B146" s="853"/>
      <c r="C146" s="1319" t="s">
        <v>984</v>
      </c>
      <c r="D146" s="1319"/>
      <c r="E146" s="1319"/>
      <c r="F146" s="1319"/>
      <c r="G146" s="1319"/>
      <c r="H146" s="1319"/>
      <c r="I146" s="1057"/>
      <c r="J146" s="774"/>
      <c r="K146" s="1056"/>
      <c r="L146" s="1057">
        <v>0</v>
      </c>
    </row>
    <row r="147" spans="1:12" ht="14.25" x14ac:dyDescent="0.2">
      <c r="A147" s="774"/>
      <c r="B147" s="853"/>
      <c r="C147" s="1319" t="s">
        <v>985</v>
      </c>
      <c r="D147" s="1319"/>
      <c r="E147" s="1319"/>
      <c r="F147" s="1319"/>
      <c r="G147" s="1319"/>
      <c r="H147" s="1319"/>
      <c r="I147" s="1057"/>
      <c r="J147" s="774"/>
      <c r="K147" s="1056"/>
      <c r="L147" s="1057">
        <v>0</v>
      </c>
    </row>
    <row r="148" spans="1:12" x14ac:dyDescent="0.2">
      <c r="A148" s="1078"/>
      <c r="B148" s="1078"/>
      <c r="C148" s="1078"/>
      <c r="D148" s="1078"/>
      <c r="E148" s="1078"/>
      <c r="F148" s="1078"/>
      <c r="G148" s="1078"/>
      <c r="H148" s="1078"/>
      <c r="I148" s="1078"/>
      <c r="J148" s="1078"/>
      <c r="K148" s="1078"/>
      <c r="L148" s="1078"/>
    </row>
    <row r="149" spans="1:12" ht="15" x14ac:dyDescent="0.2">
      <c r="A149" s="1064"/>
      <c r="B149" s="1065"/>
      <c r="C149" s="1323" t="s">
        <v>1003</v>
      </c>
      <c r="D149" s="1323"/>
      <c r="E149" s="1323"/>
      <c r="F149" s="1323"/>
      <c r="G149" s="1323"/>
      <c r="H149" s="1323"/>
      <c r="I149" s="1058"/>
      <c r="J149" s="1064"/>
      <c r="K149" s="418"/>
      <c r="L149" s="1058">
        <v>34944.119999999995</v>
      </c>
    </row>
    <row r="150" spans="1:12" ht="14.25" x14ac:dyDescent="0.2">
      <c r="A150" s="774"/>
      <c r="B150" s="853"/>
      <c r="C150" s="1320" t="s">
        <v>970</v>
      </c>
      <c r="D150" s="1319"/>
      <c r="E150" s="1319"/>
      <c r="F150" s="1319"/>
      <c r="G150" s="1319"/>
      <c r="H150" s="1319"/>
      <c r="I150" s="1057"/>
      <c r="J150" s="774"/>
      <c r="K150" s="1056"/>
      <c r="L150" s="1057"/>
    </row>
    <row r="151" spans="1:12" ht="14.25" x14ac:dyDescent="0.2">
      <c r="A151" s="774"/>
      <c r="B151" s="853"/>
      <c r="C151" s="1319" t="s">
        <v>1004</v>
      </c>
      <c r="D151" s="1319"/>
      <c r="E151" s="1319"/>
      <c r="F151" s="1319"/>
      <c r="G151" s="1319"/>
      <c r="H151" s="1319"/>
      <c r="I151" s="1057"/>
      <c r="J151" s="774"/>
      <c r="K151" s="1056"/>
      <c r="L151" s="1057"/>
    </row>
    <row r="152" spans="1:12" ht="14.25" x14ac:dyDescent="0.2">
      <c r="A152" s="774"/>
      <c r="B152" s="853"/>
      <c r="C152" s="1319" t="s">
        <v>1004</v>
      </c>
      <c r="D152" s="1319"/>
      <c r="E152" s="1319"/>
      <c r="F152" s="1319"/>
      <c r="G152" s="1319"/>
      <c r="H152" s="1319"/>
      <c r="I152" s="1057"/>
      <c r="J152" s="774"/>
      <c r="K152" s="1056"/>
      <c r="L152" s="1057">
        <v>0</v>
      </c>
    </row>
    <row r="153" spans="1:12" ht="14.25" x14ac:dyDescent="0.2">
      <c r="A153" s="774"/>
      <c r="B153" s="853"/>
      <c r="C153" s="1319" t="s">
        <v>1005</v>
      </c>
      <c r="D153" s="1319"/>
      <c r="E153" s="1319"/>
      <c r="F153" s="1319"/>
      <c r="G153" s="1319"/>
      <c r="H153" s="1319"/>
      <c r="I153" s="1057"/>
      <c r="J153" s="774"/>
      <c r="K153" s="1056"/>
      <c r="L153" s="1057">
        <v>0</v>
      </c>
    </row>
    <row r="154" spans="1:12" ht="14.25" x14ac:dyDescent="0.2">
      <c r="A154" s="774"/>
      <c r="B154" s="853"/>
      <c r="C154" s="1319" t="s">
        <v>1006</v>
      </c>
      <c r="D154" s="1319"/>
      <c r="E154" s="1319"/>
      <c r="F154" s="1319"/>
      <c r="G154" s="1319"/>
      <c r="H154" s="1319"/>
      <c r="I154" s="1057"/>
      <c r="J154" s="774"/>
      <c r="K154" s="1056"/>
      <c r="L154" s="1057">
        <v>0</v>
      </c>
    </row>
    <row r="155" spans="1:12" ht="14.25" x14ac:dyDescent="0.2">
      <c r="A155" s="774"/>
      <c r="B155" s="853"/>
      <c r="C155" s="1319" t="s">
        <v>176</v>
      </c>
      <c r="D155" s="1319"/>
      <c r="E155" s="1319"/>
      <c r="F155" s="1319"/>
      <c r="G155" s="1319"/>
      <c r="H155" s="1319"/>
      <c r="I155" s="1057"/>
      <c r="J155" s="774"/>
      <c r="K155" s="1056"/>
      <c r="L155" s="1057">
        <v>34944.119999999995</v>
      </c>
    </row>
    <row r="156" spans="1:12" ht="14.25" x14ac:dyDescent="0.2">
      <c r="A156" s="774"/>
      <c r="B156" s="853"/>
      <c r="C156" s="1320" t="s">
        <v>970</v>
      </c>
      <c r="D156" s="1319"/>
      <c r="E156" s="1319"/>
      <c r="F156" s="1319"/>
      <c r="G156" s="1319"/>
      <c r="H156" s="1319"/>
      <c r="I156" s="1057"/>
      <c r="J156" s="774"/>
      <c r="K156" s="1056"/>
      <c r="L156" s="1057"/>
    </row>
    <row r="157" spans="1:12" ht="14.25" x14ac:dyDescent="0.2">
      <c r="A157" s="774"/>
      <c r="B157" s="853"/>
      <c r="C157" s="1319" t="s">
        <v>996</v>
      </c>
      <c r="D157" s="1319"/>
      <c r="E157" s="1319"/>
      <c r="F157" s="1319"/>
      <c r="G157" s="1319"/>
      <c r="H157" s="1319"/>
      <c r="I157" s="1057"/>
      <c r="J157" s="774"/>
      <c r="K157" s="1056"/>
      <c r="L157" s="1057">
        <v>16640.059999999998</v>
      </c>
    </row>
    <row r="158" spans="1:12" ht="14.25" x14ac:dyDescent="0.2">
      <c r="A158" s="774"/>
      <c r="B158" s="853"/>
      <c r="C158" s="1320" t="s">
        <v>970</v>
      </c>
      <c r="D158" s="1319"/>
      <c r="E158" s="1319"/>
      <c r="F158" s="1319"/>
      <c r="G158" s="1319"/>
      <c r="H158" s="1319"/>
      <c r="I158" s="1057"/>
      <c r="J158" s="774"/>
      <c r="K158" s="1056"/>
      <c r="L158" s="1057"/>
    </row>
    <row r="159" spans="1:12" ht="14.25" x14ac:dyDescent="0.2">
      <c r="A159" s="774"/>
      <c r="B159" s="853"/>
      <c r="C159" s="1319" t="s">
        <v>997</v>
      </c>
      <c r="D159" s="1319"/>
      <c r="E159" s="1319"/>
      <c r="F159" s="1319"/>
      <c r="G159" s="1319"/>
      <c r="H159" s="1319"/>
      <c r="I159" s="1057"/>
      <c r="J159" s="774"/>
      <c r="K159" s="1056"/>
      <c r="L159" s="1057">
        <v>16640.059999999998</v>
      </c>
    </row>
    <row r="160" spans="1:12" ht="14.25" x14ac:dyDescent="0.2">
      <c r="A160" s="774"/>
      <c r="B160" s="853"/>
      <c r="C160" s="1319" t="s">
        <v>972</v>
      </c>
      <c r="D160" s="1319"/>
      <c r="E160" s="1319"/>
      <c r="F160" s="1319"/>
      <c r="G160" s="1319"/>
      <c r="H160" s="1319"/>
      <c r="I160" s="1057"/>
      <c r="J160" s="774"/>
      <c r="K160" s="1056"/>
      <c r="L160" s="1057">
        <v>0</v>
      </c>
    </row>
    <row r="161" spans="1:12" ht="14.25" x14ac:dyDescent="0.2">
      <c r="A161" s="774"/>
      <c r="B161" s="853"/>
      <c r="C161" s="1320" t="s">
        <v>973</v>
      </c>
      <c r="D161" s="1319"/>
      <c r="E161" s="1319"/>
      <c r="F161" s="1319"/>
      <c r="G161" s="1319"/>
      <c r="H161" s="1319"/>
      <c r="I161" s="1057"/>
      <c r="J161" s="774"/>
      <c r="K161" s="1056"/>
      <c r="L161" s="1057"/>
    </row>
    <row r="162" spans="1:12" ht="14.25" x14ac:dyDescent="0.2">
      <c r="A162" s="774"/>
      <c r="B162" s="853"/>
      <c r="C162" s="1319" t="s">
        <v>972</v>
      </c>
      <c r="D162" s="1319"/>
      <c r="E162" s="1319"/>
      <c r="F162" s="1319"/>
      <c r="G162" s="1319"/>
      <c r="H162" s="1319"/>
      <c r="I162" s="1057"/>
      <c r="J162" s="774"/>
      <c r="K162" s="1056"/>
      <c r="L162" s="1057">
        <v>0</v>
      </c>
    </row>
    <row r="163" spans="1:12" ht="14.25" x14ac:dyDescent="0.2">
      <c r="A163" s="774"/>
      <c r="B163" s="853"/>
      <c r="C163" s="1320" t="s">
        <v>974</v>
      </c>
      <c r="D163" s="1319"/>
      <c r="E163" s="1319"/>
      <c r="F163" s="1319"/>
      <c r="G163" s="1319"/>
      <c r="H163" s="1319"/>
      <c r="I163" s="1057"/>
      <c r="J163" s="774"/>
      <c r="K163" s="1056"/>
      <c r="L163" s="1057"/>
    </row>
    <row r="164" spans="1:12" ht="14.25" x14ac:dyDescent="0.2">
      <c r="A164" s="774"/>
      <c r="B164" s="853"/>
      <c r="C164" s="1319" t="s">
        <v>975</v>
      </c>
      <c r="D164" s="1319"/>
      <c r="E164" s="1319"/>
      <c r="F164" s="1319"/>
      <c r="G164" s="1319"/>
      <c r="H164" s="1319"/>
      <c r="I164" s="1057"/>
      <c r="J164" s="774"/>
      <c r="K164" s="1056"/>
      <c r="L164" s="1057">
        <v>0</v>
      </c>
    </row>
    <row r="165" spans="1:12" ht="14.25" x14ac:dyDescent="0.2">
      <c r="A165" s="774"/>
      <c r="B165" s="853"/>
      <c r="C165" s="1319" t="s">
        <v>976</v>
      </c>
      <c r="D165" s="1319"/>
      <c r="E165" s="1319"/>
      <c r="F165" s="1319"/>
      <c r="G165" s="1319"/>
      <c r="H165" s="1319"/>
      <c r="I165" s="1057"/>
      <c r="J165" s="774"/>
      <c r="K165" s="1056"/>
      <c r="L165" s="1057">
        <v>0</v>
      </c>
    </row>
    <row r="166" spans="1:12" ht="14.25" x14ac:dyDescent="0.2">
      <c r="A166" s="774"/>
      <c r="B166" s="853"/>
      <c r="C166" s="1319" t="s">
        <v>977</v>
      </c>
      <c r="D166" s="1319"/>
      <c r="E166" s="1319"/>
      <c r="F166" s="1319"/>
      <c r="G166" s="1319"/>
      <c r="H166" s="1319"/>
      <c r="I166" s="1057"/>
      <c r="J166" s="774"/>
      <c r="K166" s="1056"/>
      <c r="L166" s="1057">
        <v>0</v>
      </c>
    </row>
    <row r="167" spans="1:12" ht="14.25" x14ac:dyDescent="0.2">
      <c r="A167" s="774"/>
      <c r="B167" s="853"/>
      <c r="C167" s="1320" t="s">
        <v>973</v>
      </c>
      <c r="D167" s="1319"/>
      <c r="E167" s="1319"/>
      <c r="F167" s="1319"/>
      <c r="G167" s="1319"/>
      <c r="H167" s="1319"/>
      <c r="I167" s="1057"/>
      <c r="J167" s="774"/>
      <c r="K167" s="1056"/>
      <c r="L167" s="1057"/>
    </row>
    <row r="168" spans="1:12" ht="14.25" x14ac:dyDescent="0.2">
      <c r="A168" s="774"/>
      <c r="B168" s="853"/>
      <c r="C168" s="1319" t="s">
        <v>978</v>
      </c>
      <c r="D168" s="1319"/>
      <c r="E168" s="1319"/>
      <c r="F168" s="1319"/>
      <c r="G168" s="1319"/>
      <c r="H168" s="1319"/>
      <c r="I168" s="1057"/>
      <c r="J168" s="774"/>
      <c r="K168" s="1056"/>
      <c r="L168" s="1057">
        <v>0</v>
      </c>
    </row>
    <row r="169" spans="1:12" ht="14.25" x14ac:dyDescent="0.2">
      <c r="A169" s="774"/>
      <c r="B169" s="853"/>
      <c r="C169" s="1319" t="s">
        <v>979</v>
      </c>
      <c r="D169" s="1319"/>
      <c r="E169" s="1319"/>
      <c r="F169" s="1319"/>
      <c r="G169" s="1319"/>
      <c r="H169" s="1319"/>
      <c r="I169" s="1057"/>
      <c r="J169" s="774"/>
      <c r="K169" s="1056"/>
      <c r="L169" s="1057">
        <v>0</v>
      </c>
    </row>
    <row r="170" spans="1:12" ht="14.25" x14ac:dyDescent="0.2">
      <c r="A170" s="774"/>
      <c r="B170" s="853"/>
      <c r="C170" s="1319" t="s">
        <v>980</v>
      </c>
      <c r="D170" s="1319"/>
      <c r="E170" s="1319"/>
      <c r="F170" s="1319"/>
      <c r="G170" s="1319"/>
      <c r="H170" s="1319"/>
      <c r="I170" s="1057"/>
      <c r="J170" s="774"/>
      <c r="K170" s="1056"/>
      <c r="L170" s="1057">
        <v>0</v>
      </c>
    </row>
    <row r="171" spans="1:12" ht="14.25" x14ac:dyDescent="0.2">
      <c r="A171" s="774"/>
      <c r="B171" s="853"/>
      <c r="C171" s="1319" t="s">
        <v>998</v>
      </c>
      <c r="D171" s="1319"/>
      <c r="E171" s="1319"/>
      <c r="F171" s="1319"/>
      <c r="G171" s="1319"/>
      <c r="H171" s="1319"/>
      <c r="I171" s="1057"/>
      <c r="J171" s="774"/>
      <c r="K171" s="1056"/>
      <c r="L171" s="1057">
        <v>16640.059999999998</v>
      </c>
    </row>
    <row r="172" spans="1:12" ht="14.25" x14ac:dyDescent="0.2">
      <c r="A172" s="774"/>
      <c r="B172" s="853"/>
      <c r="C172" s="1319" t="s">
        <v>999</v>
      </c>
      <c r="D172" s="1319"/>
      <c r="E172" s="1319"/>
      <c r="F172" s="1319"/>
      <c r="G172" s="1319"/>
      <c r="H172" s="1319"/>
      <c r="I172" s="1057"/>
      <c r="J172" s="774"/>
      <c r="K172" s="1056"/>
      <c r="L172" s="1057">
        <v>12313.64</v>
      </c>
    </row>
    <row r="173" spans="1:12" ht="14.25" x14ac:dyDescent="0.2">
      <c r="A173" s="774"/>
      <c r="B173" s="853"/>
      <c r="C173" s="1319" t="s">
        <v>1000</v>
      </c>
      <c r="D173" s="1319"/>
      <c r="E173" s="1319"/>
      <c r="F173" s="1319"/>
      <c r="G173" s="1319"/>
      <c r="H173" s="1319"/>
      <c r="I173" s="1057"/>
      <c r="J173" s="774"/>
      <c r="K173" s="1056"/>
      <c r="L173" s="1057">
        <v>5990.42</v>
      </c>
    </row>
    <row r="174" spans="1:12" x14ac:dyDescent="0.2">
      <c r="A174" s="1078"/>
      <c r="B174" s="1078"/>
      <c r="C174" s="1078"/>
      <c r="D174" s="1078"/>
      <c r="E174" s="1078"/>
      <c r="F174" s="1078"/>
      <c r="G174" s="1078"/>
      <c r="H174" s="1078"/>
      <c r="I174" s="1078"/>
      <c r="J174" s="1078"/>
      <c r="K174" s="1078"/>
      <c r="L174" s="1078"/>
    </row>
    <row r="175" spans="1:12" ht="15" x14ac:dyDescent="0.2">
      <c r="A175" s="1064"/>
      <c r="B175" s="1065"/>
      <c r="C175" s="1323" t="s">
        <v>1007</v>
      </c>
      <c r="D175" s="1323"/>
      <c r="E175" s="1323"/>
      <c r="F175" s="1323"/>
      <c r="G175" s="1323"/>
      <c r="H175" s="1323"/>
      <c r="I175" s="1058"/>
      <c r="J175" s="1064"/>
      <c r="K175" s="418"/>
      <c r="L175" s="1058">
        <v>34944.119999999995</v>
      </c>
    </row>
    <row r="176" spans="1:12" ht="14.25" x14ac:dyDescent="0.2">
      <c r="A176" s="774"/>
      <c r="B176" s="853"/>
      <c r="C176" s="1320" t="s">
        <v>970</v>
      </c>
      <c r="D176" s="1319"/>
      <c r="E176" s="1319"/>
      <c r="F176" s="1319"/>
      <c r="G176" s="1319"/>
      <c r="H176" s="1319"/>
      <c r="I176" s="1057"/>
      <c r="J176" s="774"/>
      <c r="K176" s="1056"/>
      <c r="L176" s="1057"/>
    </row>
    <row r="177" spans="1:12" ht="14.25" x14ac:dyDescent="0.2">
      <c r="A177" s="774"/>
      <c r="B177" s="853"/>
      <c r="C177" s="1319" t="s">
        <v>996</v>
      </c>
      <c r="D177" s="1319"/>
      <c r="E177" s="1319"/>
      <c r="F177" s="1319"/>
      <c r="G177" s="1319"/>
      <c r="H177" s="1319"/>
      <c r="I177" s="1057"/>
      <c r="J177" s="774"/>
      <c r="K177" s="1056"/>
      <c r="L177" s="1057">
        <v>16640.059999999998</v>
      </c>
    </row>
    <row r="178" spans="1:12" ht="14.25" x14ac:dyDescent="0.2">
      <c r="A178" s="774"/>
      <c r="B178" s="853"/>
      <c r="C178" s="1320" t="s">
        <v>970</v>
      </c>
      <c r="D178" s="1319"/>
      <c r="E178" s="1319"/>
      <c r="F178" s="1319"/>
      <c r="G178" s="1319"/>
      <c r="H178" s="1319"/>
      <c r="I178" s="1057"/>
      <c r="J178" s="774"/>
      <c r="K178" s="1056"/>
      <c r="L178" s="1057"/>
    </row>
    <row r="179" spans="1:12" ht="14.25" x14ac:dyDescent="0.2">
      <c r="A179" s="774"/>
      <c r="B179" s="853"/>
      <c r="C179" s="1319" t="s">
        <v>997</v>
      </c>
      <c r="D179" s="1319"/>
      <c r="E179" s="1319"/>
      <c r="F179" s="1319"/>
      <c r="G179" s="1319"/>
      <c r="H179" s="1319"/>
      <c r="I179" s="1057"/>
      <c r="J179" s="774"/>
      <c r="K179" s="1056"/>
      <c r="L179" s="1057">
        <v>16640.059999999998</v>
      </c>
    </row>
    <row r="180" spans="1:12" ht="14.25" x14ac:dyDescent="0.2">
      <c r="A180" s="774"/>
      <c r="B180" s="853"/>
      <c r="C180" s="1319" t="s">
        <v>972</v>
      </c>
      <c r="D180" s="1319"/>
      <c r="E180" s="1319"/>
      <c r="F180" s="1319"/>
      <c r="G180" s="1319"/>
      <c r="H180" s="1319"/>
      <c r="I180" s="1057"/>
      <c r="J180" s="774"/>
      <c r="K180" s="1056"/>
      <c r="L180" s="1057">
        <v>0</v>
      </c>
    </row>
    <row r="181" spans="1:12" ht="14.25" x14ac:dyDescent="0.2">
      <c r="A181" s="774"/>
      <c r="B181" s="853"/>
      <c r="C181" s="1320" t="s">
        <v>973</v>
      </c>
      <c r="D181" s="1319"/>
      <c r="E181" s="1319"/>
      <c r="F181" s="1319"/>
      <c r="G181" s="1319"/>
      <c r="H181" s="1319"/>
      <c r="I181" s="1057"/>
      <c r="J181" s="774"/>
      <c r="K181" s="1056"/>
      <c r="L181" s="1057"/>
    </row>
    <row r="182" spans="1:12" ht="14.25" x14ac:dyDescent="0.2">
      <c r="A182" s="774"/>
      <c r="B182" s="853"/>
      <c r="C182" s="1319" t="s">
        <v>972</v>
      </c>
      <c r="D182" s="1319"/>
      <c r="E182" s="1319"/>
      <c r="F182" s="1319"/>
      <c r="G182" s="1319"/>
      <c r="H182" s="1319"/>
      <c r="I182" s="1057"/>
      <c r="J182" s="774"/>
      <c r="K182" s="1056"/>
      <c r="L182" s="1057">
        <v>0</v>
      </c>
    </row>
    <row r="183" spans="1:12" ht="14.25" x14ac:dyDescent="0.2">
      <c r="A183" s="774"/>
      <c r="B183" s="853"/>
      <c r="C183" s="1320" t="s">
        <v>974</v>
      </c>
      <c r="D183" s="1319"/>
      <c r="E183" s="1319"/>
      <c r="F183" s="1319"/>
      <c r="G183" s="1319"/>
      <c r="H183" s="1319"/>
      <c r="I183" s="1057"/>
      <c r="J183" s="774"/>
      <c r="K183" s="1056"/>
      <c r="L183" s="1057"/>
    </row>
    <row r="184" spans="1:12" ht="14.25" x14ac:dyDescent="0.2">
      <c r="A184" s="774"/>
      <c r="B184" s="853"/>
      <c r="C184" s="1319" t="s">
        <v>975</v>
      </c>
      <c r="D184" s="1319"/>
      <c r="E184" s="1319"/>
      <c r="F184" s="1319"/>
      <c r="G184" s="1319"/>
      <c r="H184" s="1319"/>
      <c r="I184" s="1057"/>
      <c r="J184" s="774"/>
      <c r="K184" s="1056"/>
      <c r="L184" s="1057">
        <v>0</v>
      </c>
    </row>
    <row r="185" spans="1:12" ht="14.25" x14ac:dyDescent="0.2">
      <c r="A185" s="774"/>
      <c r="B185" s="853"/>
      <c r="C185" s="1319" t="s">
        <v>976</v>
      </c>
      <c r="D185" s="1319"/>
      <c r="E185" s="1319"/>
      <c r="F185" s="1319"/>
      <c r="G185" s="1319"/>
      <c r="H185" s="1319"/>
      <c r="I185" s="1057"/>
      <c r="J185" s="774"/>
      <c r="K185" s="1056"/>
      <c r="L185" s="1057">
        <v>0</v>
      </c>
    </row>
    <row r="186" spans="1:12" ht="14.25" x14ac:dyDescent="0.2">
      <c r="A186" s="774"/>
      <c r="B186" s="853"/>
      <c r="C186" s="1319" t="s">
        <v>977</v>
      </c>
      <c r="D186" s="1319"/>
      <c r="E186" s="1319"/>
      <c r="F186" s="1319"/>
      <c r="G186" s="1319"/>
      <c r="H186" s="1319"/>
      <c r="I186" s="1057"/>
      <c r="J186" s="774"/>
      <c r="K186" s="1056"/>
      <c r="L186" s="1057">
        <v>0</v>
      </c>
    </row>
    <row r="187" spans="1:12" ht="14.25" x14ac:dyDescent="0.2">
      <c r="A187" s="774"/>
      <c r="B187" s="853"/>
      <c r="C187" s="1320" t="s">
        <v>973</v>
      </c>
      <c r="D187" s="1319"/>
      <c r="E187" s="1319"/>
      <c r="F187" s="1319"/>
      <c r="G187" s="1319"/>
      <c r="H187" s="1319"/>
      <c r="I187" s="1057"/>
      <c r="J187" s="774"/>
      <c r="K187" s="1056"/>
      <c r="L187" s="1057"/>
    </row>
    <row r="188" spans="1:12" ht="14.25" x14ac:dyDescent="0.2">
      <c r="A188" s="774"/>
      <c r="B188" s="853"/>
      <c r="C188" s="1319" t="s">
        <v>978</v>
      </c>
      <c r="D188" s="1319"/>
      <c r="E188" s="1319"/>
      <c r="F188" s="1319"/>
      <c r="G188" s="1319"/>
      <c r="H188" s="1319"/>
      <c r="I188" s="1057"/>
      <c r="J188" s="774"/>
      <c r="K188" s="1056"/>
      <c r="L188" s="1057">
        <v>0</v>
      </c>
    </row>
    <row r="189" spans="1:12" ht="14.25" x14ac:dyDescent="0.2">
      <c r="A189" s="774"/>
      <c r="B189" s="853"/>
      <c r="C189" s="1319" t="s">
        <v>979</v>
      </c>
      <c r="D189" s="1319"/>
      <c r="E189" s="1319"/>
      <c r="F189" s="1319"/>
      <c r="G189" s="1319"/>
      <c r="H189" s="1319"/>
      <c r="I189" s="1057"/>
      <c r="J189" s="774"/>
      <c r="K189" s="1056"/>
      <c r="L189" s="1057">
        <v>0</v>
      </c>
    </row>
    <row r="190" spans="1:12" ht="14.25" x14ac:dyDescent="0.2">
      <c r="A190" s="774"/>
      <c r="B190" s="853"/>
      <c r="C190" s="1319" t="s">
        <v>980</v>
      </c>
      <c r="D190" s="1319"/>
      <c r="E190" s="1319"/>
      <c r="F190" s="1319"/>
      <c r="G190" s="1319"/>
      <c r="H190" s="1319"/>
      <c r="I190" s="1057"/>
      <c r="J190" s="774"/>
      <c r="K190" s="1056"/>
      <c r="L190" s="1057">
        <v>0</v>
      </c>
    </row>
    <row r="191" spans="1:12" ht="14.25" x14ac:dyDescent="0.2">
      <c r="A191" s="774"/>
      <c r="B191" s="853"/>
      <c r="C191" s="1319" t="s">
        <v>981</v>
      </c>
      <c r="D191" s="1319"/>
      <c r="E191" s="1319"/>
      <c r="F191" s="1319"/>
      <c r="G191" s="1319"/>
      <c r="H191" s="1319"/>
      <c r="I191" s="1057"/>
      <c r="J191" s="774"/>
      <c r="K191" s="1056"/>
      <c r="L191" s="1057">
        <v>16640.059999999998</v>
      </c>
    </row>
    <row r="192" spans="1:12" ht="14.25" x14ac:dyDescent="0.2">
      <c r="A192" s="774"/>
      <c r="B192" s="853"/>
      <c r="C192" s="1319" t="s">
        <v>982</v>
      </c>
      <c r="D192" s="1319"/>
      <c r="E192" s="1319"/>
      <c r="F192" s="1319"/>
      <c r="G192" s="1319"/>
      <c r="H192" s="1319"/>
      <c r="I192" s="1057"/>
      <c r="J192" s="774"/>
      <c r="K192" s="1056"/>
      <c r="L192" s="1057">
        <v>12313.64</v>
      </c>
    </row>
    <row r="193" spans="1:12" ht="14.25" x14ac:dyDescent="0.2">
      <c r="A193" s="774"/>
      <c r="B193" s="853"/>
      <c r="C193" s="1319" t="s">
        <v>983</v>
      </c>
      <c r="D193" s="1319"/>
      <c r="E193" s="1319"/>
      <c r="F193" s="1319"/>
      <c r="G193" s="1319"/>
      <c r="H193" s="1319"/>
      <c r="I193" s="1057"/>
      <c r="J193" s="774"/>
      <c r="K193" s="1056"/>
      <c r="L193" s="1057">
        <v>5990.42</v>
      </c>
    </row>
    <row r="194" spans="1:12" ht="14.25" x14ac:dyDescent="0.2">
      <c r="A194" s="774"/>
      <c r="B194" s="853"/>
      <c r="C194" s="1319" t="s">
        <v>1008</v>
      </c>
      <c r="D194" s="1319"/>
      <c r="E194" s="1319"/>
      <c r="F194" s="1319"/>
      <c r="G194" s="1319"/>
      <c r="H194" s="1319"/>
      <c r="I194" s="1057"/>
      <c r="J194" s="774"/>
      <c r="K194" s="1056"/>
      <c r="L194" s="1057">
        <v>0</v>
      </c>
    </row>
    <row r="195" spans="1:12" ht="14.25" x14ac:dyDescent="0.2">
      <c r="A195" s="774"/>
      <c r="B195" s="853"/>
      <c r="C195" s="1320" t="s">
        <v>970</v>
      </c>
      <c r="D195" s="1319"/>
      <c r="E195" s="1319"/>
      <c r="F195" s="1319"/>
      <c r="G195" s="1319"/>
      <c r="H195" s="1319"/>
      <c r="I195" s="1057"/>
      <c r="J195" s="774"/>
      <c r="K195" s="1056"/>
      <c r="L195" s="1057"/>
    </row>
    <row r="196" spans="1:12" ht="14.25" x14ac:dyDescent="0.2">
      <c r="A196" s="774"/>
      <c r="B196" s="853"/>
      <c r="C196" s="1319" t="s">
        <v>984</v>
      </c>
      <c r="D196" s="1319"/>
      <c r="E196" s="1319"/>
      <c r="F196" s="1319"/>
      <c r="G196" s="1319"/>
      <c r="H196" s="1319"/>
      <c r="I196" s="1057"/>
      <c r="J196" s="774"/>
      <c r="K196" s="1056"/>
      <c r="L196" s="1057">
        <v>0</v>
      </c>
    </row>
    <row r="197" spans="1:12" ht="14.25" x14ac:dyDescent="0.2">
      <c r="A197" s="774"/>
      <c r="B197" s="853"/>
      <c r="C197" s="1319" t="s">
        <v>985</v>
      </c>
      <c r="D197" s="1319"/>
      <c r="E197" s="1319"/>
      <c r="F197" s="1319"/>
      <c r="G197" s="1319"/>
      <c r="H197" s="1319"/>
      <c r="I197" s="1057"/>
      <c r="J197" s="774"/>
      <c r="K197" s="1056"/>
      <c r="L197" s="1057">
        <v>0</v>
      </c>
    </row>
    <row r="198" spans="1:12" ht="14.25" x14ac:dyDescent="0.2">
      <c r="A198" s="774"/>
      <c r="B198" s="853"/>
      <c r="C198" s="1319" t="s">
        <v>1009</v>
      </c>
      <c r="D198" s="1319"/>
      <c r="E198" s="1319"/>
      <c r="F198" s="1319"/>
      <c r="G198" s="1319"/>
      <c r="H198" s="1319"/>
      <c r="I198" s="1057"/>
      <c r="J198" s="774"/>
      <c r="K198" s="1056"/>
      <c r="L198" s="1057">
        <v>34944.119999999995</v>
      </c>
    </row>
    <row r="199" spans="1:12" ht="14.25" x14ac:dyDescent="0.2">
      <c r="A199" s="774"/>
      <c r="B199" s="853"/>
      <c r="C199" s="1323" t="s">
        <v>989</v>
      </c>
      <c r="D199" s="1319"/>
      <c r="E199" s="1319"/>
      <c r="F199" s="1319"/>
      <c r="G199" s="1319"/>
      <c r="H199" s="1319"/>
      <c r="I199" s="1057"/>
      <c r="J199" s="774"/>
      <c r="K199" s="1056"/>
      <c r="L199" s="1057"/>
    </row>
    <row r="200" spans="1:12" ht="14.25" x14ac:dyDescent="0.2">
      <c r="A200" s="774"/>
      <c r="B200" s="853"/>
      <c r="C200" s="1319" t="s">
        <v>990</v>
      </c>
      <c r="D200" s="1319"/>
      <c r="E200" s="1319"/>
      <c r="F200" s="1319"/>
      <c r="G200" s="1319"/>
      <c r="H200" s="1319"/>
      <c r="I200" s="1057"/>
      <c r="J200" s="774"/>
      <c r="K200" s="1056"/>
      <c r="L200" s="1057">
        <v>0</v>
      </c>
    </row>
    <row r="201" spans="1:12" ht="14.25" x14ac:dyDescent="0.2">
      <c r="A201" s="774"/>
      <c r="B201" s="853"/>
      <c r="C201" s="1319" t="s">
        <v>991</v>
      </c>
      <c r="D201" s="1319"/>
      <c r="E201" s="1319"/>
      <c r="F201" s="1319"/>
      <c r="G201" s="1319"/>
      <c r="H201" s="1319"/>
      <c r="I201" s="1057"/>
      <c r="J201" s="774"/>
      <c r="K201" s="1056"/>
      <c r="L201" s="1057">
        <v>0</v>
      </c>
    </row>
    <row r="202" spans="1:12" ht="14.25" x14ac:dyDescent="0.2">
      <c r="A202" s="774"/>
      <c r="B202" s="853"/>
      <c r="C202" s="1319" t="s">
        <v>992</v>
      </c>
      <c r="D202" s="1319"/>
      <c r="E202" s="1319"/>
      <c r="F202" s="1325"/>
      <c r="G202" s="773">
        <v>23.58</v>
      </c>
      <c r="H202" s="774"/>
      <c r="I202" s="774"/>
      <c r="J202" s="774"/>
      <c r="K202" s="774"/>
      <c r="L202" s="774"/>
    </row>
    <row r="203" spans="1:12" ht="14.25" x14ac:dyDescent="0.2">
      <c r="A203" s="774"/>
      <c r="B203" s="853"/>
      <c r="C203" s="1319" t="s">
        <v>993</v>
      </c>
      <c r="D203" s="1319"/>
      <c r="E203" s="1319"/>
      <c r="F203" s="1325"/>
      <c r="G203" s="773">
        <v>0</v>
      </c>
      <c r="H203" s="774"/>
      <c r="I203" s="774"/>
      <c r="J203" s="774"/>
      <c r="K203" s="774"/>
      <c r="L203" s="774"/>
    </row>
    <row r="204" spans="1:12" x14ac:dyDescent="0.2">
      <c r="A204" s="1078"/>
      <c r="B204" s="1078"/>
      <c r="C204" s="1078"/>
      <c r="D204" s="1078"/>
      <c r="E204" s="1078"/>
      <c r="F204" s="1078"/>
      <c r="G204" s="1078"/>
      <c r="H204" s="1078"/>
      <c r="I204" s="1078"/>
      <c r="J204" s="1078"/>
      <c r="K204" s="1078"/>
      <c r="L204" s="1078"/>
    </row>
    <row r="205" spans="1:12" x14ac:dyDescent="0.2">
      <c r="A205" s="1022"/>
      <c r="B205" s="1022"/>
      <c r="C205" s="1022"/>
      <c r="D205" s="1022"/>
      <c r="E205" s="1022"/>
      <c r="F205" s="1022"/>
      <c r="G205" s="1022"/>
      <c r="H205" s="1022"/>
      <c r="I205" s="1022"/>
      <c r="J205" s="1022"/>
      <c r="K205" s="1022"/>
      <c r="L205" s="1022"/>
    </row>
    <row r="206" spans="1:12" x14ac:dyDescent="0.2">
      <c r="A206" s="1019"/>
      <c r="B206" s="1019"/>
      <c r="C206" s="1019"/>
      <c r="D206" s="1019"/>
      <c r="E206" s="1019"/>
      <c r="F206" s="1019"/>
      <c r="G206" s="1019"/>
      <c r="H206" s="1019"/>
      <c r="I206" s="1019"/>
      <c r="J206" s="1019"/>
      <c r="K206" s="1019"/>
      <c r="L206" s="1019"/>
    </row>
    <row r="207" spans="1:12" ht="14.25" x14ac:dyDescent="0.2">
      <c r="A207" s="345"/>
      <c r="B207" s="345"/>
      <c r="C207" s="345"/>
      <c r="D207" s="345"/>
      <c r="E207" s="345"/>
      <c r="F207" s="345"/>
      <c r="G207" s="345"/>
      <c r="H207" s="345"/>
      <c r="I207" s="345"/>
      <c r="J207" s="345"/>
    </row>
    <row r="209" spans="1:10" x14ac:dyDescent="0.2">
      <c r="A209" s="143" t="s">
        <v>35</v>
      </c>
      <c r="B209" s="276"/>
      <c r="C209" s="277" t="s">
        <v>17</v>
      </c>
      <c r="D209" s="277"/>
      <c r="E209" s="277"/>
      <c r="F209" s="277"/>
      <c r="G209" s="277"/>
      <c r="H209" t="str">
        <f>Титул!BA32</f>
        <v>Иванова С.Н.</v>
      </c>
      <c r="I209" s="143"/>
      <c r="J209" s="143"/>
    </row>
    <row r="210" spans="1:10" x14ac:dyDescent="0.2">
      <c r="A210" s="13"/>
      <c r="B210" s="276"/>
      <c r="C210" s="1234" t="s">
        <v>23</v>
      </c>
      <c r="D210" s="1234"/>
      <c r="E210" s="1234"/>
      <c r="F210" s="1234"/>
      <c r="G210" s="1234"/>
      <c r="H210" s="13"/>
      <c r="I210" s="13"/>
      <c r="J210" s="13"/>
    </row>
    <row r="211" spans="1:10" x14ac:dyDescent="0.2">
      <c r="A211" s="143"/>
      <c r="B211" s="276"/>
      <c r="C211" s="143"/>
      <c r="D211" s="143"/>
      <c r="E211" s="143"/>
      <c r="F211" s="143"/>
      <c r="G211" s="143"/>
      <c r="H211" s="143"/>
      <c r="I211" s="143"/>
      <c r="J211" s="143"/>
    </row>
    <row r="212" spans="1:10" x14ac:dyDescent="0.2">
      <c r="A212" s="143" t="s">
        <v>24</v>
      </c>
      <c r="B212" s="276"/>
      <c r="C212" s="277" t="s">
        <v>17</v>
      </c>
      <c r="D212" s="277"/>
      <c r="E212" s="277"/>
      <c r="F212" s="277"/>
      <c r="G212" s="277"/>
      <c r="H212" s="143" t="s">
        <v>17</v>
      </c>
      <c r="I212" s="143"/>
      <c r="J212" s="143"/>
    </row>
    <row r="213" spans="1:10" x14ac:dyDescent="0.2">
      <c r="A213" s="13"/>
      <c r="B213" s="276"/>
      <c r="C213" s="1234" t="s">
        <v>23</v>
      </c>
      <c r="D213" s="1234"/>
      <c r="E213" s="1234"/>
      <c r="F213" s="1234"/>
      <c r="G213" s="1234"/>
      <c r="H213" s="13"/>
      <c r="I213" s="13"/>
      <c r="J213" s="13"/>
    </row>
  </sheetData>
  <mergeCells count="163">
    <mergeCell ref="C199:H199"/>
    <mergeCell ref="C200:H200"/>
    <mergeCell ref="C201:H201"/>
    <mergeCell ref="C202:F202"/>
    <mergeCell ref="C203:F203"/>
    <mergeCell ref="C194:H194"/>
    <mergeCell ref="C195:H195"/>
    <mergeCell ref="C196:H196"/>
    <mergeCell ref="C197:H197"/>
    <mergeCell ref="C198:H198"/>
    <mergeCell ref="C189:H189"/>
    <mergeCell ref="C190:H190"/>
    <mergeCell ref="C191:H191"/>
    <mergeCell ref="C192:H192"/>
    <mergeCell ref="C193:H193"/>
    <mergeCell ref="C184:H184"/>
    <mergeCell ref="C185:H185"/>
    <mergeCell ref="C186:H186"/>
    <mergeCell ref="C187:H187"/>
    <mergeCell ref="C188:H188"/>
    <mergeCell ref="C179:H179"/>
    <mergeCell ref="C180:H180"/>
    <mergeCell ref="C181:H181"/>
    <mergeCell ref="C182:H182"/>
    <mergeCell ref="C183:H183"/>
    <mergeCell ref="C173:H173"/>
    <mergeCell ref="C175:H175"/>
    <mergeCell ref="C176:H176"/>
    <mergeCell ref="C177:H177"/>
    <mergeCell ref="C178:H178"/>
    <mergeCell ref="C168:H168"/>
    <mergeCell ref="C169:H169"/>
    <mergeCell ref="C170:H170"/>
    <mergeCell ref="C171:H171"/>
    <mergeCell ref="C172:H172"/>
    <mergeCell ref="C163:H163"/>
    <mergeCell ref="C164:H164"/>
    <mergeCell ref="C165:H165"/>
    <mergeCell ref="C166:H166"/>
    <mergeCell ref="C167:H167"/>
    <mergeCell ref="C158:H158"/>
    <mergeCell ref="C159:H159"/>
    <mergeCell ref="C160:H160"/>
    <mergeCell ref="C161:H161"/>
    <mergeCell ref="C162:H162"/>
    <mergeCell ref="C153:H153"/>
    <mergeCell ref="C154:H154"/>
    <mergeCell ref="C155:H155"/>
    <mergeCell ref="C156:H156"/>
    <mergeCell ref="C157:H157"/>
    <mergeCell ref="C147:H147"/>
    <mergeCell ref="C149:H149"/>
    <mergeCell ref="C150:H150"/>
    <mergeCell ref="C151:H151"/>
    <mergeCell ref="C152:H152"/>
    <mergeCell ref="C141:H141"/>
    <mergeCell ref="C142:H142"/>
    <mergeCell ref="C144:H144"/>
    <mergeCell ref="C145:H145"/>
    <mergeCell ref="C146:H146"/>
    <mergeCell ref="C136:H136"/>
    <mergeCell ref="C137:H137"/>
    <mergeCell ref="C138:H138"/>
    <mergeCell ref="C139:H139"/>
    <mergeCell ref="C140:H140"/>
    <mergeCell ref="C131:H131"/>
    <mergeCell ref="C132:H132"/>
    <mergeCell ref="C133:H133"/>
    <mergeCell ref="C134:H134"/>
    <mergeCell ref="C135:H135"/>
    <mergeCell ref="C126:H126"/>
    <mergeCell ref="C127:H127"/>
    <mergeCell ref="C128:H128"/>
    <mergeCell ref="C129:H129"/>
    <mergeCell ref="C130:H130"/>
    <mergeCell ref="C120:H120"/>
    <mergeCell ref="C121:H121"/>
    <mergeCell ref="C122:H122"/>
    <mergeCell ref="C124:H124"/>
    <mergeCell ref="C125:H125"/>
    <mergeCell ref="C115:H115"/>
    <mergeCell ref="C116:H116"/>
    <mergeCell ref="C117:H117"/>
    <mergeCell ref="C118:H118"/>
    <mergeCell ref="C119:H119"/>
    <mergeCell ref="C110:H110"/>
    <mergeCell ref="C111:H111"/>
    <mergeCell ref="C112:H112"/>
    <mergeCell ref="C113:H113"/>
    <mergeCell ref="C114:H114"/>
    <mergeCell ref="C105:H105"/>
    <mergeCell ref="C106:H106"/>
    <mergeCell ref="C107:H107"/>
    <mergeCell ref="C108:H108"/>
    <mergeCell ref="C109:H109"/>
    <mergeCell ref="C97:H97"/>
    <mergeCell ref="C98:F98"/>
    <mergeCell ref="C99:F99"/>
    <mergeCell ref="C102:H102"/>
    <mergeCell ref="C104:H104"/>
    <mergeCell ref="C92:H92"/>
    <mergeCell ref="C93:H93"/>
    <mergeCell ref="C94:H94"/>
    <mergeCell ref="C95:H95"/>
    <mergeCell ref="C96:H96"/>
    <mergeCell ref="C87:H87"/>
    <mergeCell ref="C88:H88"/>
    <mergeCell ref="C89:H89"/>
    <mergeCell ref="C90:H90"/>
    <mergeCell ref="C91:H91"/>
    <mergeCell ref="C82:H82"/>
    <mergeCell ref="C83:H83"/>
    <mergeCell ref="C84:H84"/>
    <mergeCell ref="C85:H85"/>
    <mergeCell ref="C86:H86"/>
    <mergeCell ref="C77:H77"/>
    <mergeCell ref="C78:H78"/>
    <mergeCell ref="C79:H79"/>
    <mergeCell ref="C80:H80"/>
    <mergeCell ref="C81:H81"/>
    <mergeCell ref="C72:H72"/>
    <mergeCell ref="C73:H73"/>
    <mergeCell ref="C74:H74"/>
    <mergeCell ref="C75:H75"/>
    <mergeCell ref="C76:H76"/>
    <mergeCell ref="C68:H68"/>
    <mergeCell ref="I68:J68"/>
    <mergeCell ref="K68:L68"/>
    <mergeCell ref="C70:H70"/>
    <mergeCell ref="C71:H71"/>
    <mergeCell ref="K50:L50"/>
    <mergeCell ref="C59:H59"/>
    <mergeCell ref="I59:J59"/>
    <mergeCell ref="K59:L59"/>
    <mergeCell ref="C34:C38"/>
    <mergeCell ref="D34:D38"/>
    <mergeCell ref="E34:G37"/>
    <mergeCell ref="H34:L37"/>
    <mergeCell ref="A41:L41"/>
    <mergeCell ref="A10:L10"/>
    <mergeCell ref="B3:E3"/>
    <mergeCell ref="B4:E4"/>
    <mergeCell ref="B6:E6"/>
    <mergeCell ref="B7:E7"/>
    <mergeCell ref="H7:J7"/>
    <mergeCell ref="C210:G210"/>
    <mergeCell ref="C213:G213"/>
    <mergeCell ref="A11:L11"/>
    <mergeCell ref="A13:L13"/>
    <mergeCell ref="A14:L14"/>
    <mergeCell ref="A16:L16"/>
    <mergeCell ref="A17:L17"/>
    <mergeCell ref="C21:L21"/>
    <mergeCell ref="C22:L22"/>
    <mergeCell ref="C26:D26"/>
    <mergeCell ref="C29:D29"/>
    <mergeCell ref="C30:D30"/>
    <mergeCell ref="C31:D31"/>
    <mergeCell ref="C32:D32"/>
    <mergeCell ref="A34:A38"/>
    <mergeCell ref="B34:B38"/>
    <mergeCell ref="C50:H50"/>
    <mergeCell ref="I50:J50"/>
  </mergeCells>
  <pageMargins left="0.31496062992125984" right="0.15748031496062992" top="0.19685039370078741" bottom="0.39370078740157483" header="0.19685039370078741" footer="0.15748031496062992"/>
  <pageSetup paperSize="9" scale="54" fitToHeight="0" orientation="portrait" useFirstPageNumber="1" r:id="rId1"/>
  <headerFooter>
    <oddHeader>&amp;L&amp;8</oddHeader>
    <oddFooter>&amp;R&amp;8&amp;P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4" tint="0.39997558519241921"/>
  </sheetPr>
  <dimension ref="A2:AN83"/>
  <sheetViews>
    <sheetView view="pageBreakPreview" topLeftCell="A10" zoomScale="85" zoomScaleSheetLayoutView="85" workbookViewId="0">
      <selection activeCell="E94" sqref="E94"/>
    </sheetView>
  </sheetViews>
  <sheetFormatPr defaultRowHeight="15" x14ac:dyDescent="0.2"/>
  <cols>
    <col min="1" max="1" width="5" style="468" bestFit="1" customWidth="1"/>
    <col min="2" max="2" width="31.85546875" style="468" customWidth="1"/>
    <col min="3" max="3" width="55.7109375" style="468" customWidth="1"/>
    <col min="4" max="4" width="17.85546875" style="468" customWidth="1"/>
    <col min="5" max="5" width="18" style="468" bestFit="1" customWidth="1"/>
    <col min="6" max="13" width="15.42578125" style="468" bestFit="1" customWidth="1"/>
    <col min="14" max="16384" width="9.140625" style="468"/>
  </cols>
  <sheetData>
    <row r="2" spans="1:40" x14ac:dyDescent="0.2">
      <c r="A2" s="1289" t="s">
        <v>15</v>
      </c>
      <c r="B2" s="1289"/>
      <c r="C2" s="467"/>
      <c r="D2" s="1377" t="s">
        <v>16</v>
      </c>
      <c r="E2" s="1377"/>
    </row>
    <row r="3" spans="1:40" x14ac:dyDescent="0.2">
      <c r="A3" s="469"/>
      <c r="B3" s="467"/>
      <c r="C3" s="467"/>
      <c r="D3" s="470"/>
      <c r="E3" s="471"/>
    </row>
    <row r="4" spans="1:40" x14ac:dyDescent="0.2">
      <c r="A4" s="1291" t="s">
        <v>483</v>
      </c>
      <c r="B4" s="1291"/>
      <c r="C4" s="472" t="s">
        <v>484</v>
      </c>
      <c r="D4" s="473"/>
      <c r="E4" s="474"/>
    </row>
    <row r="5" spans="1:40" ht="19.149999999999999" customHeight="1" x14ac:dyDescent="0.2">
      <c r="A5" s="1378" t="s">
        <v>485</v>
      </c>
      <c r="B5" s="1378"/>
      <c r="C5" s="467"/>
      <c r="D5" s="1293" t="s">
        <v>486</v>
      </c>
      <c r="E5" s="1293"/>
    </row>
    <row r="7" spans="1:40" x14ac:dyDescent="0.2">
      <c r="B7" s="475"/>
      <c r="F7" s="475"/>
      <c r="V7" s="1379"/>
      <c r="W7" s="1379"/>
      <c r="X7" s="1379"/>
      <c r="Y7" s="1379"/>
      <c r="Z7" s="1379"/>
      <c r="AA7" s="1379"/>
      <c r="AB7" s="1379"/>
      <c r="AC7" s="1379"/>
      <c r="AD7" s="1379"/>
      <c r="AE7" s="1379"/>
      <c r="AF7" s="1379"/>
      <c r="AG7" s="1379"/>
      <c r="AH7" s="1379"/>
      <c r="AI7" s="1379"/>
      <c r="AJ7" s="1379"/>
      <c r="AK7" s="1379"/>
      <c r="AL7" s="1379"/>
      <c r="AM7" s="1379"/>
      <c r="AN7" s="1379"/>
    </row>
    <row r="8" spans="1:40" ht="15.75" x14ac:dyDescent="0.25">
      <c r="A8" s="1380" t="s">
        <v>592</v>
      </c>
      <c r="B8" s="1380"/>
      <c r="C8" s="1380"/>
      <c r="D8" s="1380"/>
      <c r="E8" s="1380"/>
      <c r="F8" s="1380"/>
      <c r="V8" s="1379"/>
      <c r="W8" s="1379"/>
      <c r="X8" s="1379"/>
      <c r="Y8" s="1379"/>
      <c r="Z8" s="1379"/>
      <c r="AA8" s="1379"/>
      <c r="AB8" s="1379"/>
      <c r="AC8" s="1379"/>
      <c r="AD8" s="1379"/>
      <c r="AE8" s="1379"/>
      <c r="AF8" s="1379"/>
      <c r="AG8" s="1379"/>
      <c r="AH8" s="1379"/>
      <c r="AI8" s="1379"/>
      <c r="AJ8" s="1379"/>
      <c r="AK8" s="1379"/>
      <c r="AL8" s="1379"/>
      <c r="AM8" s="1379"/>
      <c r="AN8" s="1379"/>
    </row>
    <row r="9" spans="1:40" ht="15.75" x14ac:dyDescent="0.25">
      <c r="A9" s="1380" t="s">
        <v>487</v>
      </c>
      <c r="B9" s="1380"/>
      <c r="C9" s="1380"/>
      <c r="D9" s="1380"/>
      <c r="E9" s="1380"/>
      <c r="F9" s="1380"/>
      <c r="V9" s="1379"/>
      <c r="W9" s="1379"/>
      <c r="X9" s="1379"/>
      <c r="Y9" s="1379"/>
      <c r="Z9" s="1379"/>
      <c r="AA9" s="1379"/>
      <c r="AB9" s="1379"/>
      <c r="AC9" s="1379"/>
      <c r="AD9" s="1379"/>
      <c r="AE9" s="1379"/>
      <c r="AF9" s="1379"/>
      <c r="AG9" s="1379"/>
      <c r="AH9" s="1379"/>
      <c r="AI9" s="1379"/>
      <c r="AJ9" s="1379"/>
      <c r="AK9" s="1379"/>
      <c r="AL9" s="1379"/>
      <c r="AM9" s="1379"/>
      <c r="AN9" s="1379"/>
    </row>
    <row r="10" spans="1:40" ht="15.75" x14ac:dyDescent="0.25">
      <c r="A10" s="476"/>
      <c r="B10" s="477"/>
      <c r="C10" s="477"/>
      <c r="D10" s="477"/>
      <c r="E10" s="477"/>
      <c r="F10" s="477"/>
      <c r="V10" s="1381"/>
      <c r="W10" s="1381"/>
      <c r="X10" s="1381"/>
      <c r="Y10" s="1381"/>
      <c r="Z10" s="1381"/>
      <c r="AA10" s="1381"/>
      <c r="AB10" s="1381"/>
      <c r="AC10" s="1381"/>
      <c r="AD10" s="1381"/>
      <c r="AE10" s="1381"/>
      <c r="AF10" s="1381"/>
      <c r="AG10" s="1381"/>
      <c r="AH10" s="1381"/>
      <c r="AI10" s="1381"/>
      <c r="AJ10" s="1381"/>
      <c r="AK10" s="1381"/>
      <c r="AL10" s="1381"/>
      <c r="AM10" s="1381"/>
      <c r="AN10" s="1381"/>
    </row>
    <row r="11" spans="1:40" ht="45.6" customHeight="1" x14ac:dyDescent="0.2">
      <c r="A11" s="1382" t="str">
        <f>CONCATENATE("По объекту :",Титул!AG20)</f>
        <v>По объекту :Модернизация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11" s="1382"/>
      <c r="C11" s="1382"/>
      <c r="D11" s="1382"/>
      <c r="E11" s="1382"/>
      <c r="F11" s="1382"/>
      <c r="V11" s="1381"/>
      <c r="W11" s="1381"/>
      <c r="X11" s="1381"/>
      <c r="Y11" s="1381"/>
      <c r="Z11" s="1381"/>
      <c r="AA11" s="1381"/>
      <c r="AB11" s="1381"/>
      <c r="AC11" s="1381"/>
      <c r="AD11" s="1381"/>
      <c r="AE11" s="1381"/>
      <c r="AF11" s="1381"/>
      <c r="AG11" s="1381"/>
      <c r="AH11" s="1381"/>
      <c r="AI11" s="1381"/>
      <c r="AJ11" s="1381"/>
      <c r="AK11" s="1381"/>
      <c r="AL11" s="1381"/>
      <c r="AM11" s="1381"/>
      <c r="AN11" s="1381"/>
    </row>
    <row r="12" spans="1:40" x14ac:dyDescent="0.2">
      <c r="A12" s="477"/>
      <c r="B12" s="477"/>
      <c r="C12" s="477"/>
      <c r="D12" s="477"/>
      <c r="E12" s="477"/>
      <c r="F12" s="477"/>
      <c r="V12" s="1383"/>
      <c r="W12" s="1383"/>
      <c r="X12" s="1383"/>
      <c r="Y12" s="1383"/>
      <c r="Z12" s="1383"/>
      <c r="AA12" s="1383"/>
      <c r="AB12" s="1383"/>
      <c r="AC12" s="1383"/>
      <c r="AD12" s="1383"/>
      <c r="AE12" s="1383"/>
      <c r="AF12" s="1383"/>
      <c r="AG12" s="1383"/>
      <c r="AH12" s="1383"/>
      <c r="AI12" s="1383"/>
      <c r="AJ12" s="1383"/>
      <c r="AK12" s="1383"/>
      <c r="AL12" s="1383"/>
      <c r="AM12" s="1383"/>
      <c r="AN12" s="1383"/>
    </row>
    <row r="13" spans="1:40" ht="18.600000000000001" customHeight="1" x14ac:dyDescent="0.25">
      <c r="A13" s="1384" t="s">
        <v>576</v>
      </c>
      <c r="B13" s="1384"/>
      <c r="C13" s="1384"/>
      <c r="D13" s="1384"/>
      <c r="E13" s="1384"/>
      <c r="F13" s="1384"/>
      <c r="V13" s="1383"/>
      <c r="W13" s="1383"/>
      <c r="X13" s="1383"/>
      <c r="Y13" s="1383"/>
      <c r="Z13" s="1383"/>
      <c r="AA13" s="1383"/>
      <c r="AB13" s="1383"/>
      <c r="AC13" s="1383"/>
      <c r="AD13" s="1383"/>
      <c r="AE13" s="1383"/>
      <c r="AF13" s="1383"/>
      <c r="AG13" s="1383"/>
      <c r="AH13" s="1383"/>
      <c r="AI13" s="1383"/>
      <c r="AJ13" s="1383"/>
      <c r="AK13" s="1383"/>
      <c r="AL13" s="1383"/>
      <c r="AM13" s="1383"/>
      <c r="AN13" s="1383"/>
    </row>
    <row r="14" spans="1:40" ht="20.45" customHeight="1" x14ac:dyDescent="0.25">
      <c r="A14" s="1385" t="s">
        <v>488</v>
      </c>
      <c r="B14" s="1385"/>
      <c r="C14" s="1385"/>
      <c r="D14" s="1385"/>
      <c r="E14" s="1385"/>
      <c r="F14" s="1385"/>
      <c r="V14" s="1381"/>
      <c r="W14" s="1381"/>
      <c r="X14" s="1381"/>
      <c r="Y14" s="1381"/>
      <c r="Z14" s="1381"/>
      <c r="AA14" s="1381"/>
      <c r="AB14" s="1381"/>
      <c r="AC14" s="1381"/>
      <c r="AD14" s="1381"/>
      <c r="AE14" s="1381"/>
      <c r="AF14" s="1381"/>
      <c r="AG14" s="1381"/>
      <c r="AH14" s="1381"/>
      <c r="AI14" s="1381"/>
      <c r="AJ14" s="1381"/>
      <c r="AK14" s="1381"/>
      <c r="AL14" s="1381"/>
      <c r="AM14" s="1381"/>
      <c r="AN14" s="1381"/>
    </row>
    <row r="15" spans="1:40" ht="67.150000000000006" customHeight="1" x14ac:dyDescent="0.2">
      <c r="A15" s="712" t="s">
        <v>27</v>
      </c>
      <c r="B15" s="712" t="s">
        <v>28</v>
      </c>
      <c r="C15" s="712" t="s">
        <v>29</v>
      </c>
      <c r="D15" s="712" t="s">
        <v>489</v>
      </c>
      <c r="E15" s="712" t="s">
        <v>30</v>
      </c>
      <c r="F15" s="712" t="s">
        <v>490</v>
      </c>
    </row>
    <row r="16" spans="1:40" ht="15" customHeight="1" x14ac:dyDescent="0.2">
      <c r="A16" s="713">
        <v>1</v>
      </c>
      <c r="B16" s="712">
        <v>2</v>
      </c>
      <c r="C16" s="713">
        <v>3</v>
      </c>
      <c r="D16" s="714"/>
      <c r="E16" s="715">
        <v>4</v>
      </c>
      <c r="F16" s="712">
        <v>5</v>
      </c>
    </row>
    <row r="17" spans="1:11" ht="40.5" hidden="1" customHeight="1" x14ac:dyDescent="0.2">
      <c r="A17" s="1386">
        <v>1</v>
      </c>
      <c r="B17" s="1388" t="s">
        <v>882</v>
      </c>
      <c r="C17" s="817" t="s">
        <v>720</v>
      </c>
      <c r="D17" s="1366" t="s">
        <v>492</v>
      </c>
      <c r="E17" s="1366" t="s">
        <v>776</v>
      </c>
      <c r="F17" s="1399">
        <f>(33+39.9*(0.4*1+0.6*0.5))*0.1*0</f>
        <v>0</v>
      </c>
    </row>
    <row r="18" spans="1:11" ht="19.5" hidden="1" customHeight="1" x14ac:dyDescent="0.2">
      <c r="A18" s="1386"/>
      <c r="B18" s="1389"/>
      <c r="C18" s="818" t="s">
        <v>884</v>
      </c>
      <c r="D18" s="1367"/>
      <c r="E18" s="1367"/>
      <c r="F18" s="1402"/>
      <c r="K18" s="809"/>
    </row>
    <row r="19" spans="1:11" ht="35.450000000000003" hidden="1" customHeight="1" x14ac:dyDescent="0.2">
      <c r="A19" s="1386"/>
      <c r="B19" s="1390" t="s">
        <v>719</v>
      </c>
      <c r="C19" s="818" t="s">
        <v>721</v>
      </c>
      <c r="D19" s="1367"/>
      <c r="E19" s="1367"/>
      <c r="F19" s="1402"/>
    </row>
    <row r="20" spans="1:11" s="809" customFormat="1" ht="18.75" hidden="1" customHeight="1" x14ac:dyDescent="0.2">
      <c r="A20" s="1386"/>
      <c r="B20" s="1390"/>
      <c r="C20" s="816" t="s">
        <v>885</v>
      </c>
      <c r="D20" s="1367"/>
      <c r="E20" s="1367"/>
      <c r="F20" s="1402"/>
    </row>
    <row r="21" spans="1:11" ht="10.5" hidden="1" customHeight="1" x14ac:dyDescent="0.2">
      <c r="A21" s="1387"/>
      <c r="B21" s="1391"/>
      <c r="C21" s="867" t="s">
        <v>750</v>
      </c>
      <c r="D21" s="1368"/>
      <c r="E21" s="1368"/>
      <c r="F21" s="1400"/>
    </row>
    <row r="22" spans="1:11" s="809" customFormat="1" ht="48" hidden="1" customHeight="1" x14ac:dyDescent="0.2">
      <c r="A22" s="1366">
        <v>2</v>
      </c>
      <c r="B22" s="1029" t="s">
        <v>671</v>
      </c>
      <c r="C22" s="1038" t="s">
        <v>672</v>
      </c>
      <c r="D22" s="1366" t="s">
        <v>492</v>
      </c>
      <c r="E22" s="1369" t="s">
        <v>900</v>
      </c>
      <c r="F22" s="1372">
        <f>(21.2+30.176*(0.4*1+0.6*1.317))*1.2*0</f>
        <v>0</v>
      </c>
      <c r="H22" s="810"/>
    </row>
    <row r="23" spans="1:11" s="809" customFormat="1" ht="19.5" hidden="1" customHeight="1" x14ac:dyDescent="0.2">
      <c r="A23" s="1367"/>
      <c r="B23" s="1375" t="s">
        <v>390</v>
      </c>
      <c r="C23" s="716" t="s">
        <v>899</v>
      </c>
      <c r="D23" s="1367"/>
      <c r="E23" s="1370"/>
      <c r="F23" s="1373"/>
    </row>
    <row r="24" spans="1:11" s="809" customFormat="1" ht="34.9" hidden="1" customHeight="1" x14ac:dyDescent="0.2">
      <c r="A24" s="1367"/>
      <c r="B24" s="1375"/>
      <c r="C24" s="1039" t="s">
        <v>673</v>
      </c>
      <c r="D24" s="1367"/>
      <c r="E24" s="1370"/>
      <c r="F24" s="1373"/>
    </row>
    <row r="25" spans="1:11" s="809" customFormat="1" ht="17.25" hidden="1" customHeight="1" x14ac:dyDescent="0.2">
      <c r="A25" s="1367"/>
      <c r="B25" s="1375"/>
      <c r="C25" s="1043" t="s">
        <v>890</v>
      </c>
      <c r="D25" s="1367"/>
      <c r="E25" s="1370"/>
      <c r="F25" s="1373"/>
    </row>
    <row r="26" spans="1:11" s="809" customFormat="1" ht="6" hidden="1" customHeight="1" x14ac:dyDescent="0.2">
      <c r="A26" s="1367"/>
      <c r="B26" s="1375"/>
      <c r="C26" s="796" t="s">
        <v>674</v>
      </c>
      <c r="D26" s="1367"/>
      <c r="E26" s="1370"/>
      <c r="F26" s="1373"/>
    </row>
    <row r="27" spans="1:11" s="809" customFormat="1" ht="17.25" hidden="1" customHeight="1" x14ac:dyDescent="0.2">
      <c r="A27" s="1368"/>
      <c r="B27" s="1376"/>
      <c r="C27" s="808" t="s">
        <v>751</v>
      </c>
      <c r="D27" s="1368"/>
      <c r="E27" s="1371"/>
      <c r="F27" s="1374"/>
    </row>
    <row r="28" spans="1:11" s="809" customFormat="1" ht="48" hidden="1" customHeight="1" x14ac:dyDescent="0.2">
      <c r="A28" s="1366">
        <v>2</v>
      </c>
      <c r="B28" s="1029" t="s">
        <v>671</v>
      </c>
      <c r="C28" s="1026" t="s">
        <v>672</v>
      </c>
      <c r="D28" s="1366" t="s">
        <v>492</v>
      </c>
      <c r="E28" s="1369" t="s">
        <v>878</v>
      </c>
      <c r="F28" s="1372">
        <f>(21.2+30.176*(0.4*1+0.6*0.5))*1.652*1.2*0</f>
        <v>0</v>
      </c>
      <c r="H28" s="810"/>
    </row>
    <row r="29" spans="1:11" s="809" customFormat="1" ht="19.5" hidden="1" customHeight="1" x14ac:dyDescent="0.2">
      <c r="A29" s="1367"/>
      <c r="B29" s="1375" t="s">
        <v>877</v>
      </c>
      <c r="C29" s="716" t="s">
        <v>889</v>
      </c>
      <c r="D29" s="1367"/>
      <c r="E29" s="1370"/>
      <c r="F29" s="1373"/>
    </row>
    <row r="30" spans="1:11" s="809" customFormat="1" ht="34.9" hidden="1" customHeight="1" x14ac:dyDescent="0.2">
      <c r="A30" s="1367"/>
      <c r="B30" s="1375"/>
      <c r="C30" s="1025" t="s">
        <v>673</v>
      </c>
      <c r="D30" s="1367"/>
      <c r="E30" s="1370"/>
      <c r="F30" s="1373"/>
    </row>
    <row r="31" spans="1:11" s="809" customFormat="1" ht="17.25" hidden="1" customHeight="1" x14ac:dyDescent="0.2">
      <c r="A31" s="1367"/>
      <c r="B31" s="1375"/>
      <c r="C31" s="651" t="s">
        <v>890</v>
      </c>
      <c r="D31" s="1367"/>
      <c r="E31" s="1370"/>
      <c r="F31" s="1373"/>
    </row>
    <row r="32" spans="1:11" s="809" customFormat="1" ht="6" hidden="1" customHeight="1" x14ac:dyDescent="0.2">
      <c r="A32" s="1367"/>
      <c r="B32" s="1375"/>
      <c r="C32" s="796" t="s">
        <v>674</v>
      </c>
      <c r="D32" s="1367"/>
      <c r="E32" s="1370"/>
      <c r="F32" s="1373"/>
    </row>
    <row r="33" spans="1:8" s="809" customFormat="1" ht="17.25" hidden="1" customHeight="1" x14ac:dyDescent="0.2">
      <c r="A33" s="1368"/>
      <c r="B33" s="1376"/>
      <c r="C33" s="808" t="s">
        <v>751</v>
      </c>
      <c r="D33" s="1368"/>
      <c r="E33" s="1371"/>
      <c r="F33" s="1374"/>
    </row>
    <row r="34" spans="1:8" s="809" customFormat="1" ht="48" hidden="1" customHeight="1" x14ac:dyDescent="0.2">
      <c r="A34" s="1366">
        <v>2</v>
      </c>
      <c r="B34" s="1026" t="s">
        <v>671</v>
      </c>
      <c r="C34" s="1026" t="s">
        <v>672</v>
      </c>
      <c r="D34" s="1366" t="s">
        <v>492</v>
      </c>
      <c r="E34" s="1369" t="s">
        <v>881</v>
      </c>
      <c r="F34" s="1372">
        <f>(21.2+30.176*(0.4*1+0.6*0.5))*0.194*1.2*1.15*0</f>
        <v>0</v>
      </c>
      <c r="H34" s="810"/>
    </row>
    <row r="35" spans="1:8" s="809" customFormat="1" ht="18.75" hidden="1" customHeight="1" x14ac:dyDescent="0.2">
      <c r="A35" s="1367"/>
      <c r="B35" s="1375" t="s">
        <v>879</v>
      </c>
      <c r="C35" s="716" t="s">
        <v>891</v>
      </c>
      <c r="D35" s="1367"/>
      <c r="E35" s="1370"/>
      <c r="F35" s="1373"/>
    </row>
    <row r="36" spans="1:8" s="809" customFormat="1" ht="34.9" hidden="1" customHeight="1" x14ac:dyDescent="0.2">
      <c r="A36" s="1367"/>
      <c r="B36" s="1375"/>
      <c r="C36" s="1025" t="s">
        <v>673</v>
      </c>
      <c r="D36" s="1367"/>
      <c r="E36" s="1370"/>
      <c r="F36" s="1373"/>
    </row>
    <row r="37" spans="1:8" s="809" customFormat="1" ht="17.25" hidden="1" customHeight="1" x14ac:dyDescent="0.2">
      <c r="A37" s="1367"/>
      <c r="B37" s="1375"/>
      <c r="C37" s="651" t="s">
        <v>892</v>
      </c>
      <c r="D37" s="1367"/>
      <c r="E37" s="1370"/>
      <c r="F37" s="1373"/>
    </row>
    <row r="38" spans="1:8" s="809" customFormat="1" ht="33" hidden="1" customHeight="1" x14ac:dyDescent="0.2">
      <c r="A38" s="1367"/>
      <c r="B38" s="1375"/>
      <c r="C38" s="808" t="s">
        <v>674</v>
      </c>
      <c r="D38" s="1367"/>
      <c r="E38" s="1370"/>
      <c r="F38" s="1373"/>
    </row>
    <row r="39" spans="1:8" s="809" customFormat="1" ht="17.25" hidden="1" customHeight="1" x14ac:dyDescent="0.2">
      <c r="A39" s="1368"/>
      <c r="B39" s="1376"/>
      <c r="C39" s="808" t="s">
        <v>751</v>
      </c>
      <c r="D39" s="1368"/>
      <c r="E39" s="1371"/>
      <c r="F39" s="1374"/>
    </row>
    <row r="40" spans="1:8" s="809" customFormat="1" ht="48" hidden="1" customHeight="1" x14ac:dyDescent="0.2">
      <c r="A40" s="1366">
        <v>2</v>
      </c>
      <c r="B40" s="1026" t="s">
        <v>671</v>
      </c>
      <c r="C40" s="1026" t="s">
        <v>672</v>
      </c>
      <c r="D40" s="1366" t="s">
        <v>492</v>
      </c>
      <c r="E40" s="1369" t="s">
        <v>881</v>
      </c>
      <c r="F40" s="1372">
        <f>(21.2+30.176*(0.4*1+0.6*0.5))*0.1*1.2*1.15*0</f>
        <v>0</v>
      </c>
      <c r="H40" s="810"/>
    </row>
    <row r="41" spans="1:8" s="809" customFormat="1" ht="18.75" hidden="1" customHeight="1" x14ac:dyDescent="0.2">
      <c r="A41" s="1367"/>
      <c r="B41" s="1375" t="s">
        <v>880</v>
      </c>
      <c r="C41" s="716" t="s">
        <v>893</v>
      </c>
      <c r="D41" s="1367"/>
      <c r="E41" s="1370"/>
      <c r="F41" s="1373"/>
    </row>
    <row r="42" spans="1:8" s="809" customFormat="1" ht="34.9" hidden="1" customHeight="1" x14ac:dyDescent="0.2">
      <c r="A42" s="1367"/>
      <c r="B42" s="1375"/>
      <c r="C42" s="1025" t="s">
        <v>673</v>
      </c>
      <c r="D42" s="1367"/>
      <c r="E42" s="1370"/>
      <c r="F42" s="1373"/>
    </row>
    <row r="43" spans="1:8" s="809" customFormat="1" ht="17.25" hidden="1" customHeight="1" x14ac:dyDescent="0.2">
      <c r="A43" s="1367"/>
      <c r="B43" s="1375"/>
      <c r="C43" s="651" t="s">
        <v>894</v>
      </c>
      <c r="D43" s="1367"/>
      <c r="E43" s="1370"/>
      <c r="F43" s="1373"/>
    </row>
    <row r="44" spans="1:8" s="809" customFormat="1" ht="33.75" hidden="1" customHeight="1" x14ac:dyDescent="0.2">
      <c r="A44" s="1367"/>
      <c r="B44" s="1375"/>
      <c r="C44" s="808" t="s">
        <v>674</v>
      </c>
      <c r="D44" s="1367"/>
      <c r="E44" s="1370"/>
      <c r="F44" s="1373"/>
    </row>
    <row r="45" spans="1:8" s="809" customFormat="1" ht="17.25" hidden="1" customHeight="1" x14ac:dyDescent="0.2">
      <c r="A45" s="1368"/>
      <c r="B45" s="1376"/>
      <c r="C45" s="808" t="s">
        <v>751</v>
      </c>
      <c r="D45" s="1368"/>
      <c r="E45" s="1371"/>
      <c r="F45" s="1374"/>
    </row>
    <row r="46" spans="1:8" ht="48" hidden="1" customHeight="1" x14ac:dyDescent="0.2">
      <c r="A46" s="1366">
        <v>2</v>
      </c>
      <c r="B46" s="711" t="s">
        <v>671</v>
      </c>
      <c r="C46" s="711" t="s">
        <v>672</v>
      </c>
      <c r="D46" s="1366" t="s">
        <v>492</v>
      </c>
      <c r="E46" s="1369" t="s">
        <v>874</v>
      </c>
      <c r="F46" s="1372">
        <f>(21.2+30.176*(0.4*1+0.6*1.087))*1.2*0</f>
        <v>0</v>
      </c>
      <c r="H46" s="478"/>
    </row>
    <row r="47" spans="1:8" ht="24" hidden="1" customHeight="1" x14ac:dyDescent="0.2">
      <c r="A47" s="1367"/>
      <c r="B47" s="1367" t="s">
        <v>390</v>
      </c>
      <c r="C47" s="716" t="s">
        <v>873</v>
      </c>
      <c r="D47" s="1367"/>
      <c r="E47" s="1370"/>
      <c r="F47" s="1373"/>
    </row>
    <row r="48" spans="1:8" ht="34.9" hidden="1" customHeight="1" x14ac:dyDescent="0.2">
      <c r="A48" s="1367"/>
      <c r="B48" s="1367"/>
      <c r="C48" s="709" t="s">
        <v>673</v>
      </c>
      <c r="D48" s="1367"/>
      <c r="E48" s="1370"/>
      <c r="F48" s="1373"/>
    </row>
    <row r="49" spans="1:40" ht="7.5" hidden="1" customHeight="1" x14ac:dyDescent="0.2">
      <c r="A49" s="1367"/>
      <c r="B49" s="1367"/>
      <c r="C49" s="1028" t="s">
        <v>868</v>
      </c>
      <c r="D49" s="1367"/>
      <c r="E49" s="1370"/>
      <c r="F49" s="1373"/>
    </row>
    <row r="50" spans="1:40" s="809" customFormat="1" ht="6" hidden="1" customHeight="1" x14ac:dyDescent="0.2">
      <c r="A50" s="1367"/>
      <c r="B50" s="1367"/>
      <c r="C50" s="796" t="s">
        <v>674</v>
      </c>
      <c r="D50" s="1367"/>
      <c r="E50" s="1370"/>
      <c r="F50" s="1373"/>
    </row>
    <row r="51" spans="1:40" ht="17.25" hidden="1" customHeight="1" x14ac:dyDescent="0.2">
      <c r="A51" s="1368"/>
      <c r="B51" s="1368"/>
      <c r="C51" s="808" t="s">
        <v>751</v>
      </c>
      <c r="D51" s="1368"/>
      <c r="E51" s="1371"/>
      <c r="F51" s="1374"/>
    </row>
    <row r="52" spans="1:40" s="809" customFormat="1" ht="30" hidden="1" customHeight="1" x14ac:dyDescent="0.2">
      <c r="A52" s="1366">
        <v>3</v>
      </c>
      <c r="B52" s="1366" t="s">
        <v>749</v>
      </c>
      <c r="C52" s="798" t="s">
        <v>722</v>
      </c>
      <c r="D52" s="1366" t="s">
        <v>491</v>
      </c>
      <c r="E52" s="1366" t="s">
        <v>753</v>
      </c>
      <c r="F52" s="1399">
        <f>38.6*0.7*1.2*0</f>
        <v>0</v>
      </c>
    </row>
    <row r="53" spans="1:40" s="809" customFormat="1" ht="6" hidden="1" customHeight="1" x14ac:dyDescent="0.2">
      <c r="A53" s="1367"/>
      <c r="B53" s="1367"/>
      <c r="C53" s="811" t="s">
        <v>723</v>
      </c>
      <c r="D53" s="1367"/>
      <c r="E53" s="1367"/>
      <c r="F53" s="1402"/>
    </row>
    <row r="54" spans="1:40" s="809" customFormat="1" ht="6" hidden="1" customHeight="1" x14ac:dyDescent="0.2">
      <c r="A54" s="1367"/>
      <c r="B54" s="1367"/>
      <c r="C54" s="815" t="s">
        <v>724</v>
      </c>
      <c r="D54" s="1367"/>
      <c r="E54" s="1367"/>
      <c r="F54" s="1402"/>
    </row>
    <row r="55" spans="1:40" s="809" customFormat="1" ht="5.25" hidden="1" customHeight="1" x14ac:dyDescent="0.2">
      <c r="A55" s="1368"/>
      <c r="B55" s="1367"/>
      <c r="C55" s="808" t="s">
        <v>752</v>
      </c>
      <c r="D55" s="1367"/>
      <c r="E55" s="1367"/>
      <c r="F55" s="1402"/>
    </row>
    <row r="56" spans="1:40" s="854" customFormat="1" ht="45" hidden="1" x14ac:dyDescent="0.2">
      <c r="A56" s="1366">
        <v>2</v>
      </c>
      <c r="B56" s="848" t="s">
        <v>766</v>
      </c>
      <c r="C56" s="798" t="s">
        <v>722</v>
      </c>
      <c r="D56" s="1366" t="s">
        <v>767</v>
      </c>
      <c r="E56" s="1366" t="s">
        <v>895</v>
      </c>
      <c r="F56" s="1399">
        <f>38.6*1.2*0</f>
        <v>0</v>
      </c>
      <c r="H56" s="855"/>
      <c r="I56" s="855"/>
      <c r="V56" s="856"/>
      <c r="W56" s="856"/>
      <c r="X56" s="856"/>
      <c r="Y56" s="856"/>
      <c r="Z56" s="856"/>
      <c r="AA56" s="856"/>
      <c r="AB56" s="856"/>
      <c r="AC56" s="857"/>
      <c r="AD56" s="857"/>
      <c r="AE56" s="857"/>
      <c r="AF56" s="857"/>
      <c r="AG56" s="857"/>
      <c r="AH56" s="857"/>
      <c r="AI56" s="857"/>
      <c r="AJ56" s="857"/>
      <c r="AK56" s="857"/>
      <c r="AL56" s="857"/>
      <c r="AM56" s="857"/>
      <c r="AN56" s="857"/>
    </row>
    <row r="57" spans="1:40" s="854" customFormat="1" ht="9.75" hidden="1" customHeight="1" x14ac:dyDescent="0.2">
      <c r="A57" s="1367"/>
      <c r="B57" s="1375" t="s">
        <v>872</v>
      </c>
      <c r="C57" s="811"/>
      <c r="D57" s="1367"/>
      <c r="E57" s="1367"/>
      <c r="F57" s="1402"/>
      <c r="H57" s="855"/>
      <c r="I57" s="855"/>
      <c r="V57" s="856"/>
      <c r="W57" s="856"/>
      <c r="X57" s="856"/>
      <c r="Y57" s="856"/>
      <c r="Z57" s="856"/>
      <c r="AA57" s="856"/>
      <c r="AB57" s="856"/>
      <c r="AC57" s="857"/>
      <c r="AD57" s="857"/>
      <c r="AE57" s="857"/>
      <c r="AF57" s="857"/>
      <c r="AG57" s="857"/>
      <c r="AH57" s="857"/>
      <c r="AI57" s="857"/>
      <c r="AJ57" s="857"/>
      <c r="AK57" s="857"/>
      <c r="AL57" s="857"/>
      <c r="AM57" s="857"/>
      <c r="AN57" s="857"/>
    </row>
    <row r="58" spans="1:40" s="854" customFormat="1" ht="18" hidden="1" customHeight="1" x14ac:dyDescent="0.2">
      <c r="A58" s="1367"/>
      <c r="B58" s="1375"/>
      <c r="C58" s="811" t="s">
        <v>723</v>
      </c>
      <c r="D58" s="1367"/>
      <c r="E58" s="1367"/>
      <c r="F58" s="1402"/>
      <c r="H58" s="855"/>
      <c r="I58" s="855"/>
      <c r="V58" s="856"/>
      <c r="W58" s="856"/>
      <c r="X58" s="856"/>
      <c r="Y58" s="856"/>
      <c r="Z58" s="856"/>
      <c r="AA58" s="856"/>
      <c r="AB58" s="856"/>
      <c r="AC58" s="857"/>
      <c r="AD58" s="857"/>
      <c r="AE58" s="857"/>
      <c r="AF58" s="857"/>
      <c r="AG58" s="857"/>
      <c r="AH58" s="857"/>
      <c r="AI58" s="857"/>
      <c r="AJ58" s="857"/>
      <c r="AK58" s="857"/>
      <c r="AL58" s="857"/>
      <c r="AM58" s="857"/>
      <c r="AN58" s="857"/>
    </row>
    <row r="59" spans="1:40" s="854" customFormat="1" ht="9.75" hidden="1" customHeight="1" x14ac:dyDescent="0.2">
      <c r="A59" s="1367"/>
      <c r="B59" s="1375"/>
      <c r="C59" s="1037" t="s">
        <v>787</v>
      </c>
      <c r="D59" s="1367"/>
      <c r="E59" s="1367"/>
      <c r="F59" s="1402"/>
      <c r="H59" s="855"/>
      <c r="I59" s="855"/>
      <c r="V59" s="856"/>
      <c r="W59" s="856"/>
      <c r="X59" s="856"/>
      <c r="Y59" s="856"/>
      <c r="Z59" s="856"/>
      <c r="AA59" s="856"/>
      <c r="AB59" s="856"/>
      <c r="AC59" s="857"/>
      <c r="AD59" s="857"/>
      <c r="AE59" s="857"/>
      <c r="AF59" s="857"/>
      <c r="AG59" s="857"/>
      <c r="AH59" s="857"/>
      <c r="AI59" s="857"/>
      <c r="AJ59" s="857"/>
      <c r="AK59" s="857"/>
      <c r="AL59" s="857"/>
      <c r="AM59" s="857"/>
      <c r="AN59" s="857"/>
    </row>
    <row r="60" spans="1:40" s="854" customFormat="1" ht="17.25" hidden="1" customHeight="1" x14ac:dyDescent="0.2">
      <c r="A60" s="1367"/>
      <c r="B60" s="1376"/>
      <c r="C60" s="808" t="s">
        <v>768</v>
      </c>
      <c r="D60" s="1368"/>
      <c r="E60" s="1367"/>
      <c r="F60" s="1402"/>
      <c r="H60" s="855"/>
      <c r="I60" s="855"/>
      <c r="V60" s="856"/>
      <c r="W60" s="856"/>
      <c r="X60" s="856"/>
      <c r="Y60" s="856"/>
      <c r="Z60" s="856"/>
      <c r="AA60" s="856"/>
      <c r="AB60" s="856"/>
      <c r="AC60" s="857"/>
      <c r="AD60" s="857"/>
      <c r="AE60" s="857"/>
      <c r="AF60" s="857"/>
      <c r="AG60" s="857"/>
      <c r="AH60" s="857"/>
      <c r="AI60" s="857"/>
      <c r="AJ60" s="857"/>
      <c r="AK60" s="857"/>
      <c r="AL60" s="857"/>
      <c r="AM60" s="857"/>
      <c r="AN60" s="857"/>
    </row>
    <row r="61" spans="1:40" s="809" customFormat="1" ht="48" hidden="1" customHeight="1" x14ac:dyDescent="0.2">
      <c r="A61" s="1366">
        <v>2</v>
      </c>
      <c r="B61" s="812" t="s">
        <v>671</v>
      </c>
      <c r="C61" s="812" t="s">
        <v>672</v>
      </c>
      <c r="D61" s="1366" t="s">
        <v>492</v>
      </c>
      <c r="E61" s="1366" t="s">
        <v>737</v>
      </c>
      <c r="F61" s="1372">
        <f>((21.2+30.176*(0.4*1+0.6*0.5))*0.222)*1.15*0</f>
        <v>0</v>
      </c>
      <c r="H61" s="810"/>
    </row>
    <row r="62" spans="1:40" s="809" customFormat="1" hidden="1" x14ac:dyDescent="0.2">
      <c r="A62" s="1367"/>
      <c r="B62" s="1367" t="s">
        <v>390</v>
      </c>
      <c r="C62" s="716" t="s">
        <v>735</v>
      </c>
      <c r="D62" s="1367"/>
      <c r="E62" s="1367"/>
      <c r="F62" s="1401"/>
    </row>
    <row r="63" spans="1:40" s="809" customFormat="1" ht="34.9" hidden="1" customHeight="1" x14ac:dyDescent="0.2">
      <c r="A63" s="1367"/>
      <c r="B63" s="1367"/>
      <c r="C63" s="811" t="s">
        <v>673</v>
      </c>
      <c r="D63" s="1367"/>
      <c r="E63" s="1367"/>
      <c r="F63" s="1401"/>
    </row>
    <row r="64" spans="1:40" s="809" customFormat="1" ht="20.45" hidden="1" customHeight="1" x14ac:dyDescent="0.2">
      <c r="A64" s="1367"/>
      <c r="B64" s="1367"/>
      <c r="C64" s="651" t="s">
        <v>736</v>
      </c>
      <c r="D64" s="1367"/>
      <c r="E64" s="1367"/>
      <c r="F64" s="1401"/>
    </row>
    <row r="65" spans="1:40" s="809" customFormat="1" ht="37.9" hidden="1" customHeight="1" x14ac:dyDescent="0.2">
      <c r="A65" s="1368"/>
      <c r="B65" s="1368"/>
      <c r="C65" s="808" t="s">
        <v>674</v>
      </c>
      <c r="D65" s="1368"/>
      <c r="E65" s="1368"/>
      <c r="F65" s="1374"/>
    </row>
    <row r="66" spans="1:40" ht="30" hidden="1" x14ac:dyDescent="0.2">
      <c r="A66" s="1366">
        <v>2</v>
      </c>
      <c r="B66" s="1366" t="s">
        <v>689</v>
      </c>
      <c r="C66" s="718" t="s">
        <v>675</v>
      </c>
      <c r="D66" s="1366"/>
      <c r="E66" s="1366" t="s">
        <v>714</v>
      </c>
      <c r="F66" s="1399">
        <f>(21.18*0.0513)*0</f>
        <v>0</v>
      </c>
    </row>
    <row r="67" spans="1:40" ht="30" hidden="1" x14ac:dyDescent="0.2">
      <c r="A67" s="1368"/>
      <c r="B67" s="1368"/>
      <c r="C67" s="479" t="s">
        <v>713</v>
      </c>
      <c r="D67" s="1368"/>
      <c r="E67" s="1368"/>
      <c r="F67" s="1400"/>
    </row>
    <row r="68" spans="1:40" ht="44.45" hidden="1" customHeight="1" x14ac:dyDescent="0.2">
      <c r="A68" s="1366">
        <v>4</v>
      </c>
      <c r="B68" s="1392" t="s">
        <v>676</v>
      </c>
      <c r="C68" s="479" t="s">
        <v>677</v>
      </c>
      <c r="D68" s="1366" t="s">
        <v>678</v>
      </c>
      <c r="E68" s="1366" t="s">
        <v>715</v>
      </c>
      <c r="F68" s="1399">
        <f>(14+0.081*89)*0</f>
        <v>0</v>
      </c>
    </row>
    <row r="69" spans="1:40" ht="62.45" hidden="1" customHeight="1" x14ac:dyDescent="0.2">
      <c r="A69" s="1368"/>
      <c r="B69" s="1376"/>
      <c r="C69" s="479" t="s">
        <v>716</v>
      </c>
      <c r="D69" s="1368"/>
      <c r="E69" s="1368"/>
      <c r="F69" s="1400"/>
    </row>
    <row r="70" spans="1:40" ht="18.75" hidden="1" customHeight="1" x14ac:dyDescent="0.2">
      <c r="A70" s="1366"/>
      <c r="B70" s="1366"/>
      <c r="C70" s="479" t="s">
        <v>679</v>
      </c>
      <c r="D70" s="480"/>
      <c r="E70" s="480"/>
      <c r="F70" s="819">
        <f>F56+F46+F17+F40+F34+F28+F22</f>
        <v>0</v>
      </c>
    </row>
    <row r="71" spans="1:40" ht="48" hidden="1" customHeight="1" x14ac:dyDescent="0.2">
      <c r="A71" s="1368"/>
      <c r="B71" s="1368"/>
      <c r="C71" s="1031" t="str">
        <f>CONCATENATE( "Коэффициент пересчета в текущие цены,  Кстр=1,65 ","3017-ИФ/09 от 26.01.2026 года")</f>
        <v>Коэффициент пересчета в текущие цены,  Кстр=1,65 3017-ИФ/09 от 26.01.2026 года</v>
      </c>
      <c r="D71" s="1032"/>
      <c r="E71" s="1032">
        <v>1.65</v>
      </c>
      <c r="F71" s="481">
        <f>F70*E71</f>
        <v>0</v>
      </c>
    </row>
    <row r="72" spans="1:40" s="854" customFormat="1" ht="30" x14ac:dyDescent="0.2">
      <c r="A72" s="1393">
        <v>3</v>
      </c>
      <c r="B72" s="1395" t="s">
        <v>902</v>
      </c>
      <c r="C72" s="1069" t="s">
        <v>901</v>
      </c>
      <c r="D72" s="1360"/>
      <c r="E72" s="1362" t="s">
        <v>1042</v>
      </c>
      <c r="F72" s="1364">
        <f>ROUND(183.641*0.0513,2)*0</f>
        <v>0</v>
      </c>
      <c r="K72" s="855"/>
      <c r="L72" s="1044"/>
      <c r="M72" s="1044"/>
      <c r="V72" s="1359"/>
      <c r="W72" s="1359"/>
      <c r="X72" s="1359"/>
      <c r="Y72" s="1359"/>
      <c r="Z72" s="1359"/>
      <c r="AA72" s="1359"/>
      <c r="AB72" s="1359"/>
      <c r="AC72" s="1359"/>
      <c r="AD72" s="1359"/>
      <c r="AE72" s="1359"/>
      <c r="AF72" s="1359"/>
      <c r="AG72" s="1359"/>
      <c r="AH72" s="1359"/>
      <c r="AI72" s="1359"/>
      <c r="AJ72" s="1359"/>
      <c r="AK72" s="1359"/>
      <c r="AL72" s="1359"/>
      <c r="AM72" s="1359"/>
      <c r="AN72" s="1359"/>
    </row>
    <row r="73" spans="1:40" s="854" customFormat="1" ht="30" x14ac:dyDescent="0.2">
      <c r="A73" s="1394"/>
      <c r="B73" s="1396"/>
      <c r="C73" s="1070" t="s">
        <v>1043</v>
      </c>
      <c r="D73" s="1361"/>
      <c r="E73" s="1363"/>
      <c r="F73" s="1365"/>
      <c r="H73" s="1045"/>
      <c r="I73" s="1045"/>
      <c r="V73" s="1359"/>
      <c r="W73" s="1359"/>
      <c r="X73" s="1359"/>
      <c r="Y73" s="1359"/>
      <c r="Z73" s="1359"/>
      <c r="AA73" s="1359"/>
      <c r="AB73" s="1359"/>
      <c r="AC73" s="1359"/>
      <c r="AD73" s="1359"/>
      <c r="AE73" s="1359"/>
      <c r="AF73" s="1359"/>
      <c r="AG73" s="1359"/>
      <c r="AH73" s="1359"/>
      <c r="AI73" s="1359"/>
      <c r="AJ73" s="1359"/>
      <c r="AK73" s="1359"/>
      <c r="AL73" s="1359"/>
      <c r="AM73" s="1359"/>
      <c r="AN73" s="1359"/>
    </row>
    <row r="74" spans="1:40" ht="30" customHeight="1" x14ac:dyDescent="0.2">
      <c r="A74" s="710"/>
      <c r="B74" s="710"/>
      <c r="C74" s="794" t="s">
        <v>780</v>
      </c>
      <c r="D74" s="482"/>
      <c r="E74" s="482"/>
      <c r="F74" s="1021">
        <f>F70*E71*1000+F72*1000</f>
        <v>0</v>
      </c>
    </row>
    <row r="75" spans="1:40" ht="15.75" x14ac:dyDescent="0.2">
      <c r="A75" s="483"/>
      <c r="B75" s="484"/>
      <c r="C75" s="483"/>
      <c r="D75" s="483"/>
      <c r="E75" s="484"/>
      <c r="F75" s="483"/>
    </row>
    <row r="76" spans="1:40" ht="15.75" x14ac:dyDescent="0.2">
      <c r="A76" s="483"/>
      <c r="B76" s="484"/>
      <c r="C76" s="483"/>
      <c r="D76" s="483"/>
      <c r="E76" s="484"/>
      <c r="F76" s="483"/>
    </row>
    <row r="77" spans="1:40" x14ac:dyDescent="0.2">
      <c r="A77" s="483"/>
      <c r="B77" s="1397" t="s">
        <v>35</v>
      </c>
      <c r="C77" s="1397"/>
      <c r="D77" s="483" t="str">
        <f>Титул!BA32</f>
        <v>Иванова С.Н.</v>
      </c>
      <c r="E77" s="1398"/>
      <c r="F77" s="1398"/>
    </row>
    <row r="78" spans="1:40" x14ac:dyDescent="0.2">
      <c r="A78" s="483"/>
      <c r="B78" s="1397"/>
      <c r="C78" s="1397"/>
      <c r="D78" s="483"/>
      <c r="E78" s="1397"/>
      <c r="F78" s="1397"/>
    </row>
    <row r="79" spans="1:40" x14ac:dyDescent="0.2">
      <c r="A79" s="483"/>
      <c r="B79" s="1397" t="s">
        <v>24</v>
      </c>
      <c r="C79" s="1397"/>
      <c r="D79" s="483"/>
      <c r="E79" s="1397"/>
      <c r="F79" s="1397"/>
    </row>
    <row r="80" spans="1:40" x14ac:dyDescent="0.2">
      <c r="A80" s="485"/>
      <c r="B80" s="485"/>
      <c r="C80" s="485"/>
      <c r="D80" s="485"/>
      <c r="E80" s="485"/>
      <c r="F80" s="485"/>
    </row>
    <row r="81" spans="1:6" x14ac:dyDescent="0.2">
      <c r="A81" s="485"/>
      <c r="B81" s="485"/>
      <c r="C81" s="485"/>
      <c r="D81" s="485"/>
      <c r="E81" s="485"/>
      <c r="F81" s="485"/>
    </row>
    <row r="82" spans="1:6" x14ac:dyDescent="0.2">
      <c r="A82" s="485"/>
    </row>
    <row r="83" spans="1:6" x14ac:dyDescent="0.2">
      <c r="A83" s="485"/>
    </row>
  </sheetData>
  <sheetProtection selectLockedCells="1" selectUnlockedCells="1"/>
  <mergeCells count="85">
    <mergeCell ref="A22:A27"/>
    <mergeCell ref="D22:D27"/>
    <mergeCell ref="E22:E27"/>
    <mergeCell ref="F22:F27"/>
    <mergeCell ref="B23:B27"/>
    <mergeCell ref="F68:F69"/>
    <mergeCell ref="F46:F51"/>
    <mergeCell ref="E66:E67"/>
    <mergeCell ref="F61:F65"/>
    <mergeCell ref="F17:F21"/>
    <mergeCell ref="E46:E51"/>
    <mergeCell ref="E61:E65"/>
    <mergeCell ref="E52:E55"/>
    <mergeCell ref="F52:F55"/>
    <mergeCell ref="E56:E60"/>
    <mergeCell ref="F56:F60"/>
    <mergeCell ref="E68:E69"/>
    <mergeCell ref="F66:F67"/>
    <mergeCell ref="A72:A73"/>
    <mergeCell ref="B72:B73"/>
    <mergeCell ref="B78:C78"/>
    <mergeCell ref="E78:F78"/>
    <mergeCell ref="B79:C79"/>
    <mergeCell ref="E79:F79"/>
    <mergeCell ref="E77:F77"/>
    <mergeCell ref="B77:C77"/>
    <mergeCell ref="A70:A71"/>
    <mergeCell ref="B70:B71"/>
    <mergeCell ref="A68:A69"/>
    <mergeCell ref="B68:B69"/>
    <mergeCell ref="D68:D69"/>
    <mergeCell ref="V12:AN13"/>
    <mergeCell ref="A13:F13"/>
    <mergeCell ref="D17:D21"/>
    <mergeCell ref="E17:E21"/>
    <mergeCell ref="A14:F14"/>
    <mergeCell ref="A17:A21"/>
    <mergeCell ref="V14:AN14"/>
    <mergeCell ref="B17:B18"/>
    <mergeCell ref="B19:B21"/>
    <mergeCell ref="V7:AN9"/>
    <mergeCell ref="A8:F8"/>
    <mergeCell ref="A9:F9"/>
    <mergeCell ref="V10:AN11"/>
    <mergeCell ref="A11:F11"/>
    <mergeCell ref="B47:B51"/>
    <mergeCell ref="A66:A67"/>
    <mergeCell ref="B66:B67"/>
    <mergeCell ref="D46:D51"/>
    <mergeCell ref="D61:D65"/>
    <mergeCell ref="A46:A51"/>
    <mergeCell ref="A61:A65"/>
    <mergeCell ref="B62:B65"/>
    <mergeCell ref="D66:D67"/>
    <mergeCell ref="A52:A55"/>
    <mergeCell ref="B52:B55"/>
    <mergeCell ref="D52:D55"/>
    <mergeCell ref="A56:A60"/>
    <mergeCell ref="D56:D60"/>
    <mergeCell ref="B57:B60"/>
    <mergeCell ref="A2:B2"/>
    <mergeCell ref="D2:E2"/>
    <mergeCell ref="A4:B4"/>
    <mergeCell ref="A5:B5"/>
    <mergeCell ref="D5:E5"/>
    <mergeCell ref="A28:A33"/>
    <mergeCell ref="D28:D33"/>
    <mergeCell ref="E28:E33"/>
    <mergeCell ref="F28:F33"/>
    <mergeCell ref="B29:B33"/>
    <mergeCell ref="A34:A39"/>
    <mergeCell ref="D34:D39"/>
    <mergeCell ref="E34:E39"/>
    <mergeCell ref="F34:F39"/>
    <mergeCell ref="B35:B39"/>
    <mergeCell ref="A40:A45"/>
    <mergeCell ref="D40:D45"/>
    <mergeCell ref="E40:E45"/>
    <mergeCell ref="F40:F45"/>
    <mergeCell ref="B41:B45"/>
    <mergeCell ref="V72:AN72"/>
    <mergeCell ref="V73:AN73"/>
    <mergeCell ref="D72:D73"/>
    <mergeCell ref="E72:E73"/>
    <mergeCell ref="F72:F73"/>
  </mergeCells>
  <printOptions horizontalCentered="1"/>
  <pageMargins left="0.51181102362204722" right="0.15748031496062992" top="0.15748031496062992" bottom="0.35433070866141736" header="0.15748031496062992" footer="0.15748031496062992"/>
  <pageSetup paperSize="9" scale="67" orientation="portrait" useFirstPageNumber="1" r:id="rId1"/>
  <headerFooter alignWithMargins="0">
    <oddFooter>&amp;R&amp;8&amp;P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AG278"/>
  <sheetViews>
    <sheetView view="pageBreakPreview" topLeftCell="A7" zoomScale="70" zoomScaleNormal="93" zoomScaleSheetLayoutView="70" workbookViewId="0">
      <selection activeCell="G11" sqref="G11"/>
    </sheetView>
  </sheetViews>
  <sheetFormatPr defaultColWidth="8.85546875" defaultRowHeight="12.75" x14ac:dyDescent="0.2"/>
  <cols>
    <col min="1" max="1" width="7.7109375" style="497" customWidth="1"/>
    <col min="2" max="2" width="38.7109375" style="497" customWidth="1"/>
    <col min="3" max="3" width="29.85546875" style="497" customWidth="1"/>
    <col min="4" max="4" width="22" style="497" customWidth="1"/>
    <col min="5" max="5" width="14.7109375" style="497" customWidth="1"/>
    <col min="6" max="6" width="8.85546875" style="497"/>
    <col min="7" max="7" width="14.42578125" style="497" customWidth="1"/>
    <col min="8" max="8" width="28.140625" style="497" customWidth="1"/>
    <col min="9" max="9" width="26.85546875" style="497" customWidth="1"/>
    <col min="10" max="11" width="8.85546875" style="497"/>
    <col min="12" max="12" width="24.85546875" style="525" customWidth="1"/>
    <col min="13" max="16384" width="8.85546875" style="497"/>
  </cols>
  <sheetData>
    <row r="1" spans="1:16" ht="15.75" x14ac:dyDescent="0.25">
      <c r="A1" s="496"/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86"/>
      <c r="M1" s="496"/>
      <c r="N1" s="496"/>
      <c r="O1" s="496"/>
      <c r="P1" s="496"/>
    </row>
    <row r="2" spans="1:16" ht="15.75" x14ac:dyDescent="0.25">
      <c r="A2" s="1411" t="s">
        <v>593</v>
      </c>
      <c r="B2" s="1411"/>
      <c r="C2" s="1411"/>
      <c r="D2" s="1411"/>
      <c r="E2" s="1411"/>
      <c r="F2" s="496"/>
      <c r="G2" s="496"/>
      <c r="H2" s="496"/>
      <c r="I2" s="496"/>
      <c r="J2" s="496"/>
      <c r="K2" s="496"/>
      <c r="L2" s="486"/>
      <c r="M2" s="496"/>
      <c r="N2" s="496"/>
      <c r="O2" s="496"/>
      <c r="P2" s="496"/>
    </row>
    <row r="3" spans="1:16" ht="15.75" x14ac:dyDescent="0.25">
      <c r="A3" s="1411" t="s">
        <v>249</v>
      </c>
      <c r="B3" s="1411"/>
      <c r="C3" s="1411"/>
      <c r="D3" s="1411"/>
      <c r="E3" s="1411"/>
      <c r="F3" s="496"/>
      <c r="G3" s="496"/>
      <c r="H3" s="496"/>
      <c r="I3" s="496"/>
      <c r="J3" s="496"/>
      <c r="K3" s="496"/>
      <c r="L3" s="486"/>
      <c r="M3" s="496"/>
      <c r="N3" s="496"/>
      <c r="O3" s="496"/>
      <c r="P3" s="496"/>
    </row>
    <row r="4" spans="1:16" ht="15.75" x14ac:dyDescent="0.25">
      <c r="A4" s="1412"/>
      <c r="B4" s="1412"/>
      <c r="C4" s="1412"/>
      <c r="D4" s="1412"/>
      <c r="E4" s="1412"/>
      <c r="F4" s="496"/>
      <c r="G4" s="496"/>
      <c r="H4" s="496"/>
      <c r="I4" s="496"/>
      <c r="J4" s="496"/>
      <c r="K4" s="496"/>
      <c r="L4" s="486"/>
      <c r="M4" s="496"/>
      <c r="N4" s="496"/>
      <c r="O4" s="496"/>
      <c r="P4" s="496"/>
    </row>
    <row r="5" spans="1:16" ht="42.6" customHeight="1" thickBot="1" x14ac:dyDescent="0.35">
      <c r="A5" s="498" t="s">
        <v>250</v>
      </c>
      <c r="B5" s="1413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C5" s="1413"/>
      <c r="D5" s="1413"/>
      <c r="E5" s="1413"/>
      <c r="F5" s="499"/>
      <c r="G5" s="1410" t="str">
        <f>IF(G10&lt;&gt;0,"В П И Ш И     Н О М Е Р А    А К Т О В"," ")</f>
        <v xml:space="preserve"> </v>
      </c>
      <c r="H5" s="1410"/>
      <c r="I5" s="1410"/>
      <c r="J5" s="1410"/>
      <c r="K5" s="499"/>
      <c r="L5" s="500"/>
      <c r="M5" s="496"/>
      <c r="N5" s="496"/>
      <c r="O5" s="496"/>
      <c r="P5" s="496"/>
    </row>
    <row r="6" spans="1:16" ht="16.5" thickTop="1" x14ac:dyDescent="0.25">
      <c r="A6" s="1409"/>
      <c r="B6" s="1409"/>
      <c r="C6" s="1409"/>
      <c r="D6" s="1409"/>
      <c r="E6" s="1409"/>
      <c r="F6" s="496"/>
      <c r="G6" s="496"/>
      <c r="H6" s="496"/>
      <c r="I6" s="496"/>
      <c r="J6" s="496"/>
      <c r="K6" s="496"/>
      <c r="L6" s="501" t="s">
        <v>350</v>
      </c>
      <c r="M6" s="496"/>
      <c r="N6" s="496"/>
      <c r="O6" s="496"/>
      <c r="P6" s="496"/>
    </row>
    <row r="7" spans="1:16" ht="15.75" x14ac:dyDescent="0.25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502" t="s">
        <v>584</v>
      </c>
      <c r="M7" s="496"/>
      <c r="N7" s="496"/>
      <c r="O7" s="496"/>
      <c r="P7" s="496"/>
    </row>
    <row r="8" spans="1:16" ht="20.25" customHeight="1" x14ac:dyDescent="0.25">
      <c r="A8" s="503" t="s">
        <v>251</v>
      </c>
      <c r="B8" s="503" t="s">
        <v>252</v>
      </c>
      <c r="C8" s="503" t="s">
        <v>253</v>
      </c>
      <c r="D8" s="503" t="s">
        <v>30</v>
      </c>
      <c r="E8" s="503" t="s">
        <v>31</v>
      </c>
      <c r="F8" s="496"/>
      <c r="G8" s="496"/>
      <c r="H8" s="496"/>
      <c r="I8" s="496"/>
      <c r="J8" s="496"/>
      <c r="K8" s="496"/>
      <c r="L8" s="502" t="s">
        <v>254</v>
      </c>
      <c r="M8" s="496"/>
      <c r="N8" s="496"/>
      <c r="O8" s="496"/>
      <c r="P8" s="496"/>
    </row>
    <row r="9" spans="1:16" ht="66.75" customHeight="1" x14ac:dyDescent="0.3">
      <c r="A9" s="504"/>
      <c r="B9" s="505"/>
      <c r="C9" s="506" t="s">
        <v>255</v>
      </c>
      <c r="D9" s="505"/>
      <c r="E9" s="504"/>
      <c r="F9" s="496"/>
      <c r="G9" s="507" t="s">
        <v>503</v>
      </c>
      <c r="H9" s="496" t="s">
        <v>280</v>
      </c>
      <c r="I9" s="496"/>
      <c r="J9" s="496"/>
      <c r="K9" s="486"/>
      <c r="L9" s="502" t="s">
        <v>574</v>
      </c>
      <c r="M9" s="496"/>
      <c r="N9" s="496"/>
      <c r="O9" s="496"/>
      <c r="P9" s="496"/>
    </row>
    <row r="10" spans="1:16" ht="25.9" customHeight="1" thickBot="1" x14ac:dyDescent="0.35">
      <c r="A10" s="508">
        <v>1</v>
      </c>
      <c r="B10" s="1403" t="str">
        <f>CONCATENATE("Комплексные инженерно-геодезические изыскания по  строительству ",G9," протяженностью ",G10, " км. Полевые работы.")</f>
        <v>Комплексные инженерно-геодезические изыскания по  строительству ВЛИ-0,4кВ протяженностью 0 км. Полевые работы.</v>
      </c>
      <c r="C10" s="509" t="s">
        <v>504</v>
      </c>
      <c r="D10" s="510" t="str">
        <f>CONCATENATE("4106"," х ",G11," х ",G10)</f>
        <v>4106 х 1,5 х 0</v>
      </c>
      <c r="E10" s="511">
        <f>ROUND(4106*G11*G10,2)</f>
        <v>0</v>
      </c>
      <c r="F10" s="496"/>
      <c r="G10" s="512">
        <v>0</v>
      </c>
      <c r="H10" s="496" t="s">
        <v>281</v>
      </c>
      <c r="I10" s="496"/>
      <c r="J10" s="496"/>
      <c r="K10" s="496"/>
      <c r="L10" s="513" t="s">
        <v>503</v>
      </c>
      <c r="M10" s="496"/>
      <c r="N10" s="496"/>
      <c r="O10" s="496"/>
      <c r="P10" s="496"/>
    </row>
    <row r="11" spans="1:16" ht="76.5" thickTop="1" thickBot="1" x14ac:dyDescent="0.35">
      <c r="A11" s="508"/>
      <c r="B11" s="1403"/>
      <c r="C11" s="509" t="str">
        <f>CONCATENATE("к=",G11, " глава 3 общ. положения, п.4")</f>
        <v>к=1,5 глава 3 общ. положения, п.4</v>
      </c>
      <c r="D11" s="510"/>
      <c r="E11" s="511"/>
      <c r="F11" s="496"/>
      <c r="G11" s="514">
        <f>IF(G10&lt;1,1.5,1.2)</f>
        <v>1.5</v>
      </c>
      <c r="H11" s="496" t="s">
        <v>282</v>
      </c>
      <c r="I11" s="515" t="s">
        <v>283</v>
      </c>
      <c r="J11" s="496"/>
      <c r="K11" s="496"/>
      <c r="L11" s="486"/>
      <c r="M11" s="496"/>
      <c r="N11" s="496"/>
      <c r="O11" s="496"/>
      <c r="P11" s="496"/>
    </row>
    <row r="12" spans="1:16" ht="16.5" thickTop="1" x14ac:dyDescent="0.25">
      <c r="A12" s="508"/>
      <c r="B12" s="1403"/>
      <c r="C12" s="509"/>
      <c r="D12" s="510"/>
      <c r="E12" s="511"/>
      <c r="F12" s="496"/>
      <c r="G12" s="496"/>
      <c r="H12" s="496"/>
      <c r="I12" s="496"/>
      <c r="J12" s="496"/>
      <c r="K12" s="496"/>
      <c r="L12" s="516">
        <v>1.5</v>
      </c>
      <c r="M12" s="517" t="s">
        <v>260</v>
      </c>
      <c r="N12" s="496"/>
      <c r="O12" s="496"/>
      <c r="P12" s="496"/>
    </row>
    <row r="13" spans="1:16" ht="15.75" x14ac:dyDescent="0.25">
      <c r="A13" s="508"/>
      <c r="B13" s="1403"/>
      <c r="C13" s="509"/>
      <c r="D13" s="510"/>
      <c r="E13" s="511"/>
      <c r="F13" s="496"/>
      <c r="G13" s="496"/>
      <c r="H13" s="496"/>
      <c r="I13" s="496"/>
      <c r="J13" s="496"/>
      <c r="K13" s="496"/>
      <c r="L13" s="518">
        <v>1.2</v>
      </c>
      <c r="M13" s="519" t="s">
        <v>262</v>
      </c>
      <c r="N13" s="496"/>
      <c r="O13" s="496"/>
      <c r="P13" s="496"/>
    </row>
    <row r="14" spans="1:16" ht="16.5" thickBot="1" x14ac:dyDescent="0.3">
      <c r="A14" s="1405">
        <v>2</v>
      </c>
      <c r="B14" s="1405" t="s">
        <v>256</v>
      </c>
      <c r="C14" s="520" t="s">
        <v>504</v>
      </c>
      <c r="D14" s="520" t="str">
        <f>CONCATENATE("1984"," х ",G10," х ","1,75")</f>
        <v>1984 х 0 х 1,75</v>
      </c>
      <c r="E14" s="521">
        <f>ROUND(1984*1.75*G10,2)</f>
        <v>0</v>
      </c>
      <c r="F14" s="496"/>
      <c r="G14" s="496"/>
      <c r="H14" s="496"/>
      <c r="I14" s="496"/>
      <c r="J14" s="496"/>
      <c r="K14" s="496"/>
      <c r="L14" s="522">
        <v>1.1000000000000001</v>
      </c>
      <c r="M14" s="523" t="s">
        <v>265</v>
      </c>
      <c r="N14" s="496"/>
      <c r="O14" s="496"/>
      <c r="P14" s="496"/>
    </row>
    <row r="15" spans="1:16" ht="32.25" thickTop="1" x14ac:dyDescent="0.25">
      <c r="A15" s="1403"/>
      <c r="B15" s="1403"/>
      <c r="C15" s="509" t="s">
        <v>338</v>
      </c>
      <c r="D15" s="524"/>
      <c r="E15" s="511"/>
      <c r="F15" s="496"/>
      <c r="G15" s="496"/>
      <c r="H15" s="496"/>
      <c r="I15" s="496"/>
      <c r="J15" s="496"/>
      <c r="K15" s="496"/>
      <c r="M15" s="496"/>
      <c r="N15" s="496"/>
      <c r="O15" s="496"/>
      <c r="P15" s="496"/>
    </row>
    <row r="16" spans="1:16" ht="16.5" thickBot="1" x14ac:dyDescent="0.3">
      <c r="A16" s="1403"/>
      <c r="B16" s="1406"/>
      <c r="C16" s="526"/>
      <c r="D16" s="527"/>
      <c r="E16" s="528"/>
      <c r="F16" s="496"/>
      <c r="G16" s="496" t="s">
        <v>267</v>
      </c>
      <c r="H16" s="496"/>
      <c r="I16" s="486" t="str">
        <f>CONCATENATE("(",E10,"+",E17,")")</f>
        <v>(0+0)</v>
      </c>
      <c r="J16" s="496"/>
      <c r="K16" s="496"/>
      <c r="M16" s="496"/>
      <c r="N16" s="496"/>
      <c r="O16" s="496"/>
      <c r="P16" s="496"/>
    </row>
    <row r="17" spans="1:33" ht="19.5" thickTop="1" x14ac:dyDescent="0.3">
      <c r="A17" s="529">
        <v>3</v>
      </c>
      <c r="B17" s="520" t="s">
        <v>257</v>
      </c>
      <c r="C17" s="530" t="str">
        <f>CONCATENATE("Табл. 4 §",G17)</f>
        <v>Табл. 4 §1</v>
      </c>
      <c r="D17" s="520" t="str">
        <f>CONCATENATE(ROUND(E10,2)," х ",I17)</f>
        <v>0 х 0,0875</v>
      </c>
      <c r="E17" s="531">
        <f>ROUND(E10*I17,2)</f>
        <v>0</v>
      </c>
      <c r="F17" s="496"/>
      <c r="G17" s="507">
        <v>1</v>
      </c>
      <c r="H17" s="532" t="s">
        <v>268</v>
      </c>
      <c r="I17" s="486">
        <f>IF(G17=1,0.0875,0.1125)</f>
        <v>8.7499999999999994E-2</v>
      </c>
      <c r="J17" s="533" t="s">
        <v>284</v>
      </c>
      <c r="K17" s="534"/>
      <c r="L17" s="535"/>
      <c r="M17" s="496"/>
      <c r="N17" s="496"/>
      <c r="O17" s="496"/>
      <c r="P17" s="496"/>
    </row>
    <row r="18" spans="1:33" ht="39.6" customHeight="1" thickBot="1" x14ac:dyDescent="0.35">
      <c r="A18" s="506">
        <v>4</v>
      </c>
      <c r="B18" s="520" t="s">
        <v>258</v>
      </c>
      <c r="C18" s="530" t="str">
        <f>CONCATENATE("Табл. 5 §",G18)</f>
        <v>Табл. 5 §1</v>
      </c>
      <c r="D18" s="520" t="str">
        <f>CONCATENATE(I16," х ",I18)</f>
        <v>(0+0) х 0,14</v>
      </c>
      <c r="E18" s="531">
        <f>ROUND((E10+E17)*I18,2)</f>
        <v>0</v>
      </c>
      <c r="F18" s="496"/>
      <c r="G18" s="507">
        <v>1</v>
      </c>
      <c r="H18" s="532" t="s">
        <v>270</v>
      </c>
      <c r="I18" s="486">
        <v>0.14000000000000001</v>
      </c>
      <c r="J18" s="536" t="s">
        <v>271</v>
      </c>
      <c r="K18" s="537"/>
      <c r="L18" s="538"/>
      <c r="M18" s="496"/>
      <c r="N18" s="496"/>
      <c r="O18" s="496"/>
      <c r="P18" s="496"/>
    </row>
    <row r="19" spans="1:33" ht="33" thickTop="1" thickBot="1" x14ac:dyDescent="0.3">
      <c r="A19" s="506">
        <v>5</v>
      </c>
      <c r="B19" s="520" t="s">
        <v>259</v>
      </c>
      <c r="C19" s="539" t="str">
        <f>CONCATENATE("пункт 13 общих указаний                           ","к=",G19)</f>
        <v>пункт 13 общих указаний                           к=2,5</v>
      </c>
      <c r="D19" s="520" t="str">
        <f>CONCATENATE(I16," х ",0.06, " х ",G19)</f>
        <v>(0+0) х 0,06 х 2,5</v>
      </c>
      <c r="E19" s="521">
        <f>ROUND((E10+E17)*0.06*G19,2)</f>
        <v>0</v>
      </c>
      <c r="F19" s="496"/>
      <c r="G19" s="496">
        <f>IF(E10&lt;30000,2.5,2)</f>
        <v>2.5</v>
      </c>
      <c r="H19" s="496" t="s">
        <v>285</v>
      </c>
      <c r="I19" s="540"/>
      <c r="J19" s="496"/>
      <c r="K19" s="496"/>
      <c r="M19" s="496"/>
      <c r="N19" s="496"/>
      <c r="O19" s="496"/>
      <c r="P19" s="496"/>
      <c r="AG19" s="675">
        <v>44516</v>
      </c>
    </row>
    <row r="20" spans="1:33" ht="16.5" thickTop="1" x14ac:dyDescent="0.25">
      <c r="A20" s="508"/>
      <c r="B20" s="509"/>
      <c r="C20" s="509"/>
      <c r="D20" s="509"/>
      <c r="E20" s="511"/>
      <c r="F20" s="496"/>
      <c r="G20" s="496"/>
      <c r="H20" s="496"/>
      <c r="I20" s="496"/>
      <c r="J20" s="496"/>
      <c r="K20" s="533">
        <v>2.5</v>
      </c>
      <c r="L20" s="517" t="s">
        <v>286</v>
      </c>
      <c r="M20" s="496"/>
      <c r="N20" s="496"/>
      <c r="O20" s="496"/>
      <c r="P20" s="496"/>
      <c r="AG20" s="497" t="s">
        <v>648</v>
      </c>
    </row>
    <row r="21" spans="1:33" ht="15.75" x14ac:dyDescent="0.25">
      <c r="A21" s="508"/>
      <c r="B21" s="509"/>
      <c r="C21" s="509"/>
      <c r="D21" s="509"/>
      <c r="E21" s="511"/>
      <c r="F21" s="496"/>
      <c r="G21" s="496"/>
      <c r="H21" s="496"/>
      <c r="I21" s="541"/>
      <c r="J21" s="496"/>
      <c r="K21" s="542">
        <v>2</v>
      </c>
      <c r="L21" s="519" t="s">
        <v>287</v>
      </c>
      <c r="N21" s="496"/>
      <c r="O21" s="496"/>
      <c r="P21" s="496"/>
    </row>
    <row r="22" spans="1:33" ht="16.5" thickBot="1" x14ac:dyDescent="0.3">
      <c r="A22" s="529"/>
      <c r="B22" s="530" t="s">
        <v>261</v>
      </c>
      <c r="C22" s="530"/>
      <c r="D22" s="530"/>
      <c r="E22" s="531">
        <f>ROUND(E10+E14+E17+E19+E18,2)</f>
        <v>0</v>
      </c>
      <c r="F22" s="496"/>
      <c r="G22" s="496"/>
      <c r="H22" s="496"/>
      <c r="K22" s="536">
        <v>1.5</v>
      </c>
      <c r="L22" s="523" t="s">
        <v>288</v>
      </c>
      <c r="N22" s="496"/>
      <c r="O22" s="496"/>
      <c r="P22" s="496"/>
    </row>
    <row r="23" spans="1:33" ht="16.5" thickTop="1" x14ac:dyDescent="0.25">
      <c r="A23" s="508">
        <v>6</v>
      </c>
      <c r="B23" s="543" t="s">
        <v>263</v>
      </c>
      <c r="C23" s="509" t="s">
        <v>264</v>
      </c>
      <c r="D23" s="509" t="str">
        <f>CONCATENATE(E22," х ",5.57)</f>
        <v>0 х 5,57</v>
      </c>
      <c r="E23" s="511">
        <f>ROUND(E22*G29,2)</f>
        <v>0</v>
      </c>
      <c r="F23" s="496"/>
      <c r="G23" s="1407" t="s">
        <v>289</v>
      </c>
      <c r="H23" s="1407"/>
      <c r="K23" s="496"/>
      <c r="N23" s="496"/>
      <c r="O23" s="496"/>
      <c r="P23" s="496"/>
    </row>
    <row r="24" spans="1:33" ht="15.75" x14ac:dyDescent="0.25">
      <c r="A24" s="508"/>
      <c r="B24" s="543" t="str">
        <f>CONCATENATE(H28)</f>
        <v>за IIIкв. 2023г</v>
      </c>
      <c r="C24" s="509" t="s">
        <v>266</v>
      </c>
      <c r="D24" s="509"/>
      <c r="E24" s="511"/>
      <c r="F24" s="496"/>
      <c r="G24" s="1407"/>
      <c r="H24" s="1407"/>
      <c r="K24" s="496"/>
      <c r="L24" s="486"/>
      <c r="M24" s="496"/>
      <c r="N24" s="496"/>
      <c r="O24" s="496"/>
      <c r="P24" s="496"/>
    </row>
    <row r="25" spans="1:33" ht="32.450000000000003" customHeight="1" x14ac:dyDescent="0.25">
      <c r="A25" s="508"/>
      <c r="B25" s="543" t="str">
        <f>CONCATENATE(H29)</f>
        <v>к=5,57</v>
      </c>
      <c r="C25" s="509" t="s">
        <v>659</v>
      </c>
      <c r="D25" s="509"/>
      <c r="E25" s="509"/>
      <c r="F25" s="496"/>
      <c r="G25" s="1407"/>
      <c r="H25" s="1407"/>
      <c r="I25" s="544"/>
      <c r="J25" s="496"/>
      <c r="K25" s="496"/>
      <c r="L25" s="486"/>
      <c r="M25" s="496"/>
      <c r="N25" s="496"/>
      <c r="O25" s="496"/>
      <c r="P25" s="496"/>
    </row>
    <row r="26" spans="1:33" ht="15.75" x14ac:dyDescent="0.25">
      <c r="A26" s="529"/>
      <c r="B26" s="545" t="s">
        <v>25</v>
      </c>
      <c r="C26" s="545"/>
      <c r="D26" s="545"/>
      <c r="E26" s="546">
        <f>E23</f>
        <v>0</v>
      </c>
      <c r="F26" s="496"/>
      <c r="G26" s="496"/>
      <c r="H26" s="496"/>
      <c r="P26" s="496"/>
    </row>
    <row r="27" spans="1:33" ht="15.75" x14ac:dyDescent="0.25">
      <c r="A27" s="547"/>
      <c r="B27" s="548"/>
      <c r="C27" s="548"/>
      <c r="D27" s="548"/>
      <c r="E27" s="548"/>
      <c r="F27" s="496"/>
      <c r="G27" s="496"/>
      <c r="H27" s="543" t="s">
        <v>263</v>
      </c>
      <c r="P27" s="496"/>
    </row>
    <row r="28" spans="1:33" ht="15.75" x14ac:dyDescent="0.25">
      <c r="A28" s="547"/>
      <c r="B28" s="548"/>
      <c r="C28" s="548"/>
      <c r="D28" s="548"/>
      <c r="E28" s="548"/>
      <c r="F28" s="496"/>
      <c r="G28" s="496"/>
      <c r="H28" s="543" t="s">
        <v>660</v>
      </c>
      <c r="I28" s="496"/>
      <c r="J28" s="496"/>
      <c r="K28" s="496"/>
      <c r="L28" s="486"/>
      <c r="M28" s="496"/>
      <c r="N28" s="496"/>
      <c r="O28" s="496"/>
      <c r="P28" s="496"/>
    </row>
    <row r="29" spans="1:33" ht="15.75" x14ac:dyDescent="0.25">
      <c r="A29" s="547"/>
      <c r="B29" s="548"/>
      <c r="C29" s="548"/>
      <c r="D29" s="548"/>
      <c r="E29" s="548"/>
      <c r="F29" s="496"/>
      <c r="G29" s="496">
        <v>5.57</v>
      </c>
      <c r="H29" s="543" t="s">
        <v>661</v>
      </c>
      <c r="I29" s="496"/>
      <c r="J29" s="496"/>
      <c r="K29" s="496"/>
      <c r="L29" s="486"/>
      <c r="M29" s="496"/>
      <c r="N29" s="496"/>
      <c r="O29" s="496"/>
      <c r="P29" s="496"/>
    </row>
    <row r="30" spans="1:33" ht="15.75" x14ac:dyDescent="0.25">
      <c r="A30" s="1408" t="s">
        <v>272</v>
      </c>
      <c r="B30" s="1408"/>
      <c r="C30" s="550"/>
      <c r="D30" s="562" t="s">
        <v>508</v>
      </c>
      <c r="E30" s="548"/>
      <c r="F30" s="496"/>
      <c r="G30" s="496"/>
      <c r="H30" s="496"/>
      <c r="I30" s="496"/>
      <c r="J30" s="496"/>
      <c r="K30" s="496"/>
      <c r="L30" s="486"/>
      <c r="M30" s="496"/>
      <c r="N30" s="496"/>
      <c r="O30" s="496"/>
      <c r="P30" s="496"/>
    </row>
    <row r="31" spans="1:33" ht="15.75" x14ac:dyDescent="0.25">
      <c r="A31" s="1408"/>
      <c r="B31" s="1408"/>
      <c r="C31" s="548"/>
      <c r="D31" s="548"/>
      <c r="E31" s="548"/>
      <c r="F31" s="496"/>
      <c r="G31" s="496"/>
      <c r="H31" s="496"/>
      <c r="I31" s="496"/>
      <c r="J31" s="496"/>
      <c r="K31" s="496"/>
      <c r="L31" s="486"/>
      <c r="M31" s="496"/>
      <c r="N31" s="496"/>
      <c r="O31" s="496"/>
      <c r="P31" s="496"/>
    </row>
    <row r="32" spans="1:33" ht="15.75" x14ac:dyDescent="0.25">
      <c r="A32" s="549"/>
      <c r="B32" s="549"/>
      <c r="C32" s="548"/>
      <c r="D32" s="548"/>
      <c r="E32" s="548"/>
      <c r="F32" s="496"/>
      <c r="G32" s="496"/>
      <c r="H32" s="496"/>
      <c r="I32" s="496"/>
      <c r="J32" s="496"/>
      <c r="K32" s="496"/>
      <c r="L32" s="486"/>
      <c r="M32" s="496"/>
      <c r="N32" s="496"/>
      <c r="O32" s="496"/>
      <c r="P32" s="496"/>
    </row>
    <row r="33" spans="1:16" ht="15.75" x14ac:dyDescent="0.25">
      <c r="A33" s="549"/>
      <c r="B33" s="549"/>
      <c r="C33" s="548"/>
      <c r="D33" s="548"/>
      <c r="E33" s="548"/>
      <c r="F33" s="496"/>
      <c r="G33" s="496"/>
      <c r="H33" s="496"/>
      <c r="I33" s="496"/>
      <c r="J33" s="496"/>
      <c r="K33" s="496"/>
      <c r="L33" s="486"/>
      <c r="M33" s="496"/>
      <c r="N33" s="496"/>
      <c r="O33" s="496"/>
      <c r="P33" s="496"/>
    </row>
    <row r="34" spans="1:16" ht="15.75" x14ac:dyDescent="0.25">
      <c r="A34" s="1408" t="s">
        <v>273</v>
      </c>
      <c r="B34" s="1408"/>
      <c r="C34" s="550"/>
      <c r="D34" s="550"/>
      <c r="E34" s="548"/>
      <c r="F34" s="496"/>
      <c r="G34" s="496"/>
      <c r="H34" s="496"/>
      <c r="I34" s="496"/>
      <c r="J34" s="496"/>
      <c r="K34" s="496"/>
      <c r="L34" s="486"/>
      <c r="M34" s="496"/>
      <c r="N34" s="496"/>
      <c r="O34" s="496"/>
      <c r="P34" s="496"/>
    </row>
    <row r="35" spans="1:16" ht="15.75" x14ac:dyDescent="0.25">
      <c r="A35" s="1404"/>
      <c r="B35" s="1404"/>
      <c r="C35" s="548"/>
      <c r="D35" s="548"/>
      <c r="E35" s="548"/>
      <c r="F35" s="496"/>
      <c r="G35" s="496"/>
      <c r="H35" s="496"/>
      <c r="I35" s="496"/>
      <c r="J35" s="496"/>
      <c r="K35" s="496"/>
      <c r="L35" s="486"/>
      <c r="M35" s="496"/>
      <c r="N35" s="496"/>
      <c r="O35" s="496"/>
      <c r="P35" s="496"/>
    </row>
    <row r="36" spans="1:16" ht="31.5" customHeight="1" x14ac:dyDescent="0.25">
      <c r="A36" s="547"/>
      <c r="B36" s="548"/>
      <c r="C36" s="548"/>
      <c r="D36" s="548"/>
      <c r="E36" s="548"/>
      <c r="F36" s="496"/>
      <c r="G36" s="496"/>
      <c r="H36" s="496"/>
      <c r="I36" s="496"/>
      <c r="J36" s="496"/>
      <c r="K36" s="496"/>
      <c r="L36" s="486"/>
      <c r="M36" s="496"/>
      <c r="N36" s="496"/>
      <c r="O36" s="496"/>
      <c r="P36" s="496"/>
    </row>
    <row r="37" spans="1:16" ht="15.75" x14ac:dyDescent="0.25">
      <c r="A37" s="547"/>
      <c r="B37" s="548"/>
      <c r="C37" s="548"/>
      <c r="D37" s="548"/>
      <c r="E37" s="548"/>
      <c r="F37" s="496"/>
      <c r="G37" s="496"/>
      <c r="H37" s="496"/>
      <c r="I37" s="496"/>
      <c r="J37" s="496"/>
      <c r="K37" s="496"/>
      <c r="L37" s="486"/>
      <c r="M37" s="496"/>
      <c r="N37" s="496"/>
      <c r="O37" s="496"/>
      <c r="P37" s="496"/>
    </row>
    <row r="38" spans="1:16" ht="15.75" x14ac:dyDescent="0.25">
      <c r="A38" s="551"/>
      <c r="B38" s="498"/>
      <c r="C38" s="498"/>
      <c r="D38" s="498"/>
      <c r="E38" s="498"/>
      <c r="F38" s="496"/>
      <c r="G38" s="496"/>
      <c r="H38" s="496"/>
      <c r="I38" s="496"/>
      <c r="J38" s="496"/>
      <c r="K38" s="496"/>
      <c r="L38" s="486"/>
      <c r="M38" s="496"/>
      <c r="N38" s="496"/>
      <c r="O38" s="496"/>
      <c r="P38" s="496"/>
    </row>
    <row r="39" spans="1:16" ht="15.75" x14ac:dyDescent="0.25">
      <c r="A39" s="551"/>
      <c r="B39" s="498"/>
      <c r="C39" s="498"/>
      <c r="D39" s="498"/>
      <c r="E39" s="498"/>
      <c r="F39" s="496"/>
      <c r="G39" s="496"/>
      <c r="H39" s="496"/>
      <c r="I39" s="496"/>
      <c r="J39" s="496"/>
      <c r="K39" s="496"/>
      <c r="L39" s="486"/>
      <c r="M39" s="496"/>
      <c r="N39" s="496"/>
      <c r="O39" s="496"/>
      <c r="P39" s="496"/>
    </row>
    <row r="40" spans="1:16" ht="15.75" x14ac:dyDescent="0.25">
      <c r="A40" s="551"/>
      <c r="B40" s="498"/>
      <c r="C40" s="498"/>
      <c r="D40" s="498"/>
      <c r="E40" s="498"/>
      <c r="F40" s="496"/>
      <c r="G40" s="496"/>
      <c r="H40" s="496"/>
      <c r="I40" s="496"/>
      <c r="J40" s="496"/>
      <c r="K40" s="496"/>
      <c r="L40" s="486"/>
      <c r="M40" s="496"/>
      <c r="N40" s="496"/>
      <c r="O40" s="496"/>
      <c r="P40" s="496"/>
    </row>
    <row r="41" spans="1:16" ht="15.75" x14ac:dyDescent="0.25">
      <c r="A41" s="551"/>
      <c r="B41" s="498"/>
      <c r="C41" s="498"/>
      <c r="D41" s="498"/>
      <c r="E41" s="498"/>
      <c r="F41" s="496"/>
      <c r="G41" s="496"/>
      <c r="H41" s="496"/>
      <c r="I41" s="496"/>
      <c r="J41" s="496"/>
      <c r="K41" s="496"/>
      <c r="L41" s="486"/>
      <c r="M41" s="496"/>
      <c r="N41" s="496"/>
      <c r="O41" s="496"/>
      <c r="P41" s="496"/>
    </row>
    <row r="42" spans="1:16" ht="15.75" x14ac:dyDescent="0.25">
      <c r="A42" s="551"/>
      <c r="B42" s="498"/>
      <c r="C42" s="498"/>
      <c r="D42" s="498"/>
      <c r="E42" s="498"/>
      <c r="F42" s="496"/>
      <c r="G42" s="496"/>
      <c r="H42" s="496"/>
      <c r="I42" s="496"/>
      <c r="J42" s="496"/>
      <c r="K42" s="496"/>
      <c r="L42" s="486"/>
      <c r="M42" s="496"/>
      <c r="N42" s="496"/>
      <c r="O42" s="496"/>
      <c r="P42" s="496"/>
    </row>
    <row r="43" spans="1:16" ht="15.75" x14ac:dyDescent="0.25">
      <c r="A43" s="551"/>
      <c r="B43" s="498"/>
      <c r="C43" s="498"/>
      <c r="D43" s="498"/>
      <c r="E43" s="498"/>
      <c r="F43" s="496"/>
      <c r="G43" s="496"/>
      <c r="H43" s="496"/>
      <c r="I43" s="496"/>
      <c r="J43" s="496"/>
      <c r="K43" s="496"/>
      <c r="L43" s="486"/>
      <c r="M43" s="496"/>
      <c r="N43" s="496"/>
      <c r="O43" s="496"/>
      <c r="P43" s="496"/>
    </row>
    <row r="44" spans="1:16" ht="15.75" x14ac:dyDescent="0.25">
      <c r="A44" s="551"/>
      <c r="B44" s="498"/>
      <c r="C44" s="498"/>
      <c r="D44" s="498"/>
      <c r="E44" s="498"/>
      <c r="F44" s="496"/>
      <c r="G44" s="496"/>
      <c r="H44" s="496"/>
      <c r="I44" s="496"/>
      <c r="J44" s="496"/>
      <c r="K44" s="496"/>
      <c r="L44" s="486"/>
      <c r="M44" s="496"/>
      <c r="N44" s="496"/>
      <c r="O44" s="496"/>
      <c r="P44" s="496"/>
    </row>
    <row r="45" spans="1:16" ht="15.75" x14ac:dyDescent="0.25">
      <c r="A45" s="551"/>
      <c r="B45" s="498"/>
      <c r="C45" s="498"/>
      <c r="D45" s="498"/>
      <c r="E45" s="498"/>
      <c r="F45" s="496"/>
      <c r="G45" s="496"/>
      <c r="H45" s="496"/>
      <c r="I45" s="496"/>
      <c r="J45" s="496"/>
      <c r="K45" s="496"/>
      <c r="L45" s="486"/>
      <c r="M45" s="496"/>
      <c r="N45" s="496"/>
      <c r="O45" s="496"/>
      <c r="P45" s="496"/>
    </row>
    <row r="46" spans="1:16" ht="15.75" x14ac:dyDescent="0.25">
      <c r="A46" s="551"/>
      <c r="B46" s="498"/>
      <c r="C46" s="498"/>
      <c r="D46" s="498"/>
      <c r="E46" s="498"/>
      <c r="F46" s="496"/>
      <c r="G46" s="496"/>
      <c r="H46" s="496"/>
      <c r="I46" s="496"/>
      <c r="J46" s="496"/>
      <c r="K46" s="496"/>
      <c r="L46" s="486"/>
      <c r="M46" s="496"/>
      <c r="N46" s="496"/>
      <c r="O46" s="496"/>
      <c r="P46" s="496"/>
    </row>
    <row r="47" spans="1:16" ht="15.75" x14ac:dyDescent="0.25">
      <c r="A47" s="551"/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86"/>
      <c r="M47" s="496"/>
      <c r="N47" s="496"/>
      <c r="O47" s="496"/>
      <c r="P47" s="496"/>
    </row>
    <row r="48" spans="1:16" ht="15.75" x14ac:dyDescent="0.25">
      <c r="A48" s="551"/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86"/>
      <c r="M48" s="496"/>
      <c r="N48" s="496"/>
      <c r="O48" s="496"/>
      <c r="P48" s="496"/>
    </row>
    <row r="49" spans="1:16" ht="15.75" x14ac:dyDescent="0.25">
      <c r="A49" s="551"/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86"/>
      <c r="M49" s="496"/>
      <c r="N49" s="496"/>
      <c r="O49" s="496"/>
      <c r="P49" s="496"/>
    </row>
    <row r="50" spans="1:16" ht="15.75" x14ac:dyDescent="0.25">
      <c r="A50" s="551"/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86"/>
      <c r="M50" s="496"/>
      <c r="N50" s="496"/>
      <c r="O50" s="496"/>
      <c r="P50" s="496"/>
    </row>
    <row r="51" spans="1:16" ht="15.75" x14ac:dyDescent="0.25">
      <c r="A51" s="551"/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86"/>
      <c r="M51" s="496"/>
      <c r="N51" s="496"/>
      <c r="O51" s="496"/>
      <c r="P51" s="496"/>
    </row>
    <row r="52" spans="1:16" ht="15.75" x14ac:dyDescent="0.25">
      <c r="A52" s="551"/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86"/>
      <c r="M52" s="496"/>
      <c r="N52" s="496"/>
      <c r="O52" s="496"/>
      <c r="P52" s="496"/>
    </row>
    <row r="53" spans="1:16" ht="15.75" x14ac:dyDescent="0.25">
      <c r="A53" s="551"/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86"/>
      <c r="M53" s="496"/>
      <c r="N53" s="496"/>
      <c r="O53" s="496"/>
      <c r="P53" s="496"/>
    </row>
    <row r="54" spans="1:16" ht="15.75" x14ac:dyDescent="0.25">
      <c r="A54" s="551"/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86"/>
      <c r="M54" s="496"/>
      <c r="N54" s="496"/>
      <c r="O54" s="496"/>
      <c r="P54" s="496"/>
    </row>
    <row r="55" spans="1:16" ht="15.75" x14ac:dyDescent="0.25">
      <c r="A55" s="551"/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86"/>
      <c r="M55" s="496"/>
      <c r="N55" s="496"/>
      <c r="O55" s="496"/>
      <c r="P55" s="496"/>
    </row>
    <row r="56" spans="1:16" ht="15.75" x14ac:dyDescent="0.25">
      <c r="A56" s="551"/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86"/>
      <c r="M56" s="496"/>
      <c r="N56" s="496"/>
      <c r="O56" s="496"/>
      <c r="P56" s="496"/>
    </row>
    <row r="57" spans="1:16" ht="15.75" x14ac:dyDescent="0.25">
      <c r="A57" s="551"/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86"/>
      <c r="M57" s="496"/>
      <c r="N57" s="496"/>
      <c r="O57" s="496"/>
      <c r="P57" s="496"/>
    </row>
    <row r="58" spans="1:16" ht="15.75" x14ac:dyDescent="0.25">
      <c r="A58" s="551"/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86"/>
      <c r="M58" s="496"/>
      <c r="N58" s="496"/>
      <c r="O58" s="496"/>
      <c r="P58" s="496"/>
    </row>
    <row r="59" spans="1:16" ht="15.75" x14ac:dyDescent="0.25">
      <c r="A59" s="551"/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86"/>
      <c r="M59" s="496"/>
      <c r="N59" s="496"/>
      <c r="O59" s="496"/>
      <c r="P59" s="496"/>
    </row>
    <row r="60" spans="1:16" ht="15.75" x14ac:dyDescent="0.25">
      <c r="A60" s="551"/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86"/>
      <c r="M60" s="496"/>
      <c r="N60" s="496"/>
      <c r="O60" s="496"/>
      <c r="P60" s="496"/>
    </row>
    <row r="61" spans="1:16" ht="15.75" x14ac:dyDescent="0.25">
      <c r="A61" s="551"/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86"/>
      <c r="M61" s="496"/>
      <c r="N61" s="496"/>
      <c r="O61" s="496"/>
      <c r="P61" s="496"/>
    </row>
    <row r="62" spans="1:16" ht="15.75" x14ac:dyDescent="0.25">
      <c r="A62" s="551"/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86"/>
      <c r="M62" s="496"/>
      <c r="N62" s="496"/>
      <c r="O62" s="496"/>
      <c r="P62" s="496"/>
    </row>
    <row r="63" spans="1:16" ht="15.75" x14ac:dyDescent="0.25">
      <c r="A63" s="551"/>
      <c r="B63" s="496"/>
      <c r="C63" s="496"/>
      <c r="D63" s="496"/>
      <c r="E63" s="496"/>
      <c r="F63" s="496"/>
      <c r="G63" s="496"/>
      <c r="H63" s="496"/>
      <c r="I63" s="496"/>
      <c r="J63" s="496"/>
      <c r="K63" s="496"/>
      <c r="L63" s="486"/>
      <c r="M63" s="496"/>
      <c r="N63" s="496"/>
      <c r="O63" s="496"/>
      <c r="P63" s="496"/>
    </row>
    <row r="64" spans="1:16" ht="15.75" x14ac:dyDescent="0.25">
      <c r="A64" s="551"/>
      <c r="B64" s="496"/>
      <c r="C64" s="496"/>
      <c r="D64" s="496"/>
      <c r="E64" s="496"/>
      <c r="F64" s="496"/>
      <c r="G64" s="496"/>
      <c r="H64" s="496"/>
      <c r="I64" s="496"/>
      <c r="J64" s="496"/>
      <c r="K64" s="496"/>
      <c r="L64" s="486"/>
      <c r="M64" s="496"/>
      <c r="N64" s="496"/>
      <c r="O64" s="496"/>
      <c r="P64" s="496"/>
    </row>
    <row r="65" spans="1:16" ht="15.75" x14ac:dyDescent="0.25">
      <c r="A65" s="551"/>
      <c r="B65" s="496"/>
      <c r="C65" s="496"/>
      <c r="D65" s="496"/>
      <c r="E65" s="496"/>
      <c r="F65" s="496"/>
      <c r="G65" s="496"/>
      <c r="H65" s="496"/>
      <c r="I65" s="496"/>
      <c r="J65" s="496"/>
      <c r="K65" s="496"/>
      <c r="L65" s="486"/>
      <c r="M65" s="496"/>
      <c r="N65" s="496"/>
      <c r="O65" s="496"/>
      <c r="P65" s="496"/>
    </row>
    <row r="66" spans="1:16" ht="15.75" x14ac:dyDescent="0.25">
      <c r="A66" s="551"/>
      <c r="B66" s="496"/>
      <c r="C66" s="496"/>
      <c r="D66" s="496"/>
      <c r="E66" s="496"/>
      <c r="F66" s="496"/>
      <c r="G66" s="496"/>
      <c r="H66" s="496"/>
      <c r="I66" s="496"/>
      <c r="J66" s="496"/>
      <c r="K66" s="496"/>
      <c r="L66" s="486"/>
      <c r="M66" s="496"/>
      <c r="N66" s="496"/>
      <c r="O66" s="496"/>
      <c r="P66" s="496"/>
    </row>
    <row r="67" spans="1:16" ht="15.75" x14ac:dyDescent="0.25">
      <c r="A67" s="551"/>
      <c r="B67" s="496"/>
      <c r="C67" s="496"/>
      <c r="D67" s="496"/>
      <c r="E67" s="496"/>
      <c r="F67" s="496"/>
      <c r="G67" s="496"/>
      <c r="H67" s="496"/>
      <c r="I67" s="496"/>
      <c r="J67" s="496"/>
      <c r="K67" s="496"/>
      <c r="L67" s="486"/>
      <c r="M67" s="496"/>
      <c r="N67" s="496"/>
      <c r="O67" s="496"/>
      <c r="P67" s="496"/>
    </row>
    <row r="68" spans="1:16" ht="15.75" x14ac:dyDescent="0.25">
      <c r="A68" s="551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486"/>
      <c r="M68" s="496"/>
      <c r="N68" s="496"/>
      <c r="O68" s="496"/>
      <c r="P68" s="496"/>
    </row>
    <row r="69" spans="1:16" ht="15.75" x14ac:dyDescent="0.25">
      <c r="A69" s="551"/>
      <c r="B69" s="496"/>
      <c r="C69" s="496"/>
      <c r="D69" s="496"/>
      <c r="E69" s="496"/>
      <c r="F69" s="496"/>
      <c r="G69" s="496"/>
      <c r="H69" s="496"/>
      <c r="I69" s="496"/>
      <c r="J69" s="496"/>
      <c r="K69" s="496"/>
      <c r="L69" s="486"/>
      <c r="M69" s="496"/>
      <c r="N69" s="496"/>
      <c r="O69" s="496"/>
      <c r="P69" s="496"/>
    </row>
    <row r="70" spans="1:16" ht="15.75" x14ac:dyDescent="0.25">
      <c r="A70" s="551"/>
      <c r="B70" s="496"/>
      <c r="C70" s="496"/>
      <c r="D70" s="496"/>
      <c r="E70" s="496"/>
      <c r="F70" s="496"/>
      <c r="G70" s="496"/>
      <c r="H70" s="496"/>
      <c r="I70" s="496"/>
      <c r="J70" s="496"/>
      <c r="K70" s="496"/>
      <c r="L70" s="486"/>
      <c r="M70" s="496"/>
      <c r="N70" s="496"/>
      <c r="O70" s="496"/>
      <c r="P70" s="496"/>
    </row>
    <row r="71" spans="1:16" ht="15.75" x14ac:dyDescent="0.25">
      <c r="A71" s="551"/>
      <c r="B71" s="496"/>
      <c r="C71" s="496"/>
      <c r="D71" s="496"/>
      <c r="E71" s="496"/>
      <c r="F71" s="496"/>
      <c r="G71" s="496"/>
      <c r="H71" s="496"/>
      <c r="I71" s="496"/>
      <c r="J71" s="496"/>
      <c r="K71" s="496"/>
      <c r="L71" s="486"/>
      <c r="M71" s="496"/>
      <c r="N71" s="496"/>
      <c r="O71" s="496"/>
      <c r="P71" s="496"/>
    </row>
    <row r="72" spans="1:16" ht="15.75" x14ac:dyDescent="0.25">
      <c r="A72" s="551"/>
      <c r="B72" s="496"/>
      <c r="C72" s="496"/>
      <c r="D72" s="496"/>
      <c r="E72" s="496"/>
      <c r="F72" s="496"/>
      <c r="G72" s="496"/>
      <c r="H72" s="496"/>
      <c r="I72" s="496"/>
      <c r="J72" s="496"/>
      <c r="K72" s="496"/>
      <c r="L72" s="486"/>
      <c r="M72" s="496"/>
      <c r="N72" s="496"/>
      <c r="O72" s="496"/>
      <c r="P72" s="496"/>
    </row>
    <row r="73" spans="1:16" ht="15.75" x14ac:dyDescent="0.25">
      <c r="A73" s="551"/>
      <c r="B73" s="496"/>
      <c r="C73" s="496"/>
      <c r="D73" s="496"/>
      <c r="E73" s="496"/>
      <c r="F73" s="496"/>
      <c r="G73" s="496"/>
      <c r="H73" s="496"/>
      <c r="I73" s="496"/>
      <c r="J73" s="496"/>
      <c r="K73" s="496"/>
      <c r="L73" s="486"/>
      <c r="M73" s="496"/>
      <c r="N73" s="496"/>
      <c r="O73" s="496"/>
      <c r="P73" s="496"/>
    </row>
    <row r="74" spans="1:16" ht="15.75" x14ac:dyDescent="0.25">
      <c r="A74" s="551"/>
      <c r="B74" s="496"/>
      <c r="C74" s="496"/>
      <c r="D74" s="496"/>
      <c r="E74" s="496"/>
      <c r="F74" s="496"/>
      <c r="G74" s="496"/>
      <c r="H74" s="496"/>
      <c r="I74" s="496"/>
      <c r="J74" s="496"/>
      <c r="K74" s="496"/>
      <c r="L74" s="486"/>
      <c r="M74" s="496"/>
      <c r="N74" s="496"/>
      <c r="O74" s="496"/>
      <c r="P74" s="496"/>
    </row>
    <row r="75" spans="1:16" ht="15.75" x14ac:dyDescent="0.25">
      <c r="A75" s="551"/>
      <c r="B75" s="496"/>
      <c r="C75" s="496"/>
      <c r="D75" s="496"/>
      <c r="E75" s="496"/>
      <c r="F75" s="496"/>
      <c r="G75" s="496"/>
      <c r="H75" s="496"/>
      <c r="I75" s="496"/>
      <c r="J75" s="496"/>
      <c r="K75" s="496"/>
      <c r="L75" s="486"/>
      <c r="M75" s="496"/>
      <c r="N75" s="496"/>
      <c r="O75" s="496"/>
      <c r="P75" s="496"/>
    </row>
    <row r="76" spans="1:16" ht="15.75" x14ac:dyDescent="0.25">
      <c r="A76" s="551"/>
      <c r="B76" s="496"/>
      <c r="C76" s="496"/>
      <c r="D76" s="496"/>
      <c r="E76" s="496"/>
      <c r="F76" s="496"/>
      <c r="G76" s="496"/>
      <c r="H76" s="496"/>
      <c r="I76" s="496"/>
      <c r="J76" s="496"/>
      <c r="K76" s="496"/>
      <c r="L76" s="486"/>
      <c r="M76" s="496"/>
      <c r="N76" s="496"/>
      <c r="O76" s="496"/>
      <c r="P76" s="496"/>
    </row>
    <row r="77" spans="1:16" ht="15.75" x14ac:dyDescent="0.25">
      <c r="A77" s="551"/>
      <c r="B77" s="496"/>
      <c r="C77" s="496"/>
      <c r="D77" s="496"/>
      <c r="E77" s="496"/>
      <c r="F77" s="496"/>
      <c r="G77" s="496"/>
      <c r="H77" s="496"/>
      <c r="I77" s="496"/>
      <c r="J77" s="496"/>
      <c r="K77" s="496"/>
      <c r="L77" s="486"/>
      <c r="M77" s="496"/>
      <c r="N77" s="496"/>
      <c r="O77" s="496"/>
      <c r="P77" s="496"/>
    </row>
    <row r="78" spans="1:16" ht="15.75" x14ac:dyDescent="0.25">
      <c r="A78" s="551"/>
      <c r="B78" s="496"/>
      <c r="C78" s="496"/>
      <c r="D78" s="496"/>
      <c r="E78" s="496"/>
      <c r="F78" s="496"/>
      <c r="G78" s="496"/>
      <c r="H78" s="496"/>
      <c r="I78" s="496"/>
      <c r="J78" s="496"/>
      <c r="K78" s="496"/>
      <c r="L78" s="486"/>
      <c r="M78" s="496"/>
      <c r="N78" s="496"/>
      <c r="O78" s="496"/>
      <c r="P78" s="496"/>
    </row>
    <row r="79" spans="1:16" ht="15.75" x14ac:dyDescent="0.25">
      <c r="A79" s="551"/>
      <c r="B79" s="496"/>
      <c r="C79" s="496"/>
      <c r="D79" s="496"/>
      <c r="E79" s="496"/>
      <c r="F79" s="496"/>
      <c r="G79" s="496"/>
      <c r="H79" s="496"/>
      <c r="I79" s="496"/>
      <c r="J79" s="496"/>
      <c r="K79" s="496"/>
      <c r="L79" s="486"/>
      <c r="M79" s="496"/>
      <c r="N79" s="496"/>
      <c r="O79" s="496"/>
      <c r="P79" s="496"/>
    </row>
    <row r="80" spans="1:16" ht="15.75" x14ac:dyDescent="0.25">
      <c r="A80" s="551"/>
      <c r="B80" s="496"/>
      <c r="C80" s="496"/>
      <c r="D80" s="496"/>
      <c r="E80" s="496"/>
      <c r="F80" s="496"/>
      <c r="G80" s="496"/>
      <c r="H80" s="496"/>
      <c r="I80" s="496"/>
      <c r="J80" s="496"/>
      <c r="K80" s="496"/>
      <c r="L80" s="486"/>
      <c r="M80" s="496"/>
      <c r="N80" s="496"/>
      <c r="O80" s="496"/>
      <c r="P80" s="496"/>
    </row>
    <row r="81" spans="1:16" ht="15.75" x14ac:dyDescent="0.25">
      <c r="A81" s="551"/>
      <c r="B81" s="496"/>
      <c r="C81" s="496"/>
      <c r="D81" s="496"/>
      <c r="E81" s="496"/>
      <c r="F81" s="496"/>
      <c r="G81" s="496"/>
      <c r="H81" s="496"/>
      <c r="I81" s="496"/>
      <c r="J81" s="496"/>
      <c r="K81" s="496"/>
      <c r="L81" s="486"/>
      <c r="M81" s="496"/>
      <c r="N81" s="496"/>
      <c r="O81" s="496"/>
      <c r="P81" s="496"/>
    </row>
    <row r="82" spans="1:16" ht="15.75" x14ac:dyDescent="0.25">
      <c r="A82" s="551"/>
      <c r="B82" s="496"/>
      <c r="C82" s="496"/>
      <c r="D82" s="496"/>
      <c r="E82" s="496"/>
      <c r="F82" s="496"/>
      <c r="G82" s="496"/>
      <c r="H82" s="496"/>
      <c r="I82" s="496"/>
      <c r="J82" s="496"/>
      <c r="K82" s="496"/>
      <c r="L82" s="486"/>
      <c r="M82" s="496"/>
      <c r="N82" s="496"/>
      <c r="O82" s="496"/>
      <c r="P82" s="496"/>
    </row>
    <row r="83" spans="1:16" ht="15.75" x14ac:dyDescent="0.25">
      <c r="A83" s="551"/>
      <c r="B83" s="496"/>
      <c r="C83" s="496"/>
      <c r="D83" s="496"/>
      <c r="E83" s="496"/>
      <c r="F83" s="496"/>
      <c r="G83" s="496"/>
      <c r="H83" s="496"/>
      <c r="I83" s="496"/>
      <c r="J83" s="496"/>
      <c r="K83" s="496"/>
      <c r="L83" s="486"/>
      <c r="M83" s="496"/>
      <c r="N83" s="496"/>
      <c r="O83" s="496"/>
      <c r="P83" s="496"/>
    </row>
    <row r="84" spans="1:16" ht="15.75" x14ac:dyDescent="0.25">
      <c r="A84" s="551"/>
      <c r="B84" s="496"/>
      <c r="C84" s="496"/>
      <c r="D84" s="496"/>
      <c r="E84" s="496"/>
      <c r="F84" s="496"/>
      <c r="G84" s="496"/>
      <c r="H84" s="496"/>
      <c r="I84" s="496"/>
      <c r="J84" s="496"/>
      <c r="K84" s="496"/>
      <c r="L84" s="486"/>
      <c r="M84" s="496"/>
      <c r="N84" s="496"/>
      <c r="O84" s="496"/>
      <c r="P84" s="496"/>
    </row>
    <row r="85" spans="1:16" ht="15.75" x14ac:dyDescent="0.25">
      <c r="A85" s="551"/>
      <c r="B85" s="496"/>
      <c r="C85" s="496"/>
      <c r="D85" s="496"/>
      <c r="E85" s="496"/>
      <c r="F85" s="496"/>
      <c r="G85" s="496"/>
      <c r="H85" s="496"/>
      <c r="I85" s="496"/>
      <c r="J85" s="496"/>
      <c r="K85" s="496"/>
      <c r="L85" s="486"/>
      <c r="M85" s="496"/>
      <c r="N85" s="496"/>
      <c r="O85" s="496"/>
      <c r="P85" s="496"/>
    </row>
    <row r="86" spans="1:16" ht="15.75" x14ac:dyDescent="0.25">
      <c r="A86" s="551"/>
      <c r="B86" s="496"/>
      <c r="C86" s="496"/>
      <c r="D86" s="496"/>
      <c r="E86" s="496"/>
      <c r="F86" s="496"/>
      <c r="G86" s="496"/>
      <c r="H86" s="496"/>
      <c r="I86" s="496"/>
      <c r="J86" s="496"/>
      <c r="K86" s="496"/>
      <c r="L86" s="486"/>
      <c r="M86" s="496"/>
      <c r="N86" s="496"/>
      <c r="O86" s="496"/>
      <c r="P86" s="496"/>
    </row>
    <row r="87" spans="1:16" ht="15.75" x14ac:dyDescent="0.25">
      <c r="A87" s="551"/>
      <c r="B87" s="496"/>
      <c r="C87" s="496"/>
      <c r="D87" s="496"/>
      <c r="E87" s="496"/>
      <c r="F87" s="496"/>
      <c r="G87" s="496"/>
      <c r="H87" s="496"/>
      <c r="I87" s="496"/>
      <c r="J87" s="496"/>
      <c r="K87" s="496"/>
      <c r="L87" s="486"/>
      <c r="M87" s="496"/>
      <c r="N87" s="496"/>
      <c r="O87" s="496"/>
      <c r="P87" s="496"/>
    </row>
    <row r="88" spans="1:16" ht="15.75" x14ac:dyDescent="0.25">
      <c r="A88" s="551"/>
      <c r="B88" s="496"/>
      <c r="C88" s="496"/>
      <c r="D88" s="496"/>
      <c r="E88" s="496"/>
      <c r="F88" s="496"/>
      <c r="G88" s="496"/>
      <c r="H88" s="496"/>
      <c r="I88" s="496"/>
      <c r="J88" s="496"/>
      <c r="K88" s="496"/>
      <c r="L88" s="486"/>
      <c r="M88" s="496"/>
      <c r="N88" s="496"/>
      <c r="O88" s="496"/>
      <c r="P88" s="496"/>
    </row>
    <row r="89" spans="1:16" ht="15.75" x14ac:dyDescent="0.25">
      <c r="A89" s="551"/>
      <c r="B89" s="496"/>
      <c r="C89" s="496"/>
      <c r="D89" s="496"/>
      <c r="E89" s="496"/>
      <c r="F89" s="496"/>
      <c r="G89" s="496"/>
      <c r="H89" s="496"/>
      <c r="I89" s="496"/>
      <c r="J89" s="496"/>
      <c r="K89" s="496"/>
      <c r="L89" s="486"/>
      <c r="M89" s="496"/>
      <c r="N89" s="496"/>
      <c r="O89" s="496"/>
      <c r="P89" s="496"/>
    </row>
    <row r="90" spans="1:16" ht="15.75" x14ac:dyDescent="0.25">
      <c r="A90" s="551"/>
      <c r="B90" s="496"/>
      <c r="C90" s="496"/>
      <c r="D90" s="496"/>
      <c r="E90" s="496"/>
      <c r="F90" s="496"/>
      <c r="G90" s="496"/>
      <c r="H90" s="496"/>
      <c r="I90" s="496"/>
      <c r="J90" s="496"/>
      <c r="K90" s="496"/>
      <c r="L90" s="486"/>
      <c r="M90" s="496"/>
      <c r="N90" s="496"/>
      <c r="O90" s="496"/>
      <c r="P90" s="496"/>
    </row>
    <row r="91" spans="1:16" ht="15.75" x14ac:dyDescent="0.25">
      <c r="A91" s="551"/>
      <c r="B91" s="496"/>
      <c r="C91" s="496"/>
      <c r="D91" s="496"/>
      <c r="E91" s="496"/>
      <c r="F91" s="496"/>
      <c r="G91" s="496"/>
      <c r="H91" s="496"/>
      <c r="I91" s="496"/>
      <c r="J91" s="496"/>
      <c r="K91" s="496"/>
      <c r="L91" s="486"/>
      <c r="M91" s="496"/>
      <c r="N91" s="496"/>
      <c r="O91" s="496"/>
      <c r="P91" s="496"/>
    </row>
    <row r="92" spans="1:16" ht="15.75" x14ac:dyDescent="0.25">
      <c r="A92" s="551"/>
      <c r="B92" s="496"/>
      <c r="C92" s="496"/>
      <c r="D92" s="496"/>
      <c r="E92" s="496"/>
      <c r="F92" s="496"/>
      <c r="G92" s="496"/>
      <c r="H92" s="496"/>
      <c r="I92" s="496"/>
      <c r="J92" s="496"/>
      <c r="K92" s="496"/>
      <c r="L92" s="486"/>
      <c r="M92" s="496"/>
      <c r="N92" s="496"/>
      <c r="O92" s="496"/>
      <c r="P92" s="496"/>
    </row>
    <row r="93" spans="1:16" ht="15.75" x14ac:dyDescent="0.25">
      <c r="A93" s="551"/>
      <c r="B93" s="496"/>
      <c r="C93" s="496"/>
      <c r="D93" s="496"/>
      <c r="E93" s="496"/>
      <c r="F93" s="496"/>
      <c r="G93" s="496"/>
      <c r="H93" s="496"/>
      <c r="I93" s="496"/>
      <c r="J93" s="496"/>
      <c r="K93" s="496"/>
      <c r="L93" s="486"/>
      <c r="M93" s="496"/>
      <c r="N93" s="496"/>
      <c r="O93" s="496"/>
      <c r="P93" s="496"/>
    </row>
    <row r="94" spans="1:16" ht="15.75" x14ac:dyDescent="0.25">
      <c r="A94" s="551"/>
      <c r="B94" s="496"/>
      <c r="C94" s="496"/>
      <c r="D94" s="496"/>
      <c r="E94" s="496"/>
      <c r="F94" s="496"/>
      <c r="G94" s="496"/>
      <c r="H94" s="496"/>
      <c r="I94" s="496"/>
      <c r="J94" s="496"/>
      <c r="K94" s="496"/>
      <c r="L94" s="486"/>
      <c r="M94" s="496"/>
      <c r="N94" s="496"/>
      <c r="O94" s="496"/>
      <c r="P94" s="496"/>
    </row>
    <row r="95" spans="1:16" ht="15.75" x14ac:dyDescent="0.25">
      <c r="A95" s="551"/>
      <c r="B95" s="496"/>
      <c r="C95" s="496"/>
      <c r="D95" s="496"/>
      <c r="E95" s="496"/>
      <c r="F95" s="496"/>
      <c r="G95" s="496"/>
      <c r="H95" s="496"/>
      <c r="I95" s="496"/>
      <c r="J95" s="496"/>
      <c r="K95" s="496"/>
      <c r="L95" s="486"/>
      <c r="M95" s="496"/>
      <c r="N95" s="496"/>
      <c r="O95" s="496"/>
      <c r="P95" s="496"/>
    </row>
    <row r="96" spans="1:16" ht="15.75" x14ac:dyDescent="0.25">
      <c r="A96" s="551"/>
      <c r="B96" s="496"/>
      <c r="C96" s="496"/>
      <c r="D96" s="496"/>
      <c r="E96" s="496"/>
      <c r="F96" s="496"/>
      <c r="G96" s="496"/>
      <c r="H96" s="496"/>
      <c r="I96" s="496"/>
      <c r="J96" s="496"/>
      <c r="K96" s="496"/>
      <c r="L96" s="486"/>
      <c r="M96" s="496"/>
      <c r="N96" s="496"/>
      <c r="O96" s="496"/>
      <c r="P96" s="496"/>
    </row>
    <row r="97" spans="1:16" ht="15.75" x14ac:dyDescent="0.25">
      <c r="A97" s="551"/>
      <c r="B97" s="496"/>
      <c r="C97" s="496"/>
      <c r="D97" s="496"/>
      <c r="E97" s="496"/>
      <c r="F97" s="496"/>
      <c r="G97" s="496"/>
      <c r="H97" s="496"/>
      <c r="I97" s="496"/>
      <c r="J97" s="496"/>
      <c r="K97" s="496"/>
      <c r="L97" s="486"/>
      <c r="M97" s="496"/>
      <c r="N97" s="496"/>
      <c r="O97" s="496"/>
      <c r="P97" s="496"/>
    </row>
    <row r="98" spans="1:16" ht="15.75" x14ac:dyDescent="0.25">
      <c r="A98" s="551"/>
      <c r="B98" s="496"/>
      <c r="C98" s="496"/>
      <c r="D98" s="496"/>
      <c r="E98" s="496"/>
      <c r="F98" s="496"/>
      <c r="G98" s="496"/>
      <c r="H98" s="496"/>
      <c r="I98" s="496"/>
      <c r="J98" s="496"/>
      <c r="K98" s="496"/>
      <c r="L98" s="486"/>
      <c r="M98" s="496"/>
      <c r="N98" s="496"/>
      <c r="O98" s="496"/>
      <c r="P98" s="496"/>
    </row>
    <row r="99" spans="1:16" ht="15.75" x14ac:dyDescent="0.25">
      <c r="A99" s="551"/>
      <c r="B99" s="496"/>
      <c r="C99" s="496"/>
      <c r="D99" s="496"/>
      <c r="E99" s="496"/>
      <c r="F99" s="496"/>
      <c r="G99" s="496"/>
      <c r="H99" s="496"/>
      <c r="I99" s="496"/>
      <c r="J99" s="496"/>
      <c r="K99" s="496"/>
      <c r="L99" s="486"/>
      <c r="M99" s="496"/>
      <c r="N99" s="496"/>
      <c r="O99" s="496"/>
      <c r="P99" s="496"/>
    </row>
    <row r="100" spans="1:16" ht="15.75" x14ac:dyDescent="0.25">
      <c r="A100" s="551"/>
      <c r="B100" s="496"/>
      <c r="C100" s="496"/>
      <c r="D100" s="496"/>
      <c r="E100" s="496"/>
      <c r="F100" s="496"/>
      <c r="G100" s="496"/>
      <c r="H100" s="496"/>
      <c r="I100" s="496"/>
      <c r="J100" s="496"/>
      <c r="K100" s="496"/>
      <c r="L100" s="486"/>
      <c r="M100" s="496"/>
      <c r="N100" s="496"/>
      <c r="O100" s="496"/>
      <c r="P100" s="496"/>
    </row>
    <row r="101" spans="1:16" ht="15.75" x14ac:dyDescent="0.25">
      <c r="A101" s="551"/>
      <c r="B101" s="496"/>
      <c r="C101" s="496"/>
      <c r="D101" s="496"/>
      <c r="E101" s="496"/>
      <c r="F101" s="496"/>
      <c r="G101" s="496"/>
      <c r="H101" s="496"/>
      <c r="I101" s="496"/>
      <c r="J101" s="496"/>
      <c r="K101" s="496"/>
      <c r="L101" s="486"/>
      <c r="M101" s="496"/>
      <c r="N101" s="496"/>
      <c r="O101" s="496"/>
      <c r="P101" s="496"/>
    </row>
    <row r="102" spans="1:16" ht="15.75" x14ac:dyDescent="0.25">
      <c r="A102" s="551"/>
      <c r="B102" s="496"/>
      <c r="C102" s="496"/>
      <c r="D102" s="496"/>
      <c r="E102" s="496"/>
      <c r="F102" s="496"/>
      <c r="G102" s="496"/>
      <c r="H102" s="496"/>
      <c r="I102" s="496"/>
      <c r="J102" s="496"/>
      <c r="K102" s="496"/>
      <c r="L102" s="486"/>
      <c r="M102" s="496"/>
      <c r="N102" s="496"/>
      <c r="O102" s="496"/>
      <c r="P102" s="496"/>
    </row>
    <row r="103" spans="1:16" ht="15.75" x14ac:dyDescent="0.25">
      <c r="A103" s="551"/>
      <c r="B103" s="496"/>
      <c r="C103" s="496"/>
      <c r="D103" s="496"/>
      <c r="E103" s="496"/>
      <c r="F103" s="496"/>
      <c r="G103" s="496"/>
      <c r="H103" s="496"/>
      <c r="I103" s="496"/>
      <c r="J103" s="496"/>
      <c r="K103" s="496"/>
      <c r="L103" s="486"/>
      <c r="M103" s="496"/>
      <c r="N103" s="496"/>
      <c r="O103" s="496"/>
      <c r="P103" s="496"/>
    </row>
    <row r="104" spans="1:16" ht="15.75" x14ac:dyDescent="0.25">
      <c r="A104" s="551"/>
      <c r="B104" s="496"/>
      <c r="C104" s="496"/>
      <c r="D104" s="496"/>
      <c r="E104" s="496"/>
      <c r="F104" s="496"/>
      <c r="G104" s="496"/>
      <c r="H104" s="496"/>
      <c r="I104" s="496"/>
      <c r="J104" s="496"/>
      <c r="K104" s="496"/>
      <c r="L104" s="486"/>
      <c r="M104" s="496"/>
      <c r="N104" s="496"/>
      <c r="O104" s="496"/>
      <c r="P104" s="496"/>
    </row>
    <row r="105" spans="1:16" ht="15.75" x14ac:dyDescent="0.25">
      <c r="A105" s="551"/>
      <c r="B105" s="496"/>
      <c r="C105" s="496"/>
      <c r="D105" s="496"/>
      <c r="E105" s="496"/>
      <c r="F105" s="496"/>
      <c r="G105" s="496"/>
      <c r="H105" s="496"/>
      <c r="I105" s="496"/>
      <c r="J105" s="496"/>
      <c r="K105" s="496"/>
      <c r="L105" s="486"/>
      <c r="M105" s="496"/>
      <c r="N105" s="496"/>
      <c r="O105" s="496"/>
      <c r="P105" s="496"/>
    </row>
    <row r="106" spans="1:16" ht="15.75" x14ac:dyDescent="0.25">
      <c r="A106" s="551"/>
      <c r="B106" s="496"/>
      <c r="C106" s="496"/>
      <c r="D106" s="496"/>
      <c r="E106" s="496"/>
      <c r="F106" s="496"/>
      <c r="G106" s="496"/>
      <c r="H106" s="496"/>
      <c r="I106" s="496"/>
      <c r="J106" s="496"/>
      <c r="K106" s="496"/>
      <c r="L106" s="486"/>
      <c r="M106" s="496"/>
      <c r="N106" s="496"/>
      <c r="O106" s="496"/>
      <c r="P106" s="496"/>
    </row>
    <row r="107" spans="1:16" ht="15.75" x14ac:dyDescent="0.25">
      <c r="A107" s="551"/>
      <c r="B107" s="496"/>
      <c r="C107" s="496"/>
      <c r="D107" s="496"/>
      <c r="E107" s="496"/>
      <c r="F107" s="496"/>
      <c r="G107" s="496"/>
      <c r="H107" s="496"/>
      <c r="I107" s="496"/>
      <c r="J107" s="496"/>
      <c r="K107" s="496"/>
      <c r="L107" s="486"/>
      <c r="M107" s="496"/>
      <c r="N107" s="496"/>
      <c r="O107" s="496"/>
      <c r="P107" s="496"/>
    </row>
    <row r="108" spans="1:16" ht="15.75" x14ac:dyDescent="0.25">
      <c r="A108" s="551"/>
      <c r="B108" s="496"/>
      <c r="C108" s="496"/>
      <c r="D108" s="496"/>
      <c r="E108" s="496"/>
      <c r="F108" s="496"/>
      <c r="G108" s="496"/>
      <c r="H108" s="496"/>
      <c r="I108" s="496"/>
      <c r="J108" s="496"/>
      <c r="K108" s="496"/>
      <c r="L108" s="486"/>
      <c r="M108" s="496"/>
      <c r="N108" s="496"/>
      <c r="O108" s="496"/>
      <c r="P108" s="496"/>
    </row>
    <row r="109" spans="1:16" ht="15.75" x14ac:dyDescent="0.25">
      <c r="A109" s="551"/>
      <c r="B109" s="496"/>
      <c r="C109" s="496"/>
      <c r="D109" s="496"/>
      <c r="E109" s="496"/>
      <c r="F109" s="496"/>
      <c r="G109" s="496"/>
      <c r="H109" s="496"/>
      <c r="I109" s="496"/>
      <c r="J109" s="496"/>
      <c r="K109" s="496"/>
      <c r="L109" s="486"/>
      <c r="M109" s="496"/>
      <c r="N109" s="496"/>
      <c r="O109" s="496"/>
      <c r="P109" s="496"/>
    </row>
    <row r="110" spans="1:16" ht="15.75" x14ac:dyDescent="0.25">
      <c r="A110" s="551"/>
      <c r="B110" s="496"/>
      <c r="C110" s="496"/>
      <c r="D110" s="496"/>
      <c r="E110" s="496"/>
      <c r="F110" s="496"/>
      <c r="G110" s="496"/>
      <c r="H110" s="496"/>
      <c r="I110" s="496"/>
      <c r="J110" s="496"/>
      <c r="K110" s="496"/>
      <c r="L110" s="486"/>
      <c r="M110" s="496"/>
      <c r="N110" s="496"/>
      <c r="O110" s="496"/>
      <c r="P110" s="496"/>
    </row>
    <row r="111" spans="1:16" ht="15.75" x14ac:dyDescent="0.25">
      <c r="A111" s="551"/>
      <c r="B111" s="496"/>
      <c r="C111" s="496"/>
      <c r="D111" s="496"/>
      <c r="E111" s="496"/>
      <c r="F111" s="496"/>
      <c r="G111" s="496"/>
      <c r="H111" s="496"/>
      <c r="I111" s="496"/>
      <c r="J111" s="496"/>
      <c r="K111" s="496"/>
      <c r="L111" s="486"/>
      <c r="M111" s="496"/>
      <c r="N111" s="496"/>
      <c r="O111" s="496"/>
      <c r="P111" s="496"/>
    </row>
    <row r="112" spans="1:16" ht="15.75" x14ac:dyDescent="0.25">
      <c r="A112" s="551"/>
      <c r="B112" s="496"/>
      <c r="C112" s="496"/>
      <c r="D112" s="496"/>
      <c r="E112" s="496"/>
      <c r="F112" s="496"/>
      <c r="G112" s="496"/>
      <c r="H112" s="496"/>
      <c r="I112" s="496"/>
      <c r="J112" s="496"/>
      <c r="K112" s="496"/>
      <c r="L112" s="486"/>
      <c r="M112" s="496"/>
      <c r="N112" s="496"/>
      <c r="O112" s="496"/>
      <c r="P112" s="496"/>
    </row>
    <row r="113" spans="1:16" ht="15.75" x14ac:dyDescent="0.25">
      <c r="A113" s="551"/>
      <c r="B113" s="496"/>
      <c r="C113" s="496"/>
      <c r="D113" s="496"/>
      <c r="E113" s="496"/>
      <c r="F113" s="496"/>
      <c r="G113" s="496"/>
      <c r="H113" s="496"/>
      <c r="I113" s="496"/>
      <c r="J113" s="496"/>
      <c r="K113" s="496"/>
      <c r="L113" s="486"/>
      <c r="M113" s="496"/>
      <c r="N113" s="496"/>
      <c r="O113" s="496"/>
      <c r="P113" s="496"/>
    </row>
    <row r="114" spans="1:16" ht="15.75" x14ac:dyDescent="0.25">
      <c r="A114" s="496"/>
      <c r="B114" s="496"/>
      <c r="C114" s="496"/>
      <c r="D114" s="496"/>
      <c r="E114" s="496"/>
      <c r="F114" s="496"/>
      <c r="G114" s="496"/>
      <c r="H114" s="496"/>
      <c r="I114" s="496"/>
      <c r="J114" s="496"/>
      <c r="K114" s="496"/>
      <c r="L114" s="486"/>
      <c r="M114" s="496"/>
      <c r="N114" s="496"/>
      <c r="O114" s="496"/>
      <c r="P114" s="496"/>
    </row>
    <row r="115" spans="1:16" ht="15.75" x14ac:dyDescent="0.25">
      <c r="A115" s="496"/>
      <c r="B115" s="496"/>
      <c r="C115" s="496"/>
      <c r="D115" s="496"/>
      <c r="E115" s="496"/>
      <c r="F115" s="496"/>
      <c r="G115" s="496"/>
      <c r="H115" s="496"/>
      <c r="I115" s="496"/>
      <c r="J115" s="496"/>
      <c r="K115" s="496"/>
      <c r="L115" s="486"/>
      <c r="M115" s="496"/>
      <c r="N115" s="496"/>
      <c r="O115" s="496"/>
      <c r="P115" s="496"/>
    </row>
    <row r="116" spans="1:16" ht="15.75" x14ac:dyDescent="0.25">
      <c r="A116" s="496"/>
      <c r="B116" s="496"/>
      <c r="C116" s="496"/>
      <c r="D116" s="496"/>
      <c r="E116" s="496"/>
      <c r="F116" s="496"/>
      <c r="G116" s="496"/>
      <c r="H116" s="496"/>
      <c r="I116" s="496"/>
      <c r="J116" s="496"/>
      <c r="K116" s="496"/>
      <c r="L116" s="486"/>
      <c r="M116" s="496"/>
      <c r="N116" s="496"/>
      <c r="O116" s="496"/>
      <c r="P116" s="496"/>
    </row>
    <row r="117" spans="1:16" ht="15.75" x14ac:dyDescent="0.25">
      <c r="A117" s="496"/>
      <c r="B117" s="496"/>
      <c r="C117" s="496"/>
      <c r="D117" s="496"/>
      <c r="E117" s="496"/>
      <c r="F117" s="496"/>
      <c r="G117" s="496"/>
      <c r="H117" s="496"/>
      <c r="I117" s="496"/>
      <c r="J117" s="496"/>
      <c r="K117" s="496"/>
      <c r="L117" s="486"/>
      <c r="M117" s="496"/>
      <c r="N117" s="496"/>
      <c r="O117" s="496"/>
      <c r="P117" s="496"/>
    </row>
    <row r="118" spans="1:16" ht="15.75" x14ac:dyDescent="0.25">
      <c r="A118" s="496"/>
      <c r="B118" s="496"/>
      <c r="C118" s="496"/>
      <c r="D118" s="496"/>
      <c r="E118" s="496"/>
      <c r="F118" s="496"/>
      <c r="G118" s="496"/>
      <c r="H118" s="496"/>
      <c r="I118" s="496"/>
      <c r="J118" s="496"/>
      <c r="K118" s="496"/>
      <c r="L118" s="486"/>
      <c r="M118" s="496"/>
      <c r="N118" s="496"/>
      <c r="O118" s="496"/>
      <c r="P118" s="496"/>
    </row>
    <row r="119" spans="1:16" ht="15.75" x14ac:dyDescent="0.25">
      <c r="A119" s="496"/>
      <c r="B119" s="496"/>
      <c r="C119" s="496"/>
      <c r="D119" s="496"/>
      <c r="E119" s="496"/>
      <c r="F119" s="496"/>
      <c r="G119" s="496"/>
      <c r="H119" s="496"/>
      <c r="I119" s="496"/>
      <c r="J119" s="496"/>
      <c r="K119" s="496"/>
      <c r="L119" s="486"/>
      <c r="M119" s="496"/>
      <c r="N119" s="496"/>
      <c r="O119" s="496"/>
      <c r="P119" s="496"/>
    </row>
    <row r="120" spans="1:16" ht="15.75" x14ac:dyDescent="0.25">
      <c r="A120" s="496"/>
      <c r="B120" s="496"/>
      <c r="C120" s="496"/>
      <c r="D120" s="496"/>
      <c r="E120" s="496"/>
      <c r="F120" s="496"/>
      <c r="G120" s="496"/>
      <c r="H120" s="496"/>
      <c r="I120" s="496"/>
      <c r="J120" s="496"/>
      <c r="K120" s="496"/>
      <c r="L120" s="486"/>
      <c r="M120" s="496"/>
      <c r="N120" s="496"/>
      <c r="O120" s="496"/>
      <c r="P120" s="496"/>
    </row>
    <row r="121" spans="1:16" ht="15.75" x14ac:dyDescent="0.25">
      <c r="A121" s="496"/>
      <c r="B121" s="496"/>
      <c r="C121" s="496"/>
      <c r="D121" s="496"/>
      <c r="E121" s="496"/>
      <c r="F121" s="496"/>
      <c r="G121" s="496"/>
      <c r="H121" s="496"/>
      <c r="I121" s="496"/>
      <c r="J121" s="496"/>
      <c r="K121" s="496"/>
      <c r="L121" s="486"/>
      <c r="M121" s="496"/>
      <c r="N121" s="496"/>
      <c r="O121" s="496"/>
      <c r="P121" s="496"/>
    </row>
    <row r="122" spans="1:16" ht="15.75" x14ac:dyDescent="0.25">
      <c r="A122" s="496"/>
      <c r="B122" s="496"/>
      <c r="C122" s="496"/>
      <c r="D122" s="496"/>
      <c r="E122" s="496"/>
      <c r="F122" s="496"/>
      <c r="G122" s="496"/>
      <c r="H122" s="496"/>
      <c r="I122" s="496"/>
      <c r="J122" s="496"/>
      <c r="K122" s="496"/>
      <c r="L122" s="486"/>
      <c r="M122" s="496"/>
      <c r="N122" s="496"/>
      <c r="O122" s="496"/>
      <c r="P122" s="496"/>
    </row>
    <row r="123" spans="1:16" ht="15.75" x14ac:dyDescent="0.25">
      <c r="A123" s="496"/>
      <c r="B123" s="496"/>
      <c r="C123" s="496"/>
      <c r="D123" s="496"/>
      <c r="E123" s="496"/>
      <c r="F123" s="496"/>
      <c r="G123" s="496"/>
      <c r="H123" s="496"/>
      <c r="I123" s="496"/>
      <c r="J123" s="496"/>
      <c r="K123" s="496"/>
      <c r="L123" s="486"/>
      <c r="M123" s="496"/>
      <c r="N123" s="496"/>
      <c r="O123" s="496"/>
      <c r="P123" s="496"/>
    </row>
    <row r="124" spans="1:16" ht="15.75" x14ac:dyDescent="0.25">
      <c r="A124" s="496"/>
      <c r="B124" s="496"/>
      <c r="C124" s="496"/>
      <c r="D124" s="496"/>
      <c r="E124" s="496"/>
      <c r="F124" s="496"/>
      <c r="G124" s="496"/>
      <c r="H124" s="496"/>
      <c r="I124" s="496"/>
      <c r="J124" s="496"/>
      <c r="K124" s="496"/>
      <c r="L124" s="486"/>
      <c r="M124" s="496"/>
      <c r="N124" s="496"/>
      <c r="O124" s="496"/>
      <c r="P124" s="496"/>
    </row>
    <row r="125" spans="1:16" ht="15.75" x14ac:dyDescent="0.25">
      <c r="A125" s="496"/>
      <c r="B125" s="496"/>
      <c r="C125" s="496"/>
      <c r="D125" s="496"/>
      <c r="E125" s="496"/>
      <c r="F125" s="496"/>
      <c r="G125" s="496"/>
      <c r="H125" s="496"/>
      <c r="I125" s="496"/>
      <c r="J125" s="496"/>
      <c r="K125" s="496"/>
      <c r="L125" s="486"/>
      <c r="M125" s="496"/>
      <c r="N125" s="496"/>
      <c r="O125" s="496"/>
      <c r="P125" s="496"/>
    </row>
    <row r="126" spans="1:16" ht="15.75" x14ac:dyDescent="0.25">
      <c r="A126" s="496"/>
      <c r="B126" s="496"/>
      <c r="C126" s="496"/>
      <c r="D126" s="496"/>
      <c r="E126" s="496"/>
      <c r="F126" s="496"/>
      <c r="G126" s="496"/>
      <c r="H126" s="496"/>
      <c r="I126" s="496"/>
      <c r="J126" s="496"/>
      <c r="K126" s="496"/>
      <c r="L126" s="486"/>
      <c r="M126" s="496"/>
      <c r="N126" s="496"/>
      <c r="O126" s="496"/>
      <c r="P126" s="496"/>
    </row>
    <row r="127" spans="1:16" ht="15.75" x14ac:dyDescent="0.25">
      <c r="A127" s="496"/>
      <c r="B127" s="496"/>
      <c r="C127" s="496"/>
      <c r="D127" s="496"/>
      <c r="E127" s="496"/>
      <c r="F127" s="496"/>
      <c r="G127" s="496"/>
      <c r="H127" s="496"/>
      <c r="I127" s="496"/>
      <c r="J127" s="496"/>
      <c r="K127" s="496"/>
      <c r="L127" s="486"/>
      <c r="M127" s="496"/>
      <c r="N127" s="496"/>
      <c r="O127" s="496"/>
      <c r="P127" s="496"/>
    </row>
    <row r="128" spans="1:16" ht="15.75" x14ac:dyDescent="0.25">
      <c r="A128" s="496"/>
      <c r="B128" s="496"/>
      <c r="C128" s="496"/>
      <c r="D128" s="496"/>
      <c r="E128" s="496"/>
      <c r="F128" s="496"/>
      <c r="G128" s="496"/>
      <c r="H128" s="496"/>
      <c r="I128" s="496"/>
      <c r="J128" s="496"/>
      <c r="K128" s="496"/>
      <c r="L128" s="486"/>
      <c r="M128" s="496"/>
      <c r="N128" s="496"/>
      <c r="O128" s="496"/>
      <c r="P128" s="496"/>
    </row>
    <row r="129" spans="1:16" ht="15.75" x14ac:dyDescent="0.25">
      <c r="A129" s="496"/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86"/>
      <c r="M129" s="496"/>
      <c r="N129" s="496"/>
      <c r="O129" s="496"/>
      <c r="P129" s="496"/>
    </row>
    <row r="130" spans="1:16" ht="15.75" x14ac:dyDescent="0.25">
      <c r="A130" s="496"/>
      <c r="B130" s="496"/>
      <c r="C130" s="496"/>
      <c r="D130" s="496"/>
      <c r="E130" s="496"/>
      <c r="F130" s="496"/>
      <c r="G130" s="496"/>
      <c r="H130" s="496"/>
      <c r="I130" s="496"/>
      <c r="J130" s="496"/>
      <c r="K130" s="496"/>
      <c r="L130" s="486"/>
      <c r="M130" s="496"/>
      <c r="N130" s="496"/>
      <c r="O130" s="496"/>
      <c r="P130" s="496"/>
    </row>
    <row r="131" spans="1:16" ht="15.75" x14ac:dyDescent="0.25">
      <c r="A131" s="496"/>
      <c r="B131" s="496"/>
      <c r="C131" s="496"/>
      <c r="D131" s="496"/>
      <c r="E131" s="496"/>
      <c r="F131" s="496"/>
      <c r="G131" s="496"/>
      <c r="H131" s="496"/>
      <c r="I131" s="496"/>
      <c r="J131" s="496"/>
      <c r="K131" s="496"/>
      <c r="L131" s="486"/>
      <c r="M131" s="496"/>
      <c r="N131" s="496"/>
      <c r="O131" s="496"/>
      <c r="P131" s="496"/>
    </row>
    <row r="132" spans="1:16" ht="15.75" x14ac:dyDescent="0.25">
      <c r="A132" s="496"/>
      <c r="B132" s="496"/>
      <c r="C132" s="496"/>
      <c r="D132" s="496"/>
      <c r="E132" s="496"/>
      <c r="F132" s="496"/>
      <c r="G132" s="496"/>
      <c r="H132" s="496"/>
      <c r="I132" s="496"/>
      <c r="J132" s="496"/>
      <c r="K132" s="496"/>
      <c r="L132" s="486"/>
      <c r="M132" s="496"/>
      <c r="N132" s="496"/>
      <c r="O132" s="496"/>
      <c r="P132" s="496"/>
    </row>
    <row r="133" spans="1:16" ht="15.75" x14ac:dyDescent="0.25">
      <c r="A133" s="496"/>
      <c r="B133" s="496"/>
      <c r="C133" s="496"/>
      <c r="D133" s="496"/>
      <c r="E133" s="496"/>
      <c r="F133" s="496"/>
      <c r="G133" s="496"/>
      <c r="H133" s="496"/>
      <c r="I133" s="496"/>
      <c r="J133" s="496"/>
      <c r="K133" s="496"/>
      <c r="L133" s="486"/>
      <c r="M133" s="496"/>
      <c r="N133" s="496"/>
      <c r="O133" s="496"/>
      <c r="P133" s="496"/>
    </row>
    <row r="134" spans="1:16" ht="15.75" x14ac:dyDescent="0.25">
      <c r="A134" s="496"/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86"/>
      <c r="M134" s="496"/>
      <c r="N134" s="496"/>
      <c r="O134" s="496"/>
      <c r="P134" s="496"/>
    </row>
    <row r="135" spans="1:16" ht="15.75" x14ac:dyDescent="0.25">
      <c r="A135" s="496"/>
      <c r="B135" s="496"/>
      <c r="C135" s="496"/>
      <c r="D135" s="496"/>
      <c r="E135" s="496"/>
      <c r="F135" s="496"/>
      <c r="G135" s="496"/>
      <c r="H135" s="496"/>
      <c r="I135" s="496"/>
      <c r="J135" s="496"/>
      <c r="K135" s="496"/>
      <c r="L135" s="486"/>
      <c r="M135" s="496"/>
      <c r="N135" s="496"/>
      <c r="O135" s="496"/>
      <c r="P135" s="496"/>
    </row>
    <row r="136" spans="1:16" ht="15.75" x14ac:dyDescent="0.25">
      <c r="A136" s="496"/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86"/>
      <c r="M136" s="496"/>
      <c r="N136" s="496"/>
      <c r="O136" s="496"/>
      <c r="P136" s="496"/>
    </row>
    <row r="137" spans="1:16" ht="15.75" x14ac:dyDescent="0.25">
      <c r="A137" s="496"/>
      <c r="B137" s="496"/>
      <c r="C137" s="496"/>
      <c r="D137" s="496"/>
      <c r="E137" s="496"/>
      <c r="F137" s="496"/>
      <c r="G137" s="496"/>
      <c r="H137" s="496"/>
      <c r="I137" s="496"/>
      <c r="J137" s="496"/>
      <c r="K137" s="496"/>
      <c r="L137" s="486"/>
      <c r="M137" s="496"/>
      <c r="N137" s="496"/>
      <c r="O137" s="496"/>
      <c r="P137" s="496"/>
    </row>
    <row r="138" spans="1:16" ht="15.75" x14ac:dyDescent="0.25">
      <c r="A138" s="496"/>
      <c r="B138" s="496"/>
      <c r="C138" s="496"/>
      <c r="D138" s="496"/>
      <c r="E138" s="496"/>
      <c r="F138" s="496"/>
      <c r="G138" s="496"/>
      <c r="H138" s="496"/>
      <c r="I138" s="496"/>
      <c r="J138" s="496"/>
      <c r="K138" s="496"/>
      <c r="L138" s="486"/>
      <c r="M138" s="496"/>
      <c r="N138" s="496"/>
      <c r="O138" s="496"/>
      <c r="P138" s="496"/>
    </row>
    <row r="139" spans="1:16" ht="15.75" x14ac:dyDescent="0.25">
      <c r="A139" s="496"/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86"/>
      <c r="M139" s="496"/>
      <c r="N139" s="496"/>
      <c r="O139" s="496"/>
      <c r="P139" s="496"/>
    </row>
    <row r="140" spans="1:16" ht="15.75" x14ac:dyDescent="0.25">
      <c r="A140" s="496"/>
      <c r="B140" s="496"/>
      <c r="C140" s="496"/>
      <c r="D140" s="496"/>
      <c r="E140" s="496"/>
      <c r="F140" s="496"/>
      <c r="G140" s="496"/>
      <c r="H140" s="496"/>
      <c r="I140" s="496"/>
      <c r="J140" s="496"/>
      <c r="K140" s="496"/>
      <c r="L140" s="486"/>
      <c r="M140" s="496"/>
      <c r="N140" s="496"/>
      <c r="O140" s="496"/>
      <c r="P140" s="496"/>
    </row>
    <row r="141" spans="1:16" ht="15.75" x14ac:dyDescent="0.25">
      <c r="A141" s="496"/>
      <c r="B141" s="496"/>
      <c r="C141" s="496"/>
      <c r="D141" s="496"/>
      <c r="E141" s="496"/>
      <c r="F141" s="496"/>
      <c r="G141" s="496"/>
      <c r="H141" s="496"/>
      <c r="I141" s="496"/>
      <c r="J141" s="496"/>
      <c r="K141" s="496"/>
      <c r="L141" s="486"/>
      <c r="M141" s="496"/>
      <c r="N141" s="496"/>
      <c r="O141" s="496"/>
      <c r="P141" s="496"/>
    </row>
    <row r="142" spans="1:16" ht="15.75" x14ac:dyDescent="0.25">
      <c r="A142" s="496"/>
      <c r="B142" s="496"/>
      <c r="C142" s="496"/>
      <c r="D142" s="496"/>
      <c r="E142" s="496"/>
      <c r="F142" s="496"/>
      <c r="G142" s="496"/>
      <c r="H142" s="496"/>
      <c r="I142" s="496"/>
      <c r="J142" s="496"/>
      <c r="K142" s="496"/>
      <c r="L142" s="486"/>
      <c r="M142" s="496"/>
      <c r="N142" s="496"/>
      <c r="O142" s="496"/>
      <c r="P142" s="496"/>
    </row>
    <row r="143" spans="1:16" ht="15.75" x14ac:dyDescent="0.25">
      <c r="A143" s="496"/>
      <c r="B143" s="496"/>
      <c r="C143" s="496"/>
      <c r="D143" s="496"/>
      <c r="E143" s="496"/>
      <c r="F143" s="496"/>
      <c r="G143" s="496"/>
      <c r="H143" s="496"/>
      <c r="I143" s="496"/>
      <c r="J143" s="496"/>
      <c r="K143" s="496"/>
      <c r="L143" s="486"/>
      <c r="M143" s="496"/>
      <c r="N143" s="496"/>
      <c r="O143" s="496"/>
      <c r="P143" s="496"/>
    </row>
    <row r="144" spans="1:16" ht="15.75" x14ac:dyDescent="0.25">
      <c r="A144" s="496"/>
      <c r="B144" s="496"/>
      <c r="C144" s="496"/>
      <c r="D144" s="496"/>
      <c r="E144" s="496"/>
      <c r="F144" s="496"/>
      <c r="G144" s="496"/>
      <c r="H144" s="496"/>
      <c r="I144" s="496"/>
      <c r="J144" s="496"/>
      <c r="K144" s="496"/>
      <c r="L144" s="486"/>
      <c r="M144" s="496"/>
      <c r="N144" s="496"/>
      <c r="O144" s="496"/>
      <c r="P144" s="496"/>
    </row>
    <row r="145" spans="1:16" ht="15.75" x14ac:dyDescent="0.25">
      <c r="A145" s="496"/>
      <c r="B145" s="496"/>
      <c r="C145" s="496"/>
      <c r="D145" s="496"/>
      <c r="E145" s="496"/>
      <c r="F145" s="496"/>
      <c r="G145" s="496"/>
      <c r="H145" s="496"/>
      <c r="I145" s="496"/>
      <c r="J145" s="496"/>
      <c r="K145" s="496"/>
      <c r="L145" s="486"/>
      <c r="M145" s="496"/>
      <c r="N145" s="496"/>
      <c r="O145" s="496"/>
      <c r="P145" s="496"/>
    </row>
    <row r="146" spans="1:16" ht="15.75" x14ac:dyDescent="0.25">
      <c r="A146" s="496"/>
      <c r="B146" s="496"/>
      <c r="C146" s="496"/>
      <c r="D146" s="496"/>
      <c r="E146" s="496"/>
      <c r="F146" s="496"/>
      <c r="G146" s="496"/>
      <c r="H146" s="496"/>
      <c r="I146" s="496"/>
      <c r="J146" s="496"/>
      <c r="K146" s="496"/>
      <c r="L146" s="486"/>
      <c r="M146" s="496"/>
      <c r="N146" s="496"/>
      <c r="O146" s="496"/>
      <c r="P146" s="496"/>
    </row>
    <row r="147" spans="1:16" ht="15.75" x14ac:dyDescent="0.25">
      <c r="A147" s="496"/>
      <c r="B147" s="496"/>
      <c r="C147" s="496"/>
      <c r="D147" s="496"/>
      <c r="E147" s="496"/>
      <c r="F147" s="496"/>
      <c r="G147" s="496"/>
      <c r="H147" s="496"/>
      <c r="I147" s="496"/>
      <c r="J147" s="496"/>
      <c r="K147" s="496"/>
      <c r="L147" s="486"/>
      <c r="M147" s="496"/>
      <c r="N147" s="496"/>
      <c r="O147" s="496"/>
      <c r="P147" s="496"/>
    </row>
    <row r="148" spans="1:16" ht="15.75" x14ac:dyDescent="0.25">
      <c r="A148" s="496"/>
      <c r="B148" s="496"/>
      <c r="C148" s="496"/>
      <c r="D148" s="496"/>
      <c r="E148" s="496"/>
      <c r="F148" s="496"/>
      <c r="G148" s="496"/>
      <c r="H148" s="496"/>
      <c r="I148" s="496"/>
      <c r="J148" s="496"/>
      <c r="K148" s="496"/>
      <c r="L148" s="486"/>
      <c r="M148" s="496"/>
      <c r="N148" s="496"/>
      <c r="O148" s="496"/>
      <c r="P148" s="496"/>
    </row>
    <row r="149" spans="1:16" ht="15.75" x14ac:dyDescent="0.25">
      <c r="A149" s="496"/>
      <c r="B149" s="496"/>
      <c r="C149" s="496"/>
      <c r="D149" s="496"/>
      <c r="E149" s="496"/>
      <c r="F149" s="496"/>
      <c r="G149" s="496"/>
      <c r="H149" s="496"/>
      <c r="I149" s="496"/>
      <c r="J149" s="496"/>
      <c r="K149" s="496"/>
      <c r="L149" s="486"/>
      <c r="M149" s="496"/>
      <c r="N149" s="496"/>
      <c r="O149" s="496"/>
      <c r="P149" s="496"/>
    </row>
    <row r="150" spans="1:16" ht="15.75" x14ac:dyDescent="0.25">
      <c r="A150" s="496"/>
      <c r="B150" s="496"/>
      <c r="C150" s="496"/>
      <c r="D150" s="496"/>
      <c r="E150" s="496"/>
      <c r="F150" s="496"/>
      <c r="G150" s="496"/>
      <c r="H150" s="496"/>
      <c r="I150" s="496"/>
      <c r="J150" s="496"/>
      <c r="K150" s="496"/>
      <c r="L150" s="486"/>
      <c r="M150" s="496"/>
      <c r="N150" s="496"/>
      <c r="O150" s="496"/>
      <c r="P150" s="496"/>
    </row>
    <row r="151" spans="1:16" ht="15.75" x14ac:dyDescent="0.25">
      <c r="A151" s="496"/>
      <c r="B151" s="496"/>
      <c r="C151" s="496"/>
      <c r="D151" s="496"/>
      <c r="E151" s="496"/>
      <c r="F151" s="496"/>
      <c r="G151" s="496"/>
      <c r="H151" s="496"/>
      <c r="I151" s="496"/>
      <c r="J151" s="496"/>
      <c r="K151" s="496"/>
      <c r="L151" s="486"/>
      <c r="M151" s="496"/>
      <c r="N151" s="496"/>
      <c r="O151" s="496"/>
      <c r="P151" s="496"/>
    </row>
    <row r="152" spans="1:16" ht="15.75" x14ac:dyDescent="0.25">
      <c r="A152" s="496"/>
      <c r="B152" s="496"/>
      <c r="C152" s="496"/>
      <c r="D152" s="496"/>
      <c r="E152" s="496"/>
      <c r="F152" s="496"/>
      <c r="G152" s="496"/>
      <c r="H152" s="496"/>
      <c r="I152" s="496"/>
      <c r="J152" s="496"/>
      <c r="K152" s="496"/>
      <c r="L152" s="486"/>
      <c r="M152" s="496"/>
      <c r="N152" s="496"/>
      <c r="O152" s="496"/>
      <c r="P152" s="496"/>
    </row>
    <row r="153" spans="1:16" ht="15.75" x14ac:dyDescent="0.25">
      <c r="A153" s="496"/>
      <c r="B153" s="496"/>
      <c r="C153" s="496"/>
      <c r="D153" s="496"/>
      <c r="E153" s="496"/>
      <c r="F153" s="496"/>
      <c r="G153" s="496"/>
      <c r="H153" s="496"/>
      <c r="I153" s="496"/>
      <c r="J153" s="496"/>
      <c r="K153" s="496"/>
      <c r="L153" s="486"/>
      <c r="M153" s="496"/>
      <c r="N153" s="496"/>
      <c r="O153" s="496"/>
      <c r="P153" s="496"/>
    </row>
    <row r="154" spans="1:16" ht="15.75" x14ac:dyDescent="0.25">
      <c r="A154" s="496"/>
      <c r="B154" s="496"/>
      <c r="C154" s="496"/>
      <c r="D154" s="496"/>
      <c r="E154" s="496"/>
      <c r="F154" s="496"/>
      <c r="G154" s="496"/>
      <c r="H154" s="496"/>
      <c r="I154" s="496"/>
      <c r="J154" s="496"/>
      <c r="K154" s="496"/>
      <c r="L154" s="486"/>
      <c r="M154" s="496"/>
      <c r="N154" s="496"/>
      <c r="O154" s="496"/>
      <c r="P154" s="496"/>
    </row>
    <row r="155" spans="1:16" ht="15.75" x14ac:dyDescent="0.25">
      <c r="A155" s="496"/>
      <c r="B155" s="496"/>
      <c r="C155" s="496"/>
      <c r="D155" s="496"/>
      <c r="E155" s="496"/>
      <c r="F155" s="496"/>
      <c r="G155" s="496"/>
      <c r="H155" s="496"/>
      <c r="I155" s="496"/>
      <c r="J155" s="496"/>
      <c r="K155" s="496"/>
      <c r="L155" s="486"/>
      <c r="M155" s="496"/>
      <c r="N155" s="496"/>
      <c r="O155" s="496"/>
      <c r="P155" s="496"/>
    </row>
    <row r="156" spans="1:16" ht="15.75" x14ac:dyDescent="0.25">
      <c r="A156" s="496"/>
      <c r="B156" s="496"/>
      <c r="C156" s="496"/>
      <c r="D156" s="496"/>
      <c r="E156" s="496"/>
      <c r="F156" s="496"/>
      <c r="G156" s="496"/>
      <c r="H156" s="496"/>
      <c r="I156" s="496"/>
      <c r="J156" s="496"/>
      <c r="K156" s="496"/>
      <c r="L156" s="486"/>
      <c r="M156" s="496"/>
      <c r="N156" s="496"/>
      <c r="O156" s="496"/>
      <c r="P156" s="496"/>
    </row>
    <row r="157" spans="1:16" ht="15.75" x14ac:dyDescent="0.25">
      <c r="A157" s="496"/>
      <c r="B157" s="496"/>
      <c r="C157" s="496"/>
      <c r="D157" s="496"/>
      <c r="E157" s="496"/>
      <c r="F157" s="496"/>
      <c r="G157" s="496"/>
      <c r="H157" s="496"/>
      <c r="I157" s="496"/>
      <c r="J157" s="496"/>
      <c r="K157" s="496"/>
      <c r="L157" s="486"/>
      <c r="M157" s="496"/>
      <c r="N157" s="496"/>
      <c r="O157" s="496"/>
      <c r="P157" s="496"/>
    </row>
    <row r="158" spans="1:16" ht="15.75" x14ac:dyDescent="0.25">
      <c r="A158" s="496"/>
      <c r="B158" s="496"/>
      <c r="C158" s="496"/>
      <c r="D158" s="496"/>
      <c r="E158" s="496"/>
      <c r="F158" s="496"/>
      <c r="G158" s="496"/>
      <c r="H158" s="496"/>
      <c r="I158" s="496"/>
      <c r="J158" s="496"/>
      <c r="K158" s="496"/>
      <c r="L158" s="486"/>
      <c r="M158" s="496"/>
      <c r="N158" s="496"/>
      <c r="O158" s="496"/>
      <c r="P158" s="496"/>
    </row>
    <row r="159" spans="1:16" ht="15.75" x14ac:dyDescent="0.25">
      <c r="A159" s="496"/>
      <c r="B159" s="496"/>
      <c r="C159" s="496"/>
      <c r="D159" s="496"/>
      <c r="E159" s="496"/>
      <c r="F159" s="496"/>
      <c r="G159" s="496"/>
      <c r="H159" s="496"/>
      <c r="I159" s="496"/>
      <c r="J159" s="496"/>
      <c r="K159" s="496"/>
      <c r="L159" s="486"/>
      <c r="M159" s="496"/>
      <c r="N159" s="496"/>
      <c r="O159" s="496"/>
      <c r="P159" s="496"/>
    </row>
    <row r="160" spans="1:16" ht="15.75" x14ac:dyDescent="0.25">
      <c r="A160" s="496"/>
      <c r="B160" s="496"/>
      <c r="C160" s="496"/>
      <c r="D160" s="496"/>
      <c r="E160" s="496"/>
      <c r="F160" s="496"/>
      <c r="G160" s="496"/>
      <c r="H160" s="496"/>
      <c r="I160" s="496"/>
      <c r="J160" s="496"/>
      <c r="K160" s="496"/>
      <c r="L160" s="486"/>
      <c r="M160" s="496"/>
      <c r="N160" s="496"/>
      <c r="O160" s="496"/>
      <c r="P160" s="496"/>
    </row>
    <row r="161" spans="1:16" ht="15.75" x14ac:dyDescent="0.25">
      <c r="A161" s="496"/>
      <c r="B161" s="496"/>
      <c r="C161" s="496"/>
      <c r="D161" s="496"/>
      <c r="E161" s="496"/>
      <c r="F161" s="496"/>
      <c r="G161" s="496"/>
      <c r="H161" s="496"/>
      <c r="I161" s="496"/>
      <c r="J161" s="496"/>
      <c r="K161" s="496"/>
      <c r="L161" s="486"/>
      <c r="M161" s="496"/>
      <c r="N161" s="496"/>
      <c r="O161" s="496"/>
      <c r="P161" s="496"/>
    </row>
    <row r="162" spans="1:16" ht="15.75" x14ac:dyDescent="0.25">
      <c r="A162" s="496"/>
      <c r="B162" s="496"/>
      <c r="C162" s="496"/>
      <c r="D162" s="496"/>
      <c r="E162" s="496"/>
      <c r="F162" s="496"/>
      <c r="G162" s="496"/>
      <c r="H162" s="496"/>
      <c r="I162" s="496"/>
      <c r="J162" s="496"/>
      <c r="K162" s="496"/>
      <c r="L162" s="486"/>
      <c r="M162" s="496"/>
      <c r="N162" s="496"/>
      <c r="O162" s="496"/>
      <c r="P162" s="496"/>
    </row>
    <row r="163" spans="1:16" ht="15.75" x14ac:dyDescent="0.25">
      <c r="A163" s="496"/>
      <c r="B163" s="496"/>
      <c r="C163" s="496"/>
      <c r="D163" s="496"/>
      <c r="E163" s="496"/>
      <c r="F163" s="496"/>
      <c r="G163" s="496"/>
      <c r="H163" s="496"/>
      <c r="I163" s="496"/>
      <c r="J163" s="496"/>
      <c r="K163" s="496"/>
      <c r="L163" s="486"/>
      <c r="M163" s="496"/>
      <c r="N163" s="496"/>
      <c r="O163" s="496"/>
      <c r="P163" s="496"/>
    </row>
    <row r="164" spans="1:16" ht="15.75" x14ac:dyDescent="0.25">
      <c r="A164" s="496"/>
      <c r="B164" s="496"/>
      <c r="C164" s="496"/>
      <c r="D164" s="496"/>
      <c r="E164" s="496"/>
      <c r="F164" s="496"/>
      <c r="G164" s="496"/>
      <c r="H164" s="496"/>
      <c r="I164" s="496"/>
      <c r="J164" s="496"/>
      <c r="K164" s="496"/>
      <c r="L164" s="486"/>
      <c r="M164" s="496"/>
      <c r="N164" s="496"/>
      <c r="O164" s="496"/>
      <c r="P164" s="496"/>
    </row>
    <row r="165" spans="1:16" ht="15.75" x14ac:dyDescent="0.25">
      <c r="A165" s="496"/>
      <c r="B165" s="496"/>
      <c r="C165" s="496"/>
      <c r="D165" s="496"/>
      <c r="E165" s="496"/>
      <c r="F165" s="496"/>
      <c r="G165" s="496"/>
      <c r="H165" s="496"/>
      <c r="I165" s="496"/>
      <c r="J165" s="496"/>
      <c r="K165" s="496"/>
      <c r="L165" s="486"/>
      <c r="M165" s="496"/>
      <c r="N165" s="496"/>
      <c r="O165" s="496"/>
      <c r="P165" s="496"/>
    </row>
    <row r="166" spans="1:16" ht="15.75" x14ac:dyDescent="0.25">
      <c r="A166" s="496"/>
      <c r="B166" s="496"/>
      <c r="C166" s="496"/>
      <c r="D166" s="496"/>
      <c r="E166" s="496"/>
      <c r="F166" s="496"/>
      <c r="G166" s="496"/>
      <c r="H166" s="496"/>
      <c r="I166" s="496"/>
      <c r="J166" s="496"/>
      <c r="K166" s="496"/>
      <c r="L166" s="486"/>
      <c r="M166" s="496"/>
      <c r="N166" s="496"/>
      <c r="O166" s="496"/>
      <c r="P166" s="496"/>
    </row>
    <row r="167" spans="1:16" ht="15.75" x14ac:dyDescent="0.25">
      <c r="A167" s="496"/>
      <c r="B167" s="496"/>
      <c r="C167" s="496"/>
      <c r="D167" s="496"/>
      <c r="E167" s="496"/>
      <c r="F167" s="496"/>
      <c r="G167" s="496"/>
      <c r="H167" s="496"/>
      <c r="I167" s="496"/>
      <c r="J167" s="496"/>
      <c r="K167" s="496"/>
      <c r="L167" s="486"/>
      <c r="M167" s="496"/>
      <c r="N167" s="496"/>
      <c r="O167" s="496"/>
      <c r="P167" s="496"/>
    </row>
    <row r="168" spans="1:16" ht="15.75" x14ac:dyDescent="0.25">
      <c r="A168" s="496"/>
      <c r="B168" s="496"/>
      <c r="C168" s="496"/>
      <c r="D168" s="496"/>
      <c r="E168" s="496"/>
      <c r="F168" s="496"/>
      <c r="G168" s="496"/>
      <c r="H168" s="496"/>
      <c r="I168" s="496"/>
      <c r="J168" s="496"/>
      <c r="K168" s="496"/>
      <c r="L168" s="486"/>
      <c r="M168" s="496"/>
      <c r="N168" s="496"/>
      <c r="O168" s="496"/>
      <c r="P168" s="496"/>
    </row>
    <row r="169" spans="1:16" ht="15.75" x14ac:dyDescent="0.25">
      <c r="A169" s="496"/>
      <c r="B169" s="496"/>
      <c r="C169" s="496"/>
      <c r="D169" s="496"/>
      <c r="E169" s="496"/>
      <c r="F169" s="496"/>
      <c r="G169" s="496"/>
      <c r="H169" s="496"/>
      <c r="I169" s="496"/>
      <c r="J169" s="496"/>
      <c r="K169" s="496"/>
      <c r="L169" s="486"/>
      <c r="M169" s="496"/>
      <c r="N169" s="496"/>
      <c r="O169" s="496"/>
      <c r="P169" s="496"/>
    </row>
    <row r="170" spans="1:16" ht="15.75" x14ac:dyDescent="0.25">
      <c r="A170" s="496"/>
      <c r="B170" s="496"/>
      <c r="C170" s="496"/>
      <c r="D170" s="496"/>
      <c r="E170" s="496"/>
      <c r="F170" s="496"/>
      <c r="G170" s="496"/>
      <c r="H170" s="496"/>
      <c r="I170" s="496"/>
      <c r="J170" s="496"/>
      <c r="K170" s="496"/>
      <c r="L170" s="486"/>
      <c r="M170" s="496"/>
      <c r="N170" s="496"/>
      <c r="O170" s="496"/>
      <c r="P170" s="496"/>
    </row>
    <row r="171" spans="1:16" ht="15.75" x14ac:dyDescent="0.25">
      <c r="A171" s="496"/>
      <c r="B171" s="496"/>
      <c r="C171" s="496"/>
      <c r="D171" s="496"/>
      <c r="E171" s="496"/>
      <c r="F171" s="496"/>
      <c r="G171" s="496"/>
      <c r="H171" s="496"/>
      <c r="I171" s="496"/>
      <c r="J171" s="496"/>
      <c r="K171" s="496"/>
      <c r="L171" s="486"/>
      <c r="M171" s="496"/>
      <c r="N171" s="496"/>
      <c r="O171" s="496"/>
      <c r="P171" s="496"/>
    </row>
    <row r="172" spans="1:16" ht="15.75" x14ac:dyDescent="0.25">
      <c r="A172" s="496"/>
      <c r="B172" s="496"/>
      <c r="C172" s="496"/>
      <c r="D172" s="496"/>
      <c r="E172" s="496"/>
      <c r="F172" s="496"/>
      <c r="G172" s="496"/>
      <c r="H172" s="496"/>
      <c r="I172" s="496"/>
      <c r="J172" s="496"/>
      <c r="K172" s="496"/>
      <c r="L172" s="486"/>
      <c r="M172" s="496"/>
      <c r="N172" s="496"/>
      <c r="O172" s="496"/>
      <c r="P172" s="496"/>
    </row>
    <row r="173" spans="1:16" ht="15.75" x14ac:dyDescent="0.25">
      <c r="A173" s="496"/>
      <c r="B173" s="496"/>
      <c r="C173" s="496"/>
      <c r="D173" s="496"/>
      <c r="E173" s="496"/>
      <c r="F173" s="496"/>
      <c r="G173" s="496"/>
      <c r="H173" s="496"/>
      <c r="I173" s="496"/>
      <c r="J173" s="496"/>
      <c r="K173" s="496"/>
      <c r="L173" s="486"/>
      <c r="M173" s="496"/>
      <c r="N173" s="496"/>
      <c r="O173" s="496"/>
      <c r="P173" s="496"/>
    </row>
    <row r="174" spans="1:16" ht="15.75" x14ac:dyDescent="0.25">
      <c r="A174" s="496"/>
      <c r="B174" s="496"/>
      <c r="C174" s="496"/>
      <c r="D174" s="496"/>
      <c r="E174" s="496"/>
      <c r="F174" s="496"/>
      <c r="G174" s="496"/>
      <c r="H174" s="496"/>
      <c r="I174" s="496"/>
      <c r="J174" s="496"/>
      <c r="K174" s="496"/>
      <c r="L174" s="486"/>
      <c r="M174" s="496"/>
      <c r="N174" s="496"/>
      <c r="O174" s="496"/>
      <c r="P174" s="496"/>
    </row>
    <row r="175" spans="1:16" ht="15.75" x14ac:dyDescent="0.25">
      <c r="A175" s="496"/>
      <c r="B175" s="496"/>
      <c r="C175" s="496"/>
      <c r="D175" s="496"/>
      <c r="E175" s="496"/>
      <c r="F175" s="496"/>
      <c r="G175" s="496"/>
      <c r="H175" s="496"/>
      <c r="I175" s="496"/>
      <c r="J175" s="496"/>
      <c r="K175" s="496"/>
      <c r="L175" s="486"/>
      <c r="M175" s="496"/>
      <c r="N175" s="496"/>
      <c r="O175" s="496"/>
      <c r="P175" s="496"/>
    </row>
    <row r="176" spans="1:16" ht="15.75" x14ac:dyDescent="0.25">
      <c r="A176" s="496"/>
      <c r="B176" s="496"/>
      <c r="C176" s="496"/>
      <c r="D176" s="496"/>
      <c r="E176" s="496"/>
      <c r="F176" s="496"/>
      <c r="G176" s="496"/>
      <c r="H176" s="496"/>
      <c r="I176" s="496"/>
      <c r="J176" s="496"/>
      <c r="K176" s="496"/>
      <c r="L176" s="486"/>
      <c r="M176" s="496"/>
      <c r="N176" s="496"/>
      <c r="O176" s="496"/>
      <c r="P176" s="496"/>
    </row>
    <row r="177" spans="1:16" ht="15.75" x14ac:dyDescent="0.25">
      <c r="A177" s="496"/>
      <c r="B177" s="496"/>
      <c r="C177" s="496"/>
      <c r="D177" s="496"/>
      <c r="E177" s="496"/>
      <c r="F177" s="496"/>
      <c r="G177" s="496"/>
      <c r="H177" s="496"/>
      <c r="I177" s="496"/>
      <c r="J177" s="496"/>
      <c r="K177" s="496"/>
      <c r="L177" s="486"/>
      <c r="M177" s="496"/>
      <c r="N177" s="496"/>
      <c r="O177" s="496"/>
      <c r="P177" s="496"/>
    </row>
    <row r="178" spans="1:16" ht="15.75" x14ac:dyDescent="0.25">
      <c r="A178" s="496"/>
      <c r="B178" s="496"/>
      <c r="C178" s="496"/>
      <c r="D178" s="496"/>
      <c r="E178" s="496"/>
      <c r="F178" s="496"/>
      <c r="G178" s="496"/>
      <c r="H178" s="496"/>
      <c r="I178" s="496"/>
      <c r="J178" s="496"/>
      <c r="K178" s="496"/>
      <c r="L178" s="486"/>
      <c r="M178" s="496"/>
      <c r="N178" s="496"/>
      <c r="O178" s="496"/>
      <c r="P178" s="496"/>
    </row>
    <row r="179" spans="1:16" ht="15.75" x14ac:dyDescent="0.25">
      <c r="A179" s="496"/>
      <c r="B179" s="496"/>
      <c r="C179" s="496"/>
      <c r="D179" s="496"/>
      <c r="E179" s="496"/>
      <c r="F179" s="496"/>
      <c r="G179" s="496"/>
      <c r="H179" s="496"/>
      <c r="I179" s="496"/>
      <c r="J179" s="496"/>
      <c r="K179" s="496"/>
      <c r="L179" s="486"/>
      <c r="M179" s="496"/>
      <c r="N179" s="496"/>
      <c r="O179" s="496"/>
      <c r="P179" s="496"/>
    </row>
    <row r="180" spans="1:16" ht="15.75" x14ac:dyDescent="0.25">
      <c r="A180" s="496"/>
      <c r="B180" s="496"/>
      <c r="C180" s="496"/>
      <c r="D180" s="496"/>
      <c r="E180" s="496"/>
      <c r="F180" s="496"/>
      <c r="G180" s="496"/>
      <c r="H180" s="496"/>
      <c r="I180" s="496"/>
      <c r="J180" s="496"/>
      <c r="K180" s="496"/>
      <c r="L180" s="486"/>
      <c r="M180" s="496"/>
      <c r="N180" s="496"/>
      <c r="O180" s="496"/>
      <c r="P180" s="496"/>
    </row>
    <row r="181" spans="1:16" ht="15.75" x14ac:dyDescent="0.25">
      <c r="A181" s="496"/>
      <c r="B181" s="496"/>
      <c r="C181" s="496"/>
      <c r="D181" s="496"/>
      <c r="E181" s="496"/>
      <c r="F181" s="496"/>
      <c r="G181" s="496"/>
      <c r="H181" s="496"/>
      <c r="I181" s="496"/>
      <c r="J181" s="496"/>
      <c r="K181" s="496"/>
      <c r="L181" s="486"/>
      <c r="M181" s="496"/>
      <c r="N181" s="496"/>
      <c r="O181" s="496"/>
      <c r="P181" s="496"/>
    </row>
    <row r="182" spans="1:16" ht="15.75" x14ac:dyDescent="0.25">
      <c r="A182" s="496"/>
      <c r="B182" s="496"/>
      <c r="C182" s="496"/>
      <c r="D182" s="496"/>
      <c r="E182" s="496"/>
      <c r="F182" s="496"/>
      <c r="G182" s="496"/>
      <c r="H182" s="496"/>
      <c r="I182" s="496"/>
      <c r="J182" s="496"/>
      <c r="K182" s="496"/>
      <c r="L182" s="486"/>
      <c r="M182" s="496"/>
      <c r="N182" s="496"/>
      <c r="O182" s="496"/>
      <c r="P182" s="496"/>
    </row>
    <row r="183" spans="1:16" ht="15.75" x14ac:dyDescent="0.25">
      <c r="A183" s="496"/>
      <c r="B183" s="496"/>
      <c r="C183" s="496"/>
      <c r="D183" s="496"/>
      <c r="E183" s="496"/>
      <c r="F183" s="496"/>
      <c r="G183" s="496"/>
      <c r="H183" s="496"/>
      <c r="I183" s="496"/>
      <c r="J183" s="496"/>
      <c r="K183" s="496"/>
      <c r="L183" s="486"/>
      <c r="M183" s="496"/>
      <c r="N183" s="496"/>
      <c r="O183" s="496"/>
      <c r="P183" s="496"/>
    </row>
    <row r="184" spans="1:16" ht="15.75" x14ac:dyDescent="0.25">
      <c r="A184" s="496"/>
      <c r="B184" s="496"/>
      <c r="C184" s="496"/>
      <c r="D184" s="496"/>
      <c r="E184" s="496"/>
      <c r="F184" s="496"/>
      <c r="G184" s="496"/>
      <c r="H184" s="496"/>
      <c r="I184" s="496"/>
      <c r="J184" s="496"/>
      <c r="K184" s="496"/>
      <c r="L184" s="486"/>
      <c r="M184" s="496"/>
      <c r="N184" s="496"/>
      <c r="O184" s="496"/>
      <c r="P184" s="496"/>
    </row>
    <row r="185" spans="1:16" ht="15.75" x14ac:dyDescent="0.25">
      <c r="A185" s="496"/>
      <c r="B185" s="496"/>
      <c r="C185" s="496"/>
      <c r="D185" s="496"/>
      <c r="E185" s="496"/>
      <c r="F185" s="496"/>
      <c r="G185" s="496"/>
      <c r="H185" s="496"/>
      <c r="I185" s="496"/>
      <c r="J185" s="496"/>
      <c r="K185" s="496"/>
      <c r="L185" s="486"/>
      <c r="M185" s="496"/>
      <c r="N185" s="496"/>
      <c r="O185" s="496"/>
      <c r="P185" s="496"/>
    </row>
    <row r="186" spans="1:16" ht="15.75" x14ac:dyDescent="0.25">
      <c r="A186" s="496"/>
      <c r="B186" s="496"/>
      <c r="C186" s="496"/>
      <c r="D186" s="496"/>
      <c r="E186" s="496"/>
      <c r="F186" s="496"/>
      <c r="G186" s="496"/>
      <c r="H186" s="496"/>
      <c r="I186" s="496"/>
      <c r="J186" s="496"/>
      <c r="K186" s="496"/>
      <c r="L186" s="486"/>
      <c r="M186" s="496"/>
      <c r="N186" s="496"/>
      <c r="O186" s="496"/>
      <c r="P186" s="496"/>
    </row>
    <row r="187" spans="1:16" ht="15.75" x14ac:dyDescent="0.25">
      <c r="A187" s="496"/>
      <c r="B187" s="496"/>
      <c r="C187" s="496"/>
      <c r="D187" s="496"/>
      <c r="E187" s="496"/>
      <c r="F187" s="496"/>
      <c r="G187" s="496"/>
      <c r="H187" s="496"/>
      <c r="I187" s="496"/>
      <c r="J187" s="496"/>
      <c r="K187" s="496"/>
      <c r="L187" s="486"/>
      <c r="M187" s="496"/>
      <c r="N187" s="496"/>
      <c r="O187" s="496"/>
      <c r="P187" s="496"/>
    </row>
    <row r="188" spans="1:16" ht="15.75" x14ac:dyDescent="0.25">
      <c r="A188" s="496"/>
      <c r="B188" s="496"/>
      <c r="C188" s="496"/>
      <c r="D188" s="496"/>
      <c r="E188" s="496"/>
      <c r="F188" s="496"/>
      <c r="G188" s="496"/>
      <c r="H188" s="496"/>
      <c r="I188" s="496"/>
      <c r="J188" s="496"/>
      <c r="K188" s="496"/>
      <c r="L188" s="486"/>
      <c r="M188" s="496"/>
      <c r="N188" s="496"/>
      <c r="O188" s="496"/>
      <c r="P188" s="496"/>
    </row>
    <row r="189" spans="1:16" ht="15.75" x14ac:dyDescent="0.25">
      <c r="A189" s="496"/>
      <c r="B189" s="496"/>
      <c r="C189" s="496"/>
      <c r="D189" s="496"/>
      <c r="E189" s="496"/>
      <c r="F189" s="496"/>
      <c r="G189" s="496"/>
      <c r="H189" s="496"/>
      <c r="I189" s="496"/>
      <c r="J189" s="496"/>
      <c r="K189" s="496"/>
      <c r="L189" s="486"/>
      <c r="M189" s="496"/>
      <c r="N189" s="496"/>
      <c r="O189" s="496"/>
      <c r="P189" s="496"/>
    </row>
    <row r="190" spans="1:16" ht="15.75" x14ac:dyDescent="0.25">
      <c r="A190" s="496"/>
      <c r="B190" s="496"/>
      <c r="C190" s="496"/>
      <c r="D190" s="496"/>
      <c r="E190" s="496"/>
      <c r="F190" s="496"/>
      <c r="G190" s="496"/>
      <c r="H190" s="496"/>
      <c r="I190" s="496"/>
      <c r="J190" s="496"/>
      <c r="K190" s="496"/>
      <c r="L190" s="486"/>
      <c r="M190" s="496"/>
      <c r="N190" s="496"/>
      <c r="O190" s="496"/>
      <c r="P190" s="496"/>
    </row>
    <row r="191" spans="1:16" ht="15.75" x14ac:dyDescent="0.25">
      <c r="A191" s="496"/>
      <c r="B191" s="496"/>
      <c r="C191" s="496"/>
      <c r="D191" s="496"/>
      <c r="E191" s="496"/>
      <c r="F191" s="496"/>
      <c r="G191" s="496"/>
      <c r="H191" s="496"/>
      <c r="I191" s="496"/>
      <c r="J191" s="496"/>
      <c r="K191" s="496"/>
      <c r="L191" s="486"/>
      <c r="M191" s="496"/>
      <c r="N191" s="496"/>
      <c r="O191" s="496"/>
      <c r="P191" s="496"/>
    </row>
    <row r="192" spans="1:16" ht="15.75" x14ac:dyDescent="0.25">
      <c r="A192" s="496"/>
      <c r="B192" s="496"/>
      <c r="C192" s="496"/>
      <c r="D192" s="496"/>
      <c r="E192" s="496"/>
      <c r="F192" s="496"/>
      <c r="G192" s="496"/>
      <c r="H192" s="496"/>
      <c r="I192" s="496"/>
      <c r="J192" s="496"/>
      <c r="K192" s="496"/>
      <c r="L192" s="486"/>
      <c r="M192" s="496"/>
      <c r="N192" s="496"/>
      <c r="O192" s="496"/>
      <c r="P192" s="496"/>
    </row>
    <row r="193" spans="1:16" ht="15.75" x14ac:dyDescent="0.25">
      <c r="A193" s="496"/>
      <c r="B193" s="496"/>
      <c r="C193" s="496"/>
      <c r="D193" s="496"/>
      <c r="E193" s="496"/>
      <c r="F193" s="496"/>
      <c r="G193" s="496"/>
      <c r="H193" s="496"/>
      <c r="I193" s="496"/>
      <c r="J193" s="496"/>
      <c r="K193" s="496"/>
      <c r="L193" s="486"/>
      <c r="M193" s="496"/>
      <c r="N193" s="496"/>
      <c r="O193" s="496"/>
      <c r="P193" s="496"/>
    </row>
    <row r="194" spans="1:16" ht="15.75" x14ac:dyDescent="0.25">
      <c r="A194" s="496"/>
      <c r="B194" s="496"/>
      <c r="C194" s="496"/>
      <c r="D194" s="496"/>
      <c r="E194" s="496"/>
      <c r="F194" s="496"/>
      <c r="G194" s="496"/>
      <c r="H194" s="496"/>
      <c r="I194" s="496"/>
      <c r="J194" s="496"/>
      <c r="K194" s="496"/>
      <c r="L194" s="486"/>
      <c r="M194" s="496"/>
      <c r="N194" s="496"/>
      <c r="O194" s="496"/>
      <c r="P194" s="496"/>
    </row>
    <row r="195" spans="1:16" ht="15.75" x14ac:dyDescent="0.25">
      <c r="A195" s="496"/>
      <c r="B195" s="496"/>
      <c r="C195" s="496"/>
      <c r="D195" s="496"/>
      <c r="E195" s="496"/>
      <c r="F195" s="496"/>
      <c r="G195" s="496"/>
      <c r="H195" s="496"/>
      <c r="I195" s="496"/>
      <c r="J195" s="496"/>
      <c r="K195" s="496"/>
      <c r="L195" s="486"/>
      <c r="M195" s="496"/>
      <c r="N195" s="496"/>
      <c r="O195" s="496"/>
      <c r="P195" s="496"/>
    </row>
    <row r="196" spans="1:16" ht="15.75" x14ac:dyDescent="0.25">
      <c r="A196" s="496"/>
      <c r="B196" s="496"/>
      <c r="C196" s="496"/>
      <c r="D196" s="496"/>
      <c r="E196" s="496"/>
      <c r="F196" s="496"/>
      <c r="G196" s="496"/>
      <c r="H196" s="496"/>
      <c r="I196" s="496"/>
      <c r="J196" s="496"/>
      <c r="K196" s="496"/>
      <c r="L196" s="486"/>
      <c r="M196" s="496"/>
      <c r="N196" s="496"/>
      <c r="O196" s="496"/>
      <c r="P196" s="496"/>
    </row>
    <row r="197" spans="1:16" ht="15.75" x14ac:dyDescent="0.25">
      <c r="A197" s="496"/>
      <c r="B197" s="496"/>
      <c r="C197" s="496"/>
      <c r="D197" s="496"/>
      <c r="E197" s="496"/>
      <c r="F197" s="496"/>
      <c r="G197" s="496"/>
      <c r="H197" s="496"/>
      <c r="I197" s="496"/>
      <c r="J197" s="496"/>
      <c r="K197" s="496"/>
      <c r="L197" s="486"/>
      <c r="M197" s="496"/>
      <c r="N197" s="496"/>
      <c r="O197" s="496"/>
      <c r="P197" s="496"/>
    </row>
    <row r="198" spans="1:16" ht="15.75" x14ac:dyDescent="0.25">
      <c r="A198" s="496"/>
      <c r="B198" s="496"/>
      <c r="C198" s="496"/>
      <c r="D198" s="496"/>
      <c r="E198" s="496"/>
      <c r="F198" s="496"/>
      <c r="G198" s="496"/>
      <c r="H198" s="496"/>
      <c r="I198" s="496"/>
      <c r="J198" s="496"/>
      <c r="K198" s="496"/>
      <c r="L198" s="486"/>
      <c r="M198" s="496"/>
      <c r="N198" s="496"/>
      <c r="O198" s="496"/>
      <c r="P198" s="496"/>
    </row>
    <row r="199" spans="1:16" ht="15.75" x14ac:dyDescent="0.25">
      <c r="A199" s="496"/>
      <c r="B199" s="496"/>
      <c r="C199" s="496"/>
      <c r="D199" s="496"/>
      <c r="E199" s="496"/>
      <c r="F199" s="496"/>
      <c r="G199" s="496"/>
      <c r="H199" s="496"/>
      <c r="I199" s="496"/>
      <c r="J199" s="496"/>
      <c r="K199" s="496"/>
      <c r="L199" s="486"/>
      <c r="M199" s="496"/>
      <c r="N199" s="496"/>
      <c r="O199" s="496"/>
      <c r="P199" s="496"/>
    </row>
    <row r="200" spans="1:16" ht="15.75" x14ac:dyDescent="0.25">
      <c r="A200" s="496"/>
      <c r="B200" s="496"/>
      <c r="C200" s="496"/>
      <c r="D200" s="496"/>
      <c r="E200" s="496"/>
      <c r="F200" s="496"/>
      <c r="G200" s="496"/>
      <c r="H200" s="496"/>
      <c r="I200" s="496"/>
      <c r="J200" s="496"/>
      <c r="K200" s="496"/>
      <c r="L200" s="486"/>
      <c r="M200" s="496"/>
      <c r="N200" s="496"/>
      <c r="O200" s="496"/>
      <c r="P200" s="496"/>
    </row>
    <row r="201" spans="1:16" ht="15.75" x14ac:dyDescent="0.25">
      <c r="A201" s="496"/>
      <c r="B201" s="496"/>
      <c r="C201" s="496"/>
      <c r="D201" s="496"/>
      <c r="E201" s="496"/>
      <c r="F201" s="496"/>
      <c r="G201" s="496"/>
      <c r="H201" s="496"/>
      <c r="I201" s="496"/>
      <c r="J201" s="496"/>
      <c r="K201" s="496"/>
      <c r="L201" s="486"/>
      <c r="M201" s="496"/>
      <c r="N201" s="496"/>
      <c r="O201" s="496"/>
      <c r="P201" s="496"/>
    </row>
    <row r="202" spans="1:16" ht="15.75" x14ac:dyDescent="0.25">
      <c r="A202" s="496"/>
      <c r="B202" s="496"/>
      <c r="C202" s="496"/>
      <c r="D202" s="496"/>
      <c r="E202" s="496"/>
      <c r="F202" s="496"/>
      <c r="G202" s="496"/>
      <c r="H202" s="496"/>
      <c r="I202" s="496"/>
      <c r="J202" s="496"/>
      <c r="K202" s="496"/>
      <c r="L202" s="486"/>
      <c r="M202" s="496"/>
      <c r="N202" s="496"/>
      <c r="O202" s="496"/>
      <c r="P202" s="496"/>
    </row>
    <row r="203" spans="1:16" ht="15.75" x14ac:dyDescent="0.25">
      <c r="A203" s="496"/>
      <c r="B203" s="496"/>
      <c r="C203" s="496"/>
      <c r="D203" s="496"/>
      <c r="E203" s="496"/>
      <c r="F203" s="496"/>
      <c r="G203" s="496"/>
      <c r="H203" s="496"/>
      <c r="I203" s="496"/>
      <c r="J203" s="496"/>
      <c r="K203" s="496"/>
      <c r="L203" s="486"/>
      <c r="M203" s="496"/>
      <c r="N203" s="496"/>
      <c r="O203" s="496"/>
      <c r="P203" s="496"/>
    </row>
    <row r="204" spans="1:16" ht="15.75" x14ac:dyDescent="0.25">
      <c r="A204" s="496"/>
      <c r="B204" s="496"/>
      <c r="C204" s="496"/>
      <c r="D204" s="496"/>
      <c r="E204" s="496"/>
      <c r="F204" s="496"/>
      <c r="G204" s="496"/>
      <c r="H204" s="496"/>
      <c r="I204" s="496"/>
      <c r="J204" s="496"/>
      <c r="K204" s="496"/>
      <c r="L204" s="486"/>
      <c r="M204" s="496"/>
      <c r="N204" s="496"/>
      <c r="O204" s="496"/>
      <c r="P204" s="496"/>
    </row>
    <row r="205" spans="1:16" ht="15.75" x14ac:dyDescent="0.25">
      <c r="A205" s="496"/>
      <c r="B205" s="496"/>
      <c r="C205" s="496"/>
      <c r="D205" s="496"/>
      <c r="E205" s="496"/>
      <c r="F205" s="496"/>
      <c r="G205" s="496"/>
      <c r="H205" s="496"/>
      <c r="I205" s="496"/>
      <c r="J205" s="496"/>
      <c r="K205" s="496"/>
      <c r="L205" s="486"/>
      <c r="M205" s="496"/>
      <c r="N205" s="496"/>
      <c r="O205" s="496"/>
      <c r="P205" s="496"/>
    </row>
    <row r="206" spans="1:16" ht="15.75" x14ac:dyDescent="0.25">
      <c r="A206" s="496"/>
      <c r="B206" s="496"/>
      <c r="C206" s="496"/>
      <c r="D206" s="496"/>
      <c r="E206" s="496"/>
      <c r="F206" s="496"/>
      <c r="G206" s="496"/>
      <c r="H206" s="496"/>
      <c r="I206" s="496"/>
      <c r="J206" s="496"/>
      <c r="K206" s="496"/>
      <c r="L206" s="486"/>
      <c r="M206" s="496"/>
      <c r="N206" s="496"/>
      <c r="O206" s="496"/>
      <c r="P206" s="496"/>
    </row>
    <row r="207" spans="1:16" ht="15.75" x14ac:dyDescent="0.25">
      <c r="A207" s="496"/>
      <c r="B207" s="496"/>
      <c r="C207" s="496"/>
      <c r="D207" s="496"/>
      <c r="E207" s="496"/>
      <c r="F207" s="496"/>
      <c r="G207" s="496"/>
      <c r="H207" s="496"/>
      <c r="I207" s="496"/>
      <c r="J207" s="496"/>
      <c r="K207" s="496"/>
      <c r="L207" s="486"/>
      <c r="M207" s="496"/>
      <c r="N207" s="496"/>
      <c r="O207" s="496"/>
      <c r="P207" s="496"/>
    </row>
    <row r="208" spans="1:16" ht="15.75" x14ac:dyDescent="0.25">
      <c r="A208" s="496"/>
      <c r="B208" s="496"/>
      <c r="C208" s="496"/>
      <c r="D208" s="496"/>
      <c r="E208" s="496"/>
      <c r="F208" s="496"/>
      <c r="G208" s="496"/>
      <c r="H208" s="496"/>
      <c r="I208" s="496"/>
      <c r="J208" s="496"/>
      <c r="K208" s="496"/>
      <c r="L208" s="486"/>
      <c r="M208" s="496"/>
      <c r="N208" s="496"/>
      <c r="O208" s="496"/>
      <c r="P208" s="496"/>
    </row>
    <row r="209" spans="1:16" ht="15.75" x14ac:dyDescent="0.25">
      <c r="A209" s="496"/>
      <c r="B209" s="496"/>
      <c r="C209" s="496"/>
      <c r="D209" s="496"/>
      <c r="E209" s="496"/>
      <c r="F209" s="496"/>
      <c r="G209" s="496"/>
      <c r="H209" s="496"/>
      <c r="I209" s="496"/>
      <c r="J209" s="496"/>
      <c r="K209" s="496"/>
      <c r="L209" s="486"/>
      <c r="M209" s="496"/>
      <c r="N209" s="496"/>
      <c r="O209" s="496"/>
      <c r="P209" s="496"/>
    </row>
    <row r="210" spans="1:16" ht="15.75" x14ac:dyDescent="0.25">
      <c r="A210" s="496"/>
      <c r="B210" s="496"/>
      <c r="C210" s="496"/>
      <c r="D210" s="496"/>
      <c r="E210" s="496"/>
      <c r="F210" s="496"/>
      <c r="G210" s="496"/>
      <c r="H210" s="496"/>
      <c r="I210" s="496"/>
      <c r="J210" s="496"/>
      <c r="K210" s="496"/>
      <c r="L210" s="486"/>
      <c r="M210" s="496"/>
      <c r="N210" s="496"/>
      <c r="O210" s="496"/>
      <c r="P210" s="496"/>
    </row>
    <row r="211" spans="1:16" ht="15.75" x14ac:dyDescent="0.25">
      <c r="A211" s="496"/>
      <c r="B211" s="496"/>
      <c r="C211" s="496"/>
      <c r="D211" s="496"/>
      <c r="E211" s="496"/>
      <c r="F211" s="496"/>
      <c r="G211" s="496"/>
      <c r="H211" s="496"/>
      <c r="I211" s="496"/>
      <c r="J211" s="496"/>
      <c r="K211" s="496"/>
      <c r="L211" s="486"/>
      <c r="M211" s="496"/>
      <c r="N211" s="496"/>
      <c r="O211" s="496"/>
      <c r="P211" s="496"/>
    </row>
    <row r="212" spans="1:16" ht="15.75" x14ac:dyDescent="0.25">
      <c r="A212" s="496"/>
      <c r="B212" s="496"/>
      <c r="C212" s="496"/>
      <c r="D212" s="496"/>
      <c r="E212" s="496"/>
      <c r="F212" s="496"/>
      <c r="G212" s="496"/>
      <c r="H212" s="496"/>
      <c r="I212" s="496"/>
      <c r="J212" s="496"/>
      <c r="K212" s="496"/>
      <c r="L212" s="486"/>
      <c r="M212" s="496"/>
      <c r="N212" s="496"/>
      <c r="O212" s="496"/>
      <c r="P212" s="496"/>
    </row>
    <row r="213" spans="1:16" ht="15.75" x14ac:dyDescent="0.25">
      <c r="A213" s="496"/>
      <c r="B213" s="496"/>
      <c r="C213" s="496"/>
      <c r="D213" s="496"/>
      <c r="E213" s="496"/>
      <c r="F213" s="496"/>
      <c r="G213" s="496"/>
      <c r="H213" s="496"/>
      <c r="I213" s="496"/>
      <c r="J213" s="496"/>
      <c r="K213" s="496"/>
      <c r="L213" s="486"/>
      <c r="M213" s="496"/>
      <c r="N213" s="496"/>
      <c r="O213" s="496"/>
      <c r="P213" s="496"/>
    </row>
    <row r="214" spans="1:16" ht="15.75" x14ac:dyDescent="0.25">
      <c r="A214" s="496"/>
      <c r="B214" s="496"/>
      <c r="C214" s="496"/>
      <c r="D214" s="496"/>
      <c r="E214" s="496"/>
      <c r="F214" s="496"/>
      <c r="G214" s="496"/>
      <c r="H214" s="496"/>
      <c r="I214" s="496"/>
      <c r="J214" s="496"/>
      <c r="K214" s="496"/>
      <c r="L214" s="486"/>
      <c r="M214" s="496"/>
      <c r="N214" s="496"/>
      <c r="O214" s="496"/>
      <c r="P214" s="496"/>
    </row>
    <row r="215" spans="1:16" ht="15.75" x14ac:dyDescent="0.25">
      <c r="A215" s="496"/>
      <c r="B215" s="496"/>
      <c r="C215" s="496"/>
      <c r="D215" s="496"/>
      <c r="E215" s="496"/>
      <c r="F215" s="496"/>
      <c r="G215" s="496"/>
      <c r="H215" s="496"/>
      <c r="I215" s="496"/>
      <c r="J215" s="496"/>
      <c r="K215" s="496"/>
      <c r="L215" s="486"/>
      <c r="M215" s="496"/>
      <c r="N215" s="496"/>
      <c r="O215" s="496"/>
      <c r="P215" s="496"/>
    </row>
    <row r="216" spans="1:16" ht="15.75" x14ac:dyDescent="0.25">
      <c r="A216" s="496"/>
      <c r="B216" s="496"/>
      <c r="C216" s="496"/>
      <c r="D216" s="496"/>
      <c r="E216" s="496"/>
      <c r="F216" s="496"/>
      <c r="G216" s="496"/>
      <c r="H216" s="496"/>
      <c r="I216" s="496"/>
      <c r="J216" s="496"/>
      <c r="K216" s="496"/>
      <c r="L216" s="486"/>
      <c r="M216" s="496"/>
      <c r="N216" s="496"/>
      <c r="O216" s="496"/>
      <c r="P216" s="496"/>
    </row>
    <row r="217" spans="1:16" ht="15.75" x14ac:dyDescent="0.25">
      <c r="A217" s="496"/>
      <c r="B217" s="496"/>
      <c r="C217" s="496"/>
      <c r="D217" s="496"/>
      <c r="E217" s="496"/>
      <c r="F217" s="496"/>
      <c r="G217" s="496"/>
      <c r="H217" s="496"/>
      <c r="I217" s="496"/>
      <c r="J217" s="496"/>
      <c r="K217" s="496"/>
      <c r="L217" s="486"/>
      <c r="M217" s="496"/>
      <c r="N217" s="496"/>
      <c r="O217" s="496"/>
      <c r="P217" s="496"/>
    </row>
    <row r="218" spans="1:16" ht="15.75" x14ac:dyDescent="0.25">
      <c r="A218" s="496"/>
      <c r="B218" s="496"/>
      <c r="C218" s="496"/>
      <c r="D218" s="496"/>
      <c r="E218" s="496"/>
      <c r="F218" s="496"/>
      <c r="G218" s="496"/>
      <c r="H218" s="496"/>
      <c r="I218" s="496"/>
      <c r="J218" s="496"/>
      <c r="K218" s="496"/>
      <c r="L218" s="486"/>
      <c r="M218" s="496"/>
      <c r="N218" s="496"/>
      <c r="O218" s="496"/>
      <c r="P218" s="496"/>
    </row>
    <row r="219" spans="1:16" ht="15.75" x14ac:dyDescent="0.25">
      <c r="A219" s="496"/>
      <c r="B219" s="496"/>
      <c r="C219" s="496"/>
      <c r="D219" s="496"/>
      <c r="E219" s="496"/>
      <c r="F219" s="496"/>
      <c r="G219" s="496"/>
      <c r="H219" s="496"/>
      <c r="I219" s="496"/>
      <c r="J219" s="496"/>
      <c r="K219" s="496"/>
      <c r="L219" s="486"/>
      <c r="M219" s="496"/>
      <c r="N219" s="496"/>
      <c r="O219" s="496"/>
      <c r="P219" s="496"/>
    </row>
    <row r="220" spans="1:16" ht="15.75" x14ac:dyDescent="0.25">
      <c r="A220" s="496"/>
      <c r="B220" s="496"/>
      <c r="C220" s="496"/>
      <c r="D220" s="496"/>
      <c r="E220" s="496"/>
      <c r="F220" s="496"/>
      <c r="G220" s="496"/>
      <c r="H220" s="496"/>
      <c r="I220" s="496"/>
      <c r="J220" s="496"/>
      <c r="K220" s="496"/>
      <c r="L220" s="486"/>
      <c r="M220" s="496"/>
      <c r="N220" s="496"/>
      <c r="O220" s="496"/>
      <c r="P220" s="496"/>
    </row>
    <row r="221" spans="1:16" ht="15.75" x14ac:dyDescent="0.25">
      <c r="A221" s="496"/>
      <c r="B221" s="496"/>
      <c r="C221" s="496"/>
      <c r="D221" s="496"/>
      <c r="E221" s="496"/>
      <c r="F221" s="496"/>
      <c r="G221" s="496"/>
      <c r="H221" s="496"/>
      <c r="I221" s="496"/>
      <c r="J221" s="496"/>
      <c r="K221" s="496"/>
      <c r="L221" s="486"/>
      <c r="M221" s="496"/>
      <c r="N221" s="496"/>
      <c r="O221" s="496"/>
      <c r="P221" s="496"/>
    </row>
    <row r="222" spans="1:16" ht="15.75" x14ac:dyDescent="0.25">
      <c r="A222" s="496"/>
      <c r="B222" s="496"/>
      <c r="C222" s="496"/>
      <c r="D222" s="496"/>
      <c r="E222" s="496"/>
      <c r="F222" s="496"/>
      <c r="G222" s="496"/>
      <c r="H222" s="496"/>
      <c r="I222" s="496"/>
      <c r="J222" s="496"/>
      <c r="K222" s="496"/>
      <c r="L222" s="486"/>
      <c r="M222" s="496"/>
      <c r="N222" s="496"/>
      <c r="O222" s="496"/>
      <c r="P222" s="496"/>
    </row>
    <row r="223" spans="1:16" ht="15.75" x14ac:dyDescent="0.25">
      <c r="A223" s="496"/>
      <c r="B223" s="496"/>
      <c r="C223" s="496"/>
      <c r="D223" s="496"/>
      <c r="E223" s="496"/>
      <c r="F223" s="496"/>
      <c r="G223" s="496"/>
      <c r="H223" s="496"/>
      <c r="I223" s="496"/>
      <c r="J223" s="496"/>
      <c r="K223" s="496"/>
      <c r="L223" s="486"/>
      <c r="M223" s="496"/>
      <c r="N223" s="496"/>
      <c r="O223" s="496"/>
      <c r="P223" s="496"/>
    </row>
    <row r="224" spans="1:16" ht="15.75" x14ac:dyDescent="0.25">
      <c r="A224" s="496"/>
      <c r="B224" s="496"/>
      <c r="C224" s="496"/>
      <c r="D224" s="496"/>
      <c r="E224" s="496"/>
      <c r="F224" s="496"/>
      <c r="G224" s="496"/>
      <c r="H224" s="496"/>
      <c r="I224" s="496"/>
      <c r="J224" s="496"/>
      <c r="K224" s="496"/>
      <c r="L224" s="486"/>
      <c r="M224" s="496"/>
      <c r="N224" s="496"/>
      <c r="O224" s="496"/>
      <c r="P224" s="496"/>
    </row>
    <row r="225" spans="1:16" ht="15.75" x14ac:dyDescent="0.25">
      <c r="A225" s="496"/>
      <c r="B225" s="496"/>
      <c r="C225" s="496"/>
      <c r="D225" s="496"/>
      <c r="E225" s="496"/>
      <c r="F225" s="496"/>
      <c r="G225" s="496"/>
      <c r="H225" s="496"/>
      <c r="I225" s="496"/>
      <c r="J225" s="496"/>
      <c r="K225" s="496"/>
      <c r="L225" s="486"/>
      <c r="M225" s="496"/>
      <c r="N225" s="496"/>
      <c r="O225" s="496"/>
      <c r="P225" s="496"/>
    </row>
    <row r="226" spans="1:16" ht="15.75" x14ac:dyDescent="0.25">
      <c r="A226" s="496"/>
      <c r="B226" s="496"/>
      <c r="C226" s="496"/>
      <c r="D226" s="496"/>
      <c r="E226" s="496"/>
      <c r="F226" s="496"/>
      <c r="G226" s="496"/>
      <c r="H226" s="496"/>
      <c r="I226" s="496"/>
      <c r="J226" s="496"/>
      <c r="K226" s="496"/>
      <c r="L226" s="486"/>
      <c r="M226" s="496"/>
      <c r="N226" s="496"/>
      <c r="O226" s="496"/>
      <c r="P226" s="496"/>
    </row>
    <row r="227" spans="1:16" ht="15.75" x14ac:dyDescent="0.25">
      <c r="A227" s="496"/>
      <c r="B227" s="496"/>
      <c r="C227" s="496"/>
      <c r="D227" s="496"/>
      <c r="E227" s="496"/>
      <c r="F227" s="496"/>
      <c r="G227" s="496"/>
      <c r="H227" s="496"/>
      <c r="I227" s="496"/>
      <c r="J227" s="496"/>
      <c r="K227" s="496"/>
      <c r="L227" s="486"/>
      <c r="M227" s="496"/>
      <c r="N227" s="496"/>
      <c r="O227" s="496"/>
      <c r="P227" s="496"/>
    </row>
    <row r="228" spans="1:16" ht="15.75" x14ac:dyDescent="0.25">
      <c r="A228" s="496"/>
      <c r="B228" s="496"/>
      <c r="C228" s="496"/>
      <c r="D228" s="496"/>
      <c r="E228" s="496"/>
      <c r="F228" s="496"/>
      <c r="G228" s="496"/>
      <c r="H228" s="496"/>
      <c r="I228" s="496"/>
      <c r="J228" s="496"/>
      <c r="K228" s="496"/>
      <c r="L228" s="486"/>
      <c r="M228" s="496"/>
      <c r="N228" s="496"/>
      <c r="O228" s="496"/>
      <c r="P228" s="496"/>
    </row>
    <row r="229" spans="1:16" ht="15.75" x14ac:dyDescent="0.25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486"/>
      <c r="M229" s="496"/>
      <c r="N229" s="496"/>
      <c r="O229" s="496"/>
      <c r="P229" s="496"/>
    </row>
    <row r="230" spans="1:16" ht="15.75" x14ac:dyDescent="0.25">
      <c r="A230" s="496"/>
      <c r="B230" s="496"/>
      <c r="C230" s="496"/>
      <c r="D230" s="496"/>
      <c r="E230" s="496"/>
      <c r="F230" s="496"/>
      <c r="G230" s="496"/>
      <c r="H230" s="496"/>
      <c r="I230" s="496"/>
      <c r="J230" s="496"/>
      <c r="K230" s="496"/>
      <c r="L230" s="486"/>
      <c r="M230" s="496"/>
      <c r="N230" s="496"/>
      <c r="O230" s="496"/>
      <c r="P230" s="496"/>
    </row>
    <row r="231" spans="1:16" ht="15.75" x14ac:dyDescent="0.25">
      <c r="A231" s="496"/>
      <c r="B231" s="496"/>
      <c r="C231" s="496"/>
      <c r="D231" s="496"/>
      <c r="E231" s="496"/>
      <c r="F231" s="496"/>
      <c r="G231" s="496"/>
      <c r="H231" s="496"/>
      <c r="I231" s="496"/>
      <c r="J231" s="496"/>
      <c r="K231" s="496"/>
      <c r="L231" s="486"/>
      <c r="M231" s="496"/>
      <c r="N231" s="496"/>
      <c r="O231" s="496"/>
      <c r="P231" s="496"/>
    </row>
    <row r="232" spans="1:16" ht="15.75" x14ac:dyDescent="0.25">
      <c r="A232" s="496"/>
      <c r="B232" s="496"/>
      <c r="C232" s="496"/>
      <c r="D232" s="496"/>
      <c r="E232" s="496"/>
      <c r="F232" s="496"/>
      <c r="G232" s="496"/>
      <c r="H232" s="496"/>
      <c r="I232" s="496"/>
      <c r="J232" s="496"/>
      <c r="K232" s="496"/>
      <c r="L232" s="486"/>
      <c r="M232" s="496"/>
      <c r="N232" s="496"/>
      <c r="O232" s="496"/>
      <c r="P232" s="496"/>
    </row>
    <row r="233" spans="1:16" ht="15.75" x14ac:dyDescent="0.25">
      <c r="A233" s="496"/>
      <c r="B233" s="496"/>
      <c r="C233" s="496"/>
      <c r="D233" s="496"/>
      <c r="E233" s="496"/>
      <c r="F233" s="496"/>
      <c r="G233" s="496"/>
      <c r="H233" s="496"/>
      <c r="I233" s="496"/>
      <c r="J233" s="496"/>
      <c r="K233" s="496"/>
      <c r="L233" s="486"/>
      <c r="M233" s="496"/>
      <c r="N233" s="496"/>
      <c r="O233" s="496"/>
      <c r="P233" s="496"/>
    </row>
    <row r="234" spans="1:16" ht="15.75" x14ac:dyDescent="0.25">
      <c r="A234" s="496"/>
      <c r="B234" s="496"/>
      <c r="C234" s="496"/>
      <c r="D234" s="496"/>
      <c r="E234" s="496"/>
      <c r="F234" s="496"/>
      <c r="G234" s="496"/>
      <c r="H234" s="496"/>
      <c r="I234" s="496"/>
      <c r="J234" s="496"/>
      <c r="K234" s="496"/>
      <c r="L234" s="486"/>
      <c r="M234" s="496"/>
      <c r="N234" s="496"/>
      <c r="O234" s="496"/>
      <c r="P234" s="496"/>
    </row>
    <row r="235" spans="1:16" ht="15.75" x14ac:dyDescent="0.25">
      <c r="A235" s="496"/>
      <c r="B235" s="496"/>
      <c r="C235" s="496"/>
      <c r="D235" s="496"/>
      <c r="E235" s="496"/>
      <c r="F235" s="496"/>
      <c r="G235" s="496"/>
      <c r="H235" s="496"/>
      <c r="I235" s="496"/>
      <c r="J235" s="496"/>
      <c r="K235" s="496"/>
      <c r="L235" s="486"/>
      <c r="M235" s="496"/>
      <c r="N235" s="496"/>
      <c r="O235" s="496"/>
      <c r="P235" s="496"/>
    </row>
    <row r="236" spans="1:16" ht="15.75" x14ac:dyDescent="0.25">
      <c r="A236" s="496"/>
      <c r="B236" s="496"/>
      <c r="C236" s="496"/>
      <c r="D236" s="496"/>
      <c r="E236" s="496"/>
      <c r="F236" s="496"/>
      <c r="G236" s="496"/>
      <c r="H236" s="496"/>
      <c r="I236" s="496"/>
      <c r="J236" s="496"/>
      <c r="K236" s="496"/>
      <c r="L236" s="486"/>
      <c r="M236" s="496"/>
      <c r="N236" s="496"/>
      <c r="O236" s="496"/>
      <c r="P236" s="496"/>
    </row>
    <row r="237" spans="1:16" ht="15.75" x14ac:dyDescent="0.25">
      <c r="A237" s="496"/>
      <c r="B237" s="496"/>
      <c r="C237" s="496"/>
      <c r="D237" s="496"/>
      <c r="E237" s="496"/>
      <c r="F237" s="496"/>
      <c r="G237" s="496"/>
      <c r="H237" s="496"/>
      <c r="I237" s="496"/>
      <c r="J237" s="496"/>
      <c r="K237" s="496"/>
      <c r="L237" s="486"/>
      <c r="M237" s="496"/>
      <c r="N237" s="496"/>
      <c r="O237" s="496"/>
      <c r="P237" s="496"/>
    </row>
    <row r="238" spans="1:16" ht="15.75" x14ac:dyDescent="0.25">
      <c r="A238" s="496"/>
      <c r="B238" s="496"/>
      <c r="C238" s="496"/>
      <c r="D238" s="496"/>
      <c r="E238" s="496"/>
      <c r="F238" s="496"/>
      <c r="G238" s="496"/>
      <c r="H238" s="496"/>
      <c r="I238" s="496"/>
      <c r="J238" s="496"/>
      <c r="K238" s="496"/>
      <c r="L238" s="486"/>
      <c r="M238" s="496"/>
      <c r="N238" s="496"/>
      <c r="O238" s="496"/>
      <c r="P238" s="496"/>
    </row>
    <row r="239" spans="1:16" ht="15.75" x14ac:dyDescent="0.25">
      <c r="A239" s="496"/>
      <c r="B239" s="496"/>
      <c r="C239" s="496"/>
      <c r="D239" s="496"/>
      <c r="E239" s="496"/>
      <c r="F239" s="496"/>
      <c r="G239" s="496"/>
      <c r="H239" s="496"/>
      <c r="I239" s="496"/>
      <c r="J239" s="496"/>
      <c r="K239" s="496"/>
      <c r="L239" s="486"/>
      <c r="M239" s="496"/>
      <c r="N239" s="496"/>
      <c r="O239" s="496"/>
      <c r="P239" s="496"/>
    </row>
    <row r="240" spans="1:16" ht="15.75" x14ac:dyDescent="0.25">
      <c r="A240" s="496"/>
      <c r="B240" s="496"/>
      <c r="C240" s="496"/>
      <c r="D240" s="496"/>
      <c r="E240" s="496"/>
      <c r="F240" s="496"/>
      <c r="G240" s="496"/>
      <c r="H240" s="496"/>
      <c r="I240" s="496"/>
      <c r="J240" s="496"/>
      <c r="K240" s="496"/>
      <c r="L240" s="486"/>
      <c r="M240" s="496"/>
      <c r="N240" s="496"/>
      <c r="O240" s="496"/>
      <c r="P240" s="496"/>
    </row>
    <row r="241" spans="1:16" ht="15.75" x14ac:dyDescent="0.25">
      <c r="A241" s="496"/>
      <c r="B241" s="496"/>
      <c r="C241" s="496"/>
      <c r="D241" s="496"/>
      <c r="E241" s="496"/>
      <c r="F241" s="496"/>
      <c r="G241" s="496"/>
      <c r="H241" s="496"/>
      <c r="I241" s="496"/>
      <c r="J241" s="496"/>
      <c r="K241" s="496"/>
      <c r="L241" s="486"/>
      <c r="M241" s="496"/>
      <c r="N241" s="496"/>
      <c r="O241" s="496"/>
      <c r="P241" s="496"/>
    </row>
    <row r="242" spans="1:16" ht="15.75" x14ac:dyDescent="0.25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  <c r="L242" s="486"/>
      <c r="M242" s="496"/>
      <c r="N242" s="496"/>
      <c r="O242" s="496"/>
      <c r="P242" s="496"/>
    </row>
    <row r="243" spans="1:16" ht="15.75" x14ac:dyDescent="0.25">
      <c r="A243" s="496"/>
      <c r="B243" s="496"/>
      <c r="C243" s="496"/>
      <c r="D243" s="496"/>
      <c r="E243" s="496"/>
      <c r="F243" s="496"/>
      <c r="G243" s="496"/>
      <c r="H243" s="496"/>
      <c r="I243" s="496"/>
      <c r="J243" s="496"/>
      <c r="K243" s="496"/>
      <c r="L243" s="486"/>
      <c r="M243" s="496"/>
      <c r="N243" s="496"/>
      <c r="O243" s="496"/>
      <c r="P243" s="496"/>
    </row>
    <row r="244" spans="1:16" ht="15.75" x14ac:dyDescent="0.25">
      <c r="A244" s="496"/>
      <c r="B244" s="496"/>
      <c r="C244" s="496"/>
      <c r="D244" s="496"/>
      <c r="E244" s="496"/>
      <c r="F244" s="496"/>
      <c r="G244" s="496"/>
      <c r="H244" s="496"/>
      <c r="I244" s="496"/>
      <c r="J244" s="496"/>
      <c r="K244" s="496"/>
      <c r="L244" s="486"/>
      <c r="M244" s="496"/>
      <c r="N244" s="496"/>
      <c r="O244" s="496"/>
      <c r="P244" s="496"/>
    </row>
    <row r="245" spans="1:16" ht="15.75" x14ac:dyDescent="0.25">
      <c r="A245" s="496"/>
      <c r="B245" s="496"/>
      <c r="C245" s="496"/>
      <c r="D245" s="496"/>
      <c r="E245" s="496"/>
      <c r="F245" s="496"/>
      <c r="G245" s="496"/>
      <c r="H245" s="496"/>
      <c r="I245" s="496"/>
      <c r="J245" s="496"/>
      <c r="K245" s="496"/>
      <c r="L245" s="486"/>
      <c r="M245" s="496"/>
      <c r="N245" s="496"/>
      <c r="O245" s="496"/>
      <c r="P245" s="496"/>
    </row>
    <row r="246" spans="1:16" ht="15.75" x14ac:dyDescent="0.25">
      <c r="A246" s="496"/>
      <c r="B246" s="496"/>
      <c r="C246" s="496"/>
      <c r="D246" s="496"/>
      <c r="E246" s="496"/>
      <c r="F246" s="496"/>
      <c r="G246" s="496"/>
      <c r="H246" s="496"/>
      <c r="I246" s="496"/>
      <c r="J246" s="496"/>
      <c r="K246" s="496"/>
      <c r="L246" s="486"/>
      <c r="M246" s="496"/>
      <c r="N246" s="496"/>
      <c r="O246" s="496"/>
      <c r="P246" s="496"/>
    </row>
    <row r="247" spans="1:16" ht="15.75" x14ac:dyDescent="0.25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  <c r="L247" s="486"/>
      <c r="M247" s="496"/>
      <c r="N247" s="496"/>
      <c r="O247" s="496"/>
      <c r="P247" s="496"/>
    </row>
    <row r="248" spans="1:16" ht="15.75" x14ac:dyDescent="0.25">
      <c r="A248" s="496"/>
      <c r="B248" s="496"/>
      <c r="C248" s="496"/>
      <c r="D248" s="496"/>
      <c r="E248" s="496"/>
      <c r="F248" s="496"/>
      <c r="G248" s="496"/>
      <c r="H248" s="496"/>
      <c r="I248" s="496"/>
      <c r="J248" s="496"/>
      <c r="K248" s="496"/>
      <c r="L248" s="486"/>
      <c r="M248" s="496"/>
      <c r="N248" s="496"/>
      <c r="O248" s="496"/>
      <c r="P248" s="496"/>
    </row>
    <row r="249" spans="1:16" ht="15.75" x14ac:dyDescent="0.25">
      <c r="A249" s="496"/>
      <c r="B249" s="496"/>
      <c r="C249" s="496"/>
      <c r="D249" s="496"/>
      <c r="E249" s="496"/>
      <c r="F249" s="496"/>
      <c r="G249" s="496"/>
      <c r="H249" s="496"/>
      <c r="I249" s="496"/>
      <c r="J249" s="496"/>
      <c r="K249" s="496"/>
      <c r="L249" s="486"/>
      <c r="M249" s="496"/>
      <c r="N249" s="496"/>
      <c r="O249" s="496"/>
      <c r="P249" s="496"/>
    </row>
    <row r="250" spans="1:16" ht="15.75" x14ac:dyDescent="0.25">
      <c r="A250" s="496"/>
      <c r="B250" s="496"/>
      <c r="C250" s="496"/>
      <c r="D250" s="496"/>
      <c r="E250" s="496"/>
      <c r="F250" s="496"/>
      <c r="G250" s="496"/>
      <c r="H250" s="496"/>
      <c r="I250" s="496"/>
      <c r="J250" s="496"/>
      <c r="K250" s="496"/>
      <c r="L250" s="486"/>
      <c r="M250" s="496"/>
      <c r="N250" s="496"/>
      <c r="O250" s="496"/>
      <c r="P250" s="496"/>
    </row>
    <row r="251" spans="1:16" ht="15.75" x14ac:dyDescent="0.25">
      <c r="A251" s="496"/>
      <c r="B251" s="496"/>
      <c r="C251" s="496"/>
      <c r="D251" s="496"/>
      <c r="E251" s="496"/>
      <c r="F251" s="496"/>
      <c r="G251" s="496"/>
      <c r="H251" s="496"/>
      <c r="I251" s="496"/>
      <c r="J251" s="496"/>
      <c r="K251" s="496"/>
      <c r="L251" s="486"/>
      <c r="M251" s="496"/>
      <c r="N251" s="496"/>
      <c r="O251" s="496"/>
      <c r="P251" s="496"/>
    </row>
    <row r="252" spans="1:16" ht="15.75" x14ac:dyDescent="0.25">
      <c r="A252" s="496"/>
      <c r="B252" s="496"/>
      <c r="C252" s="496"/>
      <c r="D252" s="496"/>
      <c r="E252" s="496"/>
      <c r="F252" s="496"/>
      <c r="G252" s="496"/>
      <c r="H252" s="496"/>
      <c r="I252" s="496"/>
      <c r="J252" s="496"/>
      <c r="K252" s="496"/>
      <c r="L252" s="486"/>
      <c r="M252" s="496"/>
      <c r="N252" s="496"/>
      <c r="O252" s="496"/>
      <c r="P252" s="496"/>
    </row>
    <row r="253" spans="1:16" ht="15.75" x14ac:dyDescent="0.25">
      <c r="A253" s="496"/>
      <c r="B253" s="496"/>
      <c r="C253" s="496"/>
      <c r="D253" s="496"/>
      <c r="E253" s="496"/>
      <c r="F253" s="496"/>
      <c r="G253" s="496"/>
      <c r="H253" s="496"/>
      <c r="I253" s="496"/>
      <c r="J253" s="496"/>
      <c r="K253" s="496"/>
      <c r="L253" s="486"/>
      <c r="M253" s="496"/>
      <c r="N253" s="496"/>
      <c r="O253" s="496"/>
      <c r="P253" s="496"/>
    </row>
    <row r="254" spans="1:16" ht="15.75" x14ac:dyDescent="0.25">
      <c r="A254" s="496"/>
      <c r="B254" s="496"/>
      <c r="C254" s="496"/>
      <c r="D254" s="496"/>
      <c r="E254" s="496"/>
      <c r="F254" s="496"/>
      <c r="G254" s="496"/>
      <c r="H254" s="496"/>
      <c r="I254" s="496"/>
      <c r="J254" s="496"/>
      <c r="K254" s="496"/>
      <c r="L254" s="486"/>
      <c r="M254" s="496"/>
      <c r="N254" s="496"/>
      <c r="O254" s="496"/>
      <c r="P254" s="496"/>
    </row>
    <row r="255" spans="1:16" ht="15.75" x14ac:dyDescent="0.25">
      <c r="A255" s="496"/>
      <c r="B255" s="496"/>
      <c r="C255" s="496"/>
      <c r="D255" s="496"/>
      <c r="E255" s="496"/>
      <c r="F255" s="496"/>
      <c r="G255" s="496"/>
      <c r="H255" s="496"/>
      <c r="I255" s="496"/>
      <c r="J255" s="496"/>
      <c r="K255" s="496"/>
      <c r="L255" s="486"/>
      <c r="M255" s="496"/>
      <c r="N255" s="496"/>
      <c r="O255" s="496"/>
      <c r="P255" s="496"/>
    </row>
    <row r="256" spans="1:16" ht="15.75" x14ac:dyDescent="0.25">
      <c r="A256" s="496"/>
      <c r="B256" s="496"/>
      <c r="C256" s="496"/>
      <c r="D256" s="496"/>
      <c r="E256" s="496"/>
      <c r="F256" s="496"/>
      <c r="G256" s="496"/>
      <c r="H256" s="496"/>
      <c r="I256" s="496"/>
      <c r="J256" s="496"/>
      <c r="K256" s="496"/>
      <c r="L256" s="486"/>
      <c r="M256" s="496"/>
      <c r="N256" s="496"/>
      <c r="O256" s="496"/>
      <c r="P256" s="496"/>
    </row>
    <row r="257" spans="1:16" ht="15.75" x14ac:dyDescent="0.25">
      <c r="A257" s="496"/>
      <c r="B257" s="496"/>
      <c r="C257" s="496"/>
      <c r="D257" s="496"/>
      <c r="E257" s="496"/>
      <c r="F257" s="496"/>
      <c r="G257" s="496"/>
      <c r="H257" s="496"/>
      <c r="I257" s="496"/>
      <c r="J257" s="496"/>
      <c r="K257" s="496"/>
      <c r="L257" s="486"/>
      <c r="M257" s="496"/>
      <c r="N257" s="496"/>
      <c r="O257" s="496"/>
      <c r="P257" s="496"/>
    </row>
    <row r="258" spans="1:16" ht="15.75" x14ac:dyDescent="0.25">
      <c r="A258" s="496"/>
      <c r="B258" s="496"/>
      <c r="C258" s="496"/>
      <c r="D258" s="496"/>
      <c r="E258" s="496"/>
      <c r="F258" s="496"/>
      <c r="G258" s="496"/>
      <c r="H258" s="496"/>
      <c r="I258" s="496"/>
      <c r="J258" s="496"/>
      <c r="K258" s="496"/>
      <c r="L258" s="486"/>
      <c r="M258" s="496"/>
      <c r="N258" s="496"/>
      <c r="O258" s="496"/>
      <c r="P258" s="496"/>
    </row>
    <row r="259" spans="1:16" ht="15.75" x14ac:dyDescent="0.25">
      <c r="A259" s="496"/>
      <c r="B259" s="496"/>
      <c r="C259" s="496"/>
      <c r="D259" s="496"/>
      <c r="E259" s="496"/>
      <c r="F259" s="496"/>
      <c r="G259" s="496"/>
      <c r="H259" s="496"/>
      <c r="I259" s="496"/>
      <c r="J259" s="496"/>
      <c r="K259" s="496"/>
      <c r="L259" s="486"/>
      <c r="M259" s="496"/>
      <c r="N259" s="496"/>
      <c r="O259" s="496"/>
      <c r="P259" s="496"/>
    </row>
    <row r="260" spans="1:16" ht="15.75" x14ac:dyDescent="0.25">
      <c r="A260" s="496"/>
      <c r="B260" s="496"/>
      <c r="C260" s="496"/>
      <c r="D260" s="496"/>
      <c r="E260" s="496"/>
      <c r="F260" s="496"/>
      <c r="G260" s="496"/>
      <c r="H260" s="496"/>
      <c r="I260" s="496"/>
      <c r="J260" s="496"/>
      <c r="K260" s="496"/>
      <c r="L260" s="486"/>
      <c r="M260" s="496"/>
      <c r="N260" s="496"/>
      <c r="O260" s="496"/>
      <c r="P260" s="496"/>
    </row>
    <row r="261" spans="1:16" ht="15.75" x14ac:dyDescent="0.25">
      <c r="A261" s="496"/>
      <c r="B261" s="496"/>
      <c r="C261" s="496"/>
      <c r="D261" s="496"/>
      <c r="E261" s="496"/>
      <c r="F261" s="496"/>
      <c r="G261" s="496"/>
      <c r="H261" s="496"/>
      <c r="I261" s="496"/>
      <c r="J261" s="496"/>
      <c r="K261" s="496"/>
      <c r="L261" s="486"/>
      <c r="M261" s="496"/>
      <c r="N261" s="496"/>
      <c r="O261" s="496"/>
      <c r="P261" s="496"/>
    </row>
    <row r="262" spans="1:16" ht="15.75" x14ac:dyDescent="0.25">
      <c r="A262" s="496"/>
      <c r="B262" s="496"/>
      <c r="C262" s="496"/>
      <c r="D262" s="496"/>
      <c r="E262" s="496"/>
      <c r="F262" s="496"/>
      <c r="G262" s="496"/>
      <c r="H262" s="496"/>
      <c r="I262" s="496"/>
      <c r="J262" s="496"/>
      <c r="K262" s="496"/>
      <c r="L262" s="486"/>
      <c r="M262" s="496"/>
      <c r="N262" s="496"/>
      <c r="O262" s="496"/>
      <c r="P262" s="496"/>
    </row>
    <row r="263" spans="1:16" ht="15.75" x14ac:dyDescent="0.25">
      <c r="A263" s="496"/>
      <c r="B263" s="496"/>
      <c r="C263" s="496"/>
      <c r="D263" s="496"/>
      <c r="E263" s="496"/>
      <c r="F263" s="496"/>
      <c r="G263" s="496"/>
      <c r="H263" s="496"/>
      <c r="I263" s="496"/>
      <c r="J263" s="496"/>
      <c r="K263" s="496"/>
      <c r="L263" s="486"/>
      <c r="M263" s="496"/>
      <c r="N263" s="496"/>
      <c r="O263" s="496"/>
      <c r="P263" s="496"/>
    </row>
    <row r="264" spans="1:16" ht="15.75" x14ac:dyDescent="0.25">
      <c r="A264" s="496"/>
      <c r="B264" s="496"/>
      <c r="C264" s="496"/>
      <c r="D264" s="496"/>
      <c r="E264" s="496"/>
      <c r="F264" s="496"/>
      <c r="G264" s="496"/>
      <c r="H264" s="496"/>
      <c r="I264" s="496"/>
      <c r="J264" s="496"/>
      <c r="K264" s="496"/>
      <c r="L264" s="486"/>
      <c r="M264" s="496"/>
      <c r="N264" s="496"/>
      <c r="O264" s="496"/>
      <c r="P264" s="496"/>
    </row>
    <row r="265" spans="1:16" ht="15.75" x14ac:dyDescent="0.25">
      <c r="A265" s="496"/>
      <c r="B265" s="496"/>
      <c r="C265" s="496"/>
      <c r="D265" s="496"/>
      <c r="E265" s="496"/>
      <c r="F265" s="496"/>
      <c r="G265" s="496"/>
      <c r="H265" s="496"/>
      <c r="I265" s="496"/>
      <c r="J265" s="496"/>
      <c r="K265" s="496"/>
      <c r="L265" s="486"/>
      <c r="M265" s="496"/>
      <c r="N265" s="496"/>
      <c r="O265" s="496"/>
      <c r="P265" s="496"/>
    </row>
    <row r="266" spans="1:16" ht="15.75" x14ac:dyDescent="0.25">
      <c r="A266" s="496"/>
      <c r="B266" s="496"/>
      <c r="C266" s="496"/>
      <c r="D266" s="496"/>
      <c r="E266" s="496"/>
      <c r="F266" s="496"/>
      <c r="G266" s="496"/>
      <c r="H266" s="496"/>
      <c r="I266" s="496"/>
      <c r="J266" s="496"/>
      <c r="K266" s="496"/>
      <c r="L266" s="486"/>
      <c r="M266" s="496"/>
      <c r="N266" s="496"/>
      <c r="O266" s="496"/>
      <c r="P266" s="496"/>
    </row>
    <row r="267" spans="1:16" ht="15.75" x14ac:dyDescent="0.25">
      <c r="A267" s="496"/>
      <c r="B267" s="496"/>
      <c r="C267" s="496"/>
      <c r="D267" s="496"/>
      <c r="E267" s="496"/>
      <c r="F267" s="496"/>
      <c r="G267" s="496"/>
      <c r="H267" s="496"/>
      <c r="I267" s="496"/>
      <c r="J267" s="496"/>
      <c r="K267" s="496"/>
      <c r="L267" s="486"/>
      <c r="M267" s="496"/>
      <c r="N267" s="496"/>
      <c r="O267" s="496"/>
      <c r="P267" s="496"/>
    </row>
    <row r="268" spans="1:16" ht="15.75" x14ac:dyDescent="0.25">
      <c r="A268" s="496"/>
      <c r="B268" s="496"/>
      <c r="C268" s="496"/>
      <c r="D268" s="496"/>
      <c r="E268" s="496"/>
      <c r="F268" s="496"/>
      <c r="G268" s="496"/>
      <c r="H268" s="496"/>
      <c r="I268" s="496"/>
      <c r="J268" s="496"/>
      <c r="K268" s="496"/>
      <c r="L268" s="486"/>
      <c r="M268" s="496"/>
      <c r="N268" s="496"/>
      <c r="O268" s="496"/>
      <c r="P268" s="496"/>
    </row>
    <row r="269" spans="1:16" ht="15.75" x14ac:dyDescent="0.25">
      <c r="A269" s="496"/>
      <c r="B269" s="496"/>
      <c r="C269" s="496"/>
      <c r="D269" s="496"/>
      <c r="E269" s="496"/>
      <c r="F269" s="496"/>
      <c r="G269" s="496"/>
      <c r="H269" s="496"/>
      <c r="I269" s="496"/>
      <c r="J269" s="496"/>
      <c r="K269" s="496"/>
      <c r="L269" s="486"/>
      <c r="M269" s="496"/>
      <c r="N269" s="496"/>
      <c r="O269" s="496"/>
      <c r="P269" s="496"/>
    </row>
    <row r="270" spans="1:16" ht="15.75" x14ac:dyDescent="0.25">
      <c r="A270" s="496"/>
      <c r="B270" s="496"/>
      <c r="C270" s="496"/>
      <c r="D270" s="496"/>
      <c r="E270" s="496"/>
      <c r="F270" s="496"/>
      <c r="G270" s="496"/>
      <c r="H270" s="496"/>
      <c r="I270" s="496"/>
      <c r="J270" s="496"/>
      <c r="K270" s="496"/>
      <c r="L270" s="486"/>
      <c r="M270" s="496"/>
      <c r="N270" s="496"/>
      <c r="O270" s="496"/>
      <c r="P270" s="496"/>
    </row>
    <row r="271" spans="1:16" ht="15.75" x14ac:dyDescent="0.25">
      <c r="A271" s="496"/>
      <c r="B271" s="496"/>
      <c r="C271" s="496"/>
      <c r="D271" s="496"/>
      <c r="E271" s="496"/>
      <c r="F271" s="496"/>
      <c r="G271" s="496"/>
      <c r="H271" s="496"/>
      <c r="I271" s="496"/>
      <c r="J271" s="496"/>
      <c r="K271" s="496"/>
      <c r="L271" s="486"/>
      <c r="M271" s="496"/>
      <c r="N271" s="496"/>
      <c r="O271" s="496"/>
      <c r="P271" s="496"/>
    </row>
    <row r="272" spans="1:16" ht="15.75" x14ac:dyDescent="0.25">
      <c r="A272" s="496"/>
      <c r="B272" s="496"/>
      <c r="C272" s="496"/>
      <c r="D272" s="496"/>
      <c r="E272" s="496"/>
      <c r="F272" s="496"/>
      <c r="G272" s="496"/>
      <c r="H272" s="496"/>
      <c r="I272" s="496"/>
      <c r="J272" s="496"/>
      <c r="K272" s="496"/>
      <c r="L272" s="486"/>
      <c r="M272" s="496"/>
      <c r="N272" s="496"/>
      <c r="O272" s="496"/>
      <c r="P272" s="496"/>
    </row>
    <row r="273" spans="1:16" ht="15.75" x14ac:dyDescent="0.25">
      <c r="A273" s="496"/>
      <c r="B273" s="496"/>
      <c r="C273" s="496"/>
      <c r="D273" s="496"/>
      <c r="E273" s="496"/>
      <c r="F273" s="496"/>
      <c r="G273" s="496"/>
      <c r="H273" s="496"/>
      <c r="I273" s="496"/>
      <c r="J273" s="496"/>
      <c r="K273" s="496"/>
      <c r="L273" s="486"/>
      <c r="M273" s="496"/>
      <c r="N273" s="496"/>
      <c r="O273" s="496"/>
      <c r="P273" s="496"/>
    </row>
    <row r="274" spans="1:16" ht="15.75" x14ac:dyDescent="0.25">
      <c r="A274" s="496"/>
      <c r="B274" s="496"/>
      <c r="C274" s="496"/>
      <c r="D274" s="496"/>
      <c r="E274" s="496"/>
      <c r="F274" s="496"/>
      <c r="G274" s="496"/>
      <c r="H274" s="496"/>
      <c r="I274" s="496"/>
      <c r="J274" s="496"/>
      <c r="K274" s="496"/>
      <c r="L274" s="486"/>
      <c r="M274" s="496"/>
      <c r="N274" s="496"/>
      <c r="O274" s="496"/>
      <c r="P274" s="496"/>
    </row>
    <row r="275" spans="1:16" ht="15.75" x14ac:dyDescent="0.25">
      <c r="A275" s="496"/>
      <c r="B275" s="496"/>
      <c r="C275" s="496"/>
      <c r="D275" s="496"/>
      <c r="E275" s="496"/>
      <c r="F275" s="496"/>
      <c r="G275" s="496"/>
      <c r="H275" s="496"/>
      <c r="I275" s="496"/>
      <c r="J275" s="496"/>
      <c r="K275" s="496"/>
      <c r="L275" s="486"/>
      <c r="M275" s="496"/>
      <c r="N275" s="496"/>
      <c r="O275" s="496"/>
      <c r="P275" s="496"/>
    </row>
    <row r="276" spans="1:16" ht="15.75" x14ac:dyDescent="0.25">
      <c r="A276" s="496"/>
      <c r="B276" s="496"/>
      <c r="C276" s="496"/>
      <c r="D276" s="496"/>
      <c r="E276" s="496"/>
      <c r="F276" s="496"/>
      <c r="G276" s="496"/>
      <c r="H276" s="496"/>
      <c r="I276" s="496"/>
      <c r="J276" s="496"/>
      <c r="K276" s="496"/>
      <c r="L276" s="486"/>
      <c r="M276" s="496"/>
      <c r="N276" s="496"/>
      <c r="O276" s="496"/>
      <c r="P276" s="496"/>
    </row>
    <row r="277" spans="1:16" ht="15.75" x14ac:dyDescent="0.25">
      <c r="F277" s="496"/>
      <c r="G277" s="496"/>
      <c r="H277" s="496"/>
      <c r="I277" s="496"/>
      <c r="J277" s="496"/>
      <c r="K277" s="496"/>
      <c r="L277" s="486"/>
      <c r="M277" s="496"/>
      <c r="N277" s="496"/>
      <c r="O277" s="496"/>
      <c r="P277" s="496"/>
    </row>
    <row r="278" spans="1:16" ht="15.75" x14ac:dyDescent="0.25">
      <c r="F278" s="496"/>
      <c r="G278" s="496"/>
      <c r="H278" s="496"/>
      <c r="I278" s="496"/>
      <c r="J278" s="496"/>
      <c r="K278" s="496"/>
      <c r="L278" s="486"/>
      <c r="M278" s="496"/>
      <c r="N278" s="496"/>
      <c r="O278" s="496"/>
      <c r="P278" s="496"/>
    </row>
  </sheetData>
  <dataConsolidate/>
  <mergeCells count="14">
    <mergeCell ref="A6:E6"/>
    <mergeCell ref="G5:J5"/>
    <mergeCell ref="A2:E2"/>
    <mergeCell ref="A3:E3"/>
    <mergeCell ref="A4:E4"/>
    <mergeCell ref="B5:E5"/>
    <mergeCell ref="B10:B13"/>
    <mergeCell ref="A35:B35"/>
    <mergeCell ref="A14:A16"/>
    <mergeCell ref="B14:B16"/>
    <mergeCell ref="G23:H25"/>
    <mergeCell ref="A30:B30"/>
    <mergeCell ref="A31:B31"/>
    <mergeCell ref="A34:B34"/>
  </mergeCells>
  <dataValidations count="2">
    <dataValidation type="list" allowBlank="1" showInputMessage="1" showErrorMessage="1" sqref="K9">
      <formula1>Кпол</formula1>
    </dataValidation>
    <dataValidation type="list" allowBlank="1" showInputMessage="1" showErrorMessage="1" sqref="G9">
      <formula1>ВЛ</formula1>
    </dataValidation>
  </dataValidations>
  <printOptions horizontalCentered="1"/>
  <pageMargins left="0.36" right="0.19685039370078741" top="0.17" bottom="0.51" header="0.17" footer="0.51181102362204722"/>
  <pageSetup paperSize="9" scale="8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G296"/>
  <sheetViews>
    <sheetView view="pageBreakPreview" topLeftCell="A44" zoomScaleNormal="100" zoomScaleSheetLayoutView="100" workbookViewId="0">
      <selection activeCell="E46" sqref="E46"/>
    </sheetView>
  </sheetViews>
  <sheetFormatPr defaultColWidth="8.85546875" defaultRowHeight="12.75" x14ac:dyDescent="0.2"/>
  <cols>
    <col min="1" max="1" width="7.7109375" style="917" customWidth="1"/>
    <col min="2" max="2" width="39.42578125" style="917" customWidth="1"/>
    <col min="3" max="3" width="29.85546875" style="917" customWidth="1"/>
    <col min="4" max="4" width="22" style="917" customWidth="1"/>
    <col min="5" max="5" width="14.7109375" style="917" customWidth="1"/>
    <col min="6" max="6" width="8.85546875" style="917"/>
    <col min="7" max="7" width="31" style="917" customWidth="1"/>
    <col min="8" max="8" width="28.140625" style="917" customWidth="1"/>
    <col min="9" max="9" width="13" style="917" customWidth="1"/>
    <col min="10" max="16" width="3.28515625" style="917" customWidth="1"/>
    <col min="17" max="28" width="1.7109375" style="917" customWidth="1"/>
    <col min="29" max="32" width="0.5703125" style="917" customWidth="1"/>
    <col min="33" max="16384" width="8.85546875" style="917"/>
  </cols>
  <sheetData>
    <row r="1" spans="1:16" ht="15.75" x14ac:dyDescent="0.25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  <c r="M1" s="916"/>
      <c r="N1" s="916"/>
      <c r="O1" s="916"/>
      <c r="P1" s="916"/>
    </row>
    <row r="2" spans="1:16" ht="15.75" x14ac:dyDescent="0.25">
      <c r="A2" s="1440" t="s">
        <v>593</v>
      </c>
      <c r="B2" s="1440"/>
      <c r="C2" s="1440"/>
      <c r="D2" s="1440"/>
      <c r="E2" s="1440"/>
      <c r="F2" s="916"/>
      <c r="G2" s="916"/>
      <c r="H2" s="916"/>
      <c r="I2" s="916"/>
      <c r="J2" s="916"/>
      <c r="K2" s="916"/>
      <c r="L2" s="916"/>
      <c r="M2" s="916"/>
      <c r="N2" s="916"/>
      <c r="O2" s="916"/>
      <c r="P2" s="916"/>
    </row>
    <row r="3" spans="1:16" ht="15.75" x14ac:dyDescent="0.25">
      <c r="A3" s="1440" t="s">
        <v>249</v>
      </c>
      <c r="B3" s="1440"/>
      <c r="C3" s="1440"/>
      <c r="D3" s="1440"/>
      <c r="E3" s="1440"/>
      <c r="F3" s="916"/>
      <c r="G3" s="916"/>
      <c r="H3" s="916"/>
      <c r="I3" s="916"/>
      <c r="J3" s="916"/>
      <c r="K3" s="916"/>
      <c r="L3" s="916"/>
      <c r="M3" s="916"/>
      <c r="N3" s="916"/>
      <c r="O3" s="916"/>
      <c r="P3" s="916"/>
    </row>
    <row r="4" spans="1:16" ht="15.75" x14ac:dyDescent="0.25">
      <c r="A4" s="1441"/>
      <c r="B4" s="1441"/>
      <c r="C4" s="1441"/>
      <c r="D4" s="1441"/>
      <c r="E4" s="1441"/>
      <c r="F4" s="916"/>
      <c r="G4" s="916"/>
      <c r="H4" s="916"/>
      <c r="I4" s="916"/>
      <c r="J4" s="916"/>
      <c r="K4" s="916"/>
      <c r="L4" s="916"/>
      <c r="M4" s="916"/>
      <c r="N4" s="916"/>
      <c r="O4" s="916"/>
      <c r="P4" s="916"/>
    </row>
    <row r="5" spans="1:16" ht="45" customHeight="1" x14ac:dyDescent="0.3">
      <c r="A5" s="918" t="s">
        <v>250</v>
      </c>
      <c r="B5" s="1442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C5" s="1442"/>
      <c r="D5" s="1442"/>
      <c r="E5" s="1442"/>
      <c r="F5" s="919"/>
      <c r="G5" s="1437" t="str">
        <f>IF(G12&lt;&gt;0,"В П И Ш И     Н О М Е Р А    А К Т О В"," ")</f>
        <v xml:space="preserve"> </v>
      </c>
      <c r="H5" s="1437"/>
      <c r="I5" s="1437"/>
      <c r="J5" s="1437"/>
      <c r="K5" s="919"/>
      <c r="L5" s="919"/>
      <c r="M5" s="916"/>
      <c r="N5" s="916"/>
      <c r="O5" s="916"/>
      <c r="P5" s="916"/>
    </row>
    <row r="6" spans="1:16" ht="22.9" customHeight="1" x14ac:dyDescent="0.3">
      <c r="A6" s="1443" t="s">
        <v>869</v>
      </c>
      <c r="B6" s="1443"/>
      <c r="C6" s="1443"/>
      <c r="D6" s="1443"/>
      <c r="E6" s="1443"/>
      <c r="F6" s="919"/>
      <c r="G6" s="920"/>
      <c r="H6" s="920"/>
      <c r="I6" s="920"/>
      <c r="J6" s="920"/>
      <c r="K6" s="919"/>
      <c r="L6" s="919"/>
      <c r="M6" s="916"/>
      <c r="N6" s="916"/>
      <c r="O6" s="916"/>
      <c r="P6" s="916"/>
    </row>
    <row r="7" spans="1:16" ht="7.15" customHeight="1" x14ac:dyDescent="0.25">
      <c r="A7" s="1444"/>
      <c r="B7" s="1444"/>
      <c r="C7" s="1444"/>
      <c r="D7" s="1444"/>
      <c r="E7" s="1444"/>
      <c r="F7" s="916"/>
      <c r="G7" s="916"/>
      <c r="H7" s="916"/>
      <c r="I7" s="916"/>
      <c r="J7" s="916"/>
      <c r="K7" s="916"/>
      <c r="L7" s="916"/>
      <c r="M7" s="916"/>
      <c r="N7" s="916"/>
      <c r="O7" s="916"/>
      <c r="P7" s="916"/>
    </row>
    <row r="8" spans="1:16" ht="8.4499999999999993" customHeight="1" x14ac:dyDescent="0.25">
      <c r="A8" s="916"/>
      <c r="B8" s="916"/>
      <c r="C8" s="916"/>
      <c r="D8" s="916"/>
      <c r="E8" s="916"/>
      <c r="F8" s="916"/>
      <c r="G8" s="916"/>
      <c r="H8" s="916"/>
      <c r="I8" s="916"/>
      <c r="J8" s="916"/>
      <c r="K8" s="916"/>
      <c r="L8" s="916"/>
      <c r="M8" s="916"/>
      <c r="N8" s="916"/>
      <c r="O8" s="916"/>
      <c r="P8" s="916"/>
    </row>
    <row r="9" spans="1:16" ht="20.25" customHeight="1" x14ac:dyDescent="0.25">
      <c r="A9" s="921" t="s">
        <v>251</v>
      </c>
      <c r="B9" s="921" t="s">
        <v>252</v>
      </c>
      <c r="C9" s="921" t="s">
        <v>253</v>
      </c>
      <c r="D9" s="921" t="s">
        <v>30</v>
      </c>
      <c r="E9" s="921" t="s">
        <v>31</v>
      </c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</row>
    <row r="10" spans="1:16" ht="20.25" customHeight="1" x14ac:dyDescent="0.25">
      <c r="A10" s="1445" t="s">
        <v>812</v>
      </c>
      <c r="B10" s="1446"/>
      <c r="C10" s="1446"/>
      <c r="D10" s="1446"/>
      <c r="E10" s="1447"/>
      <c r="F10" s="916"/>
      <c r="G10" s="916"/>
      <c r="H10" s="916"/>
      <c r="I10" s="916"/>
      <c r="J10" s="916"/>
      <c r="K10" s="916"/>
      <c r="L10" s="916"/>
      <c r="M10" s="916"/>
      <c r="N10" s="916"/>
      <c r="O10" s="916"/>
      <c r="P10" s="916"/>
    </row>
    <row r="11" spans="1:16" ht="66.75" customHeight="1" x14ac:dyDescent="0.25">
      <c r="A11" s="1435">
        <v>1</v>
      </c>
      <c r="B11" s="1436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Полевые работы.")</f>
        <v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 Га. Застроенная территория, II категория. Полевые работы.</v>
      </c>
      <c r="C11" s="1427" t="s">
        <v>875</v>
      </c>
      <c r="D11" s="1438" t="str">
        <f>CONCATENATE(38848," х ",G12,""," х ",0.66," х ",0.9,"")</f>
        <v>38848 х 0 х 0,66 х 0,9</v>
      </c>
      <c r="E11" s="1439">
        <f>ROUND(38848*G12,2)*0.9*0.66</f>
        <v>0</v>
      </c>
      <c r="F11" s="916"/>
      <c r="G11" s="922"/>
      <c r="H11" s="916"/>
      <c r="I11" s="916"/>
      <c r="J11" s="916"/>
      <c r="K11" s="916"/>
      <c r="L11" s="916"/>
      <c r="M11" s="916"/>
      <c r="N11" s="916"/>
      <c r="O11" s="916"/>
      <c r="P11" s="916"/>
    </row>
    <row r="12" spans="1:16" ht="25.9" customHeight="1" x14ac:dyDescent="0.3">
      <c r="A12" s="1435"/>
      <c r="B12" s="1436"/>
      <c r="C12" s="1427"/>
      <c r="D12" s="1438"/>
      <c r="E12" s="1439"/>
      <c r="F12" s="916"/>
      <c r="G12" s="923">
        <v>0</v>
      </c>
      <c r="H12" s="916" t="s">
        <v>813</v>
      </c>
      <c r="I12" s="916"/>
      <c r="J12" s="916"/>
      <c r="K12" s="916"/>
      <c r="L12" s="916"/>
      <c r="M12" s="916"/>
      <c r="N12" s="916"/>
      <c r="O12" s="916"/>
      <c r="P12" s="916"/>
    </row>
    <row r="13" spans="1:16" ht="20.45" customHeight="1" x14ac:dyDescent="0.25">
      <c r="A13" s="1435"/>
      <c r="B13" s="1436"/>
      <c r="C13" s="1427"/>
      <c r="D13" s="1438"/>
      <c r="E13" s="1439"/>
      <c r="F13" s="916"/>
      <c r="G13" s="916" t="str">
        <f>H13</f>
        <v>Застроенная территория</v>
      </c>
      <c r="H13" s="922" t="s">
        <v>814</v>
      </c>
      <c r="I13" s="1424" t="s">
        <v>815</v>
      </c>
      <c r="J13" s="1425"/>
      <c r="K13" s="916"/>
      <c r="L13" s="916"/>
      <c r="M13" s="916"/>
      <c r="N13" s="916"/>
      <c r="O13" s="916"/>
      <c r="P13" s="916"/>
    </row>
    <row r="14" spans="1:16" ht="15.75" x14ac:dyDescent="0.25">
      <c r="A14" s="1435"/>
      <c r="B14" s="1436"/>
      <c r="C14" s="1427"/>
      <c r="D14" s="1438"/>
      <c r="E14" s="1439"/>
      <c r="F14" s="916"/>
      <c r="G14" s="924"/>
      <c r="H14" s="922" t="s">
        <v>816</v>
      </c>
      <c r="I14" s="1424"/>
      <c r="J14" s="1425"/>
      <c r="K14" s="916"/>
      <c r="L14" s="916"/>
      <c r="M14" s="916"/>
      <c r="N14" s="916"/>
      <c r="O14" s="916"/>
      <c r="P14" s="916"/>
    </row>
    <row r="15" spans="1:16" ht="15.75" x14ac:dyDescent="0.25">
      <c r="A15" s="1435"/>
      <c r="B15" s="1436"/>
      <c r="C15" s="1427"/>
      <c r="D15" s="1438"/>
      <c r="E15" s="1439"/>
      <c r="F15" s="916"/>
      <c r="G15" s="924" t="s">
        <v>852</v>
      </c>
      <c r="H15" s="922" t="s">
        <v>817</v>
      </c>
      <c r="I15" s="1424"/>
      <c r="J15" s="1425"/>
      <c r="K15" s="916"/>
      <c r="L15" s="916"/>
      <c r="M15" s="916"/>
      <c r="N15" s="916"/>
      <c r="O15" s="916"/>
      <c r="P15" s="916"/>
    </row>
    <row r="16" spans="1:16" ht="73.150000000000006" customHeight="1" x14ac:dyDescent="0.25">
      <c r="A16" s="925">
        <v>2</v>
      </c>
      <c r="B16" s="926" t="str">
        <f>CONCATENATE("Съёмка выходов подземных инженерных коммуникаций на поверхность земли. Площадью ",G12, " Га. Полевые работы.")</f>
        <v>Съёмка выходов подземных инженерных коммуникаций на поверхность земли. Площадью 0 Га. Полевые работы.</v>
      </c>
      <c r="C16" s="927" t="s">
        <v>854</v>
      </c>
      <c r="D16" s="928" t="str">
        <f>CONCATENATE(4757," х ",G12," х ",0.66,"")</f>
        <v>4757 х 0 х 0,66</v>
      </c>
      <c r="E16" s="929">
        <f>ROUND(4757*G12,2)*0.66*0</f>
        <v>0</v>
      </c>
      <c r="F16" s="930" t="s">
        <v>818</v>
      </c>
      <c r="G16" s="931"/>
      <c r="H16" s="931"/>
      <c r="I16" s="932"/>
      <c r="J16" s="932"/>
      <c r="K16" s="916"/>
      <c r="L16" s="916"/>
      <c r="M16" s="916"/>
      <c r="N16" s="916"/>
      <c r="O16" s="916"/>
      <c r="P16" s="916"/>
    </row>
    <row r="17" spans="1:33" ht="70.900000000000006" customHeight="1" x14ac:dyDescent="0.25">
      <c r="A17" s="933">
        <v>3</v>
      </c>
      <c r="B17" s="934" t="str">
        <f>CONCATENATE("Поиск и съёмка подземных инженерных коммуникаций при помощи трубокабелеискателя. Площадью ",G3, " Га. Полевые работы.")</f>
        <v>Поиск и съёмка подземных инженерных коммуникаций при помощи трубокабелеискателя. Площадью  Га. Полевые работы.</v>
      </c>
      <c r="C17" s="934" t="s">
        <v>819</v>
      </c>
      <c r="D17" s="933" t="str">
        <f>CONCATENATE(16030," х ",G12," х ",0.66,)</f>
        <v>16030 х 0 х 0,66</v>
      </c>
      <c r="E17" s="935">
        <f>ROUND(16030*G12,2)*0.66*0</f>
        <v>0</v>
      </c>
      <c r="F17" s="930" t="s">
        <v>818</v>
      </c>
      <c r="G17" s="931"/>
      <c r="H17" s="931"/>
      <c r="I17" s="932"/>
      <c r="J17" s="932"/>
      <c r="K17" s="916"/>
      <c r="L17" s="916"/>
      <c r="M17" s="916"/>
      <c r="N17" s="916"/>
      <c r="O17" s="916"/>
      <c r="P17" s="916"/>
    </row>
    <row r="18" spans="1:33" ht="18" customHeight="1" x14ac:dyDescent="0.25">
      <c r="A18" s="936">
        <v>4</v>
      </c>
      <c r="B18" s="1426" t="s">
        <v>820</v>
      </c>
      <c r="C18" s="1426"/>
      <c r="D18" s="1426"/>
      <c r="E18" s="937">
        <f>SUM(E11:E17)</f>
        <v>0</v>
      </c>
      <c r="F18" s="930"/>
      <c r="G18" s="931"/>
      <c r="H18" s="931"/>
      <c r="I18" s="932"/>
      <c r="J18" s="932"/>
      <c r="K18" s="916"/>
      <c r="L18" s="916"/>
      <c r="M18" s="916"/>
      <c r="N18" s="916"/>
      <c r="O18" s="916"/>
      <c r="P18" s="916"/>
    </row>
    <row r="19" spans="1:33" ht="63" x14ac:dyDescent="0.25">
      <c r="A19" s="933">
        <v>5</v>
      </c>
      <c r="B19" s="934" t="s">
        <v>821</v>
      </c>
      <c r="C19" s="927" t="s">
        <v>822</v>
      </c>
      <c r="D19" s="938" t="s">
        <v>823</v>
      </c>
      <c r="E19" s="929">
        <f>E18/100*29*0</f>
        <v>0</v>
      </c>
      <c r="F19" s="930"/>
      <c r="G19" s="916"/>
      <c r="H19" s="916"/>
      <c r="I19" s="916"/>
      <c r="J19" s="916"/>
      <c r="K19" s="916"/>
      <c r="L19" s="916"/>
      <c r="M19" s="916"/>
      <c r="N19" s="916"/>
      <c r="O19" s="916"/>
      <c r="P19" s="916"/>
    </row>
    <row r="20" spans="1:33" ht="54.6" customHeight="1" x14ac:dyDescent="0.25">
      <c r="A20" s="925">
        <v>6</v>
      </c>
      <c r="B20" s="939" t="s">
        <v>824</v>
      </c>
      <c r="C20" s="940" t="s">
        <v>825</v>
      </c>
      <c r="D20" s="940" t="s">
        <v>826</v>
      </c>
      <c r="E20" s="941">
        <f>E18/100*25*0</f>
        <v>0</v>
      </c>
      <c r="F20" s="930" t="s">
        <v>818</v>
      </c>
      <c r="G20" s="916"/>
      <c r="H20" s="916"/>
      <c r="I20" s="916"/>
      <c r="J20" s="916"/>
      <c r="K20" s="916"/>
      <c r="L20" s="916"/>
      <c r="M20" s="916"/>
      <c r="N20" s="916"/>
      <c r="O20" s="916"/>
      <c r="P20" s="916"/>
    </row>
    <row r="21" spans="1:33" ht="47.25" x14ac:dyDescent="0.25">
      <c r="A21" s="925">
        <v>7</v>
      </c>
      <c r="B21" s="942" t="s">
        <v>827</v>
      </c>
      <c r="C21" s="940" t="s">
        <v>828</v>
      </c>
      <c r="D21" s="940" t="s">
        <v>829</v>
      </c>
      <c r="E21" s="943">
        <f>E18/100*13.2</f>
        <v>0</v>
      </c>
      <c r="F21" s="916"/>
      <c r="G21" s="916"/>
      <c r="H21" s="916"/>
      <c r="I21" s="916"/>
      <c r="J21" s="916"/>
      <c r="K21" s="916"/>
      <c r="L21" s="916"/>
      <c r="M21" s="916"/>
      <c r="N21" s="916"/>
      <c r="O21" s="916"/>
      <c r="P21" s="916"/>
    </row>
    <row r="22" spans="1:33" ht="47.25" x14ac:dyDescent="0.25">
      <c r="A22" s="933">
        <v>8</v>
      </c>
      <c r="B22" s="934" t="s">
        <v>830</v>
      </c>
      <c r="C22" s="940" t="s">
        <v>831</v>
      </c>
      <c r="D22" s="944" t="s">
        <v>832</v>
      </c>
      <c r="E22" s="929">
        <f>E18/100*30.7</f>
        <v>0</v>
      </c>
      <c r="F22" s="916"/>
      <c r="G22" s="916"/>
      <c r="H22" s="916"/>
      <c r="I22" s="916"/>
      <c r="J22" s="916"/>
      <c r="K22" s="916"/>
      <c r="L22" s="916"/>
      <c r="M22" s="916"/>
      <c r="N22" s="916"/>
      <c r="O22" s="916"/>
      <c r="P22" s="916"/>
    </row>
    <row r="23" spans="1:33" ht="16.5" thickBot="1" x14ac:dyDescent="0.3">
      <c r="A23" s="1427" t="s">
        <v>25</v>
      </c>
      <c r="B23" s="1427"/>
      <c r="C23" s="1427"/>
      <c r="D23" s="1427"/>
      <c r="E23" s="935">
        <f>E18+SUM(E19:E22)</f>
        <v>0</v>
      </c>
      <c r="F23" s="916"/>
      <c r="G23" s="916"/>
      <c r="H23" s="916"/>
      <c r="I23" s="916"/>
      <c r="J23" s="916"/>
      <c r="K23" s="916"/>
      <c r="L23" s="916"/>
      <c r="M23" s="916"/>
      <c r="N23" s="916"/>
      <c r="O23" s="916"/>
      <c r="P23" s="916"/>
      <c r="AG23" s="917" t="s">
        <v>833</v>
      </c>
    </row>
    <row r="24" spans="1:33" ht="34.9" hidden="1" customHeight="1" thickBot="1" x14ac:dyDescent="0.3">
      <c r="A24" s="945">
        <v>9</v>
      </c>
      <c r="B24" s="939" t="s">
        <v>834</v>
      </c>
      <c r="C24" s="946" t="s">
        <v>835</v>
      </c>
      <c r="D24" s="947">
        <v>1</v>
      </c>
      <c r="E24" s="948">
        <f>E23*D24</f>
        <v>0</v>
      </c>
      <c r="F24" s="916" t="s">
        <v>836</v>
      </c>
      <c r="G24" s="916"/>
      <c r="H24" s="916"/>
      <c r="I24" s="949"/>
      <c r="J24" s="916"/>
      <c r="K24" s="916"/>
      <c r="L24" s="916"/>
      <c r="N24" s="916"/>
      <c r="O24" s="916"/>
      <c r="P24" s="916"/>
    </row>
    <row r="25" spans="1:33" ht="19.149999999999999" customHeight="1" thickBot="1" x14ac:dyDescent="0.3">
      <c r="A25" s="1416" t="s">
        <v>837</v>
      </c>
      <c r="B25" s="1417"/>
      <c r="C25" s="1417"/>
      <c r="D25" s="1418"/>
      <c r="E25" s="950">
        <f>E24</f>
        <v>0</v>
      </c>
      <c r="F25" s="916"/>
      <c r="G25" s="916"/>
      <c r="H25" s="916"/>
      <c r="I25" s="949"/>
      <c r="J25" s="916"/>
      <c r="K25" s="916"/>
      <c r="L25" s="916"/>
      <c r="N25" s="916"/>
      <c r="O25" s="916"/>
      <c r="P25" s="916"/>
    </row>
    <row r="26" spans="1:33" ht="10.9" customHeight="1" x14ac:dyDescent="0.25">
      <c r="A26" s="951"/>
      <c r="B26" s="951"/>
      <c r="C26" s="951"/>
      <c r="D26" s="951"/>
      <c r="E26" s="952"/>
      <c r="F26" s="916"/>
      <c r="G26" s="916"/>
      <c r="H26" s="916"/>
      <c r="I26" s="949"/>
      <c r="J26" s="916"/>
      <c r="K26" s="916"/>
      <c r="L26" s="916"/>
      <c r="N26" s="916"/>
      <c r="O26" s="916"/>
      <c r="P26" s="916"/>
    </row>
    <row r="27" spans="1:33" ht="15.75" x14ac:dyDescent="0.25">
      <c r="A27" s="1428" t="s">
        <v>838</v>
      </c>
      <c r="B27" s="1428"/>
      <c r="C27" s="1428"/>
      <c r="D27" s="1428"/>
      <c r="E27" s="1428"/>
      <c r="F27" s="916"/>
      <c r="G27" s="916"/>
      <c r="H27" s="916"/>
      <c r="I27" s="949"/>
      <c r="J27" s="916"/>
      <c r="K27" s="916"/>
      <c r="L27" s="916"/>
      <c r="N27" s="916"/>
      <c r="O27" s="916"/>
      <c r="P27" s="916"/>
    </row>
    <row r="28" spans="1:33" ht="27.6" customHeight="1" x14ac:dyDescent="0.25">
      <c r="A28" s="1429">
        <v>10</v>
      </c>
      <c r="B28" s="1431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Камеральные работы.")</f>
        <v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 Га. Застроенная территория, II категория. Камеральные работы.</v>
      </c>
      <c r="C28" s="1431" t="s">
        <v>876</v>
      </c>
      <c r="D28" s="1429" t="str">
        <f>CONCATENATE(2556," + ",4071," х ",G12)</f>
        <v>2556 + 4071 х 0</v>
      </c>
      <c r="E28" s="1433">
        <f>ROUND(2556+4071*G12,2)</f>
        <v>2556</v>
      </c>
      <c r="F28" s="916"/>
      <c r="G28" s="916"/>
      <c r="H28" s="916"/>
      <c r="I28" s="949"/>
      <c r="J28" s="916"/>
      <c r="K28" s="916"/>
      <c r="L28" s="916"/>
      <c r="N28" s="916"/>
      <c r="O28" s="916"/>
      <c r="P28" s="916"/>
    </row>
    <row r="29" spans="1:33" ht="27.6" customHeight="1" x14ac:dyDescent="0.25">
      <c r="A29" s="1429"/>
      <c r="B29" s="1431"/>
      <c r="C29" s="1431"/>
      <c r="D29" s="1429"/>
      <c r="E29" s="1433"/>
      <c r="F29" s="916"/>
      <c r="G29" s="916"/>
      <c r="H29" s="916"/>
      <c r="I29" s="949"/>
      <c r="J29" s="916"/>
      <c r="K29" s="916"/>
      <c r="L29" s="916"/>
      <c r="N29" s="916"/>
      <c r="O29" s="916"/>
      <c r="P29" s="916"/>
    </row>
    <row r="30" spans="1:33" ht="27.6" customHeight="1" x14ac:dyDescent="0.25">
      <c r="A30" s="1429"/>
      <c r="B30" s="1431"/>
      <c r="C30" s="1431"/>
      <c r="D30" s="1429"/>
      <c r="E30" s="1433"/>
      <c r="F30" s="916"/>
      <c r="G30" s="916"/>
      <c r="H30" s="916"/>
      <c r="I30" s="949"/>
      <c r="J30" s="916"/>
      <c r="K30" s="916"/>
      <c r="L30" s="916"/>
      <c r="N30" s="916"/>
      <c r="O30" s="916"/>
      <c r="P30" s="916"/>
    </row>
    <row r="31" spans="1:33" ht="27.6" customHeight="1" x14ac:dyDescent="0.25">
      <c r="A31" s="1429"/>
      <c r="B31" s="1431"/>
      <c r="C31" s="1431"/>
      <c r="D31" s="1429"/>
      <c r="E31" s="1433"/>
      <c r="F31" s="916"/>
      <c r="G31" s="916"/>
      <c r="H31" s="916"/>
      <c r="I31" s="949"/>
      <c r="J31" s="916"/>
      <c r="K31" s="916"/>
      <c r="L31" s="916"/>
      <c r="N31" s="916"/>
      <c r="O31" s="916"/>
      <c r="P31" s="916"/>
    </row>
    <row r="32" spans="1:33" ht="27.6" customHeight="1" x14ac:dyDescent="0.25">
      <c r="A32" s="1429"/>
      <c r="B32" s="1431"/>
      <c r="C32" s="1431"/>
      <c r="D32" s="1429"/>
      <c r="E32" s="1433"/>
      <c r="F32" s="916"/>
      <c r="G32" s="916"/>
      <c r="H32" s="916"/>
      <c r="I32" s="949"/>
      <c r="J32" s="916"/>
      <c r="K32" s="916"/>
      <c r="L32" s="916"/>
      <c r="N32" s="916"/>
      <c r="O32" s="916"/>
      <c r="P32" s="916"/>
    </row>
    <row r="33" spans="1:16" ht="15.6" customHeight="1" x14ac:dyDescent="0.25">
      <c r="A33" s="1430"/>
      <c r="B33" s="1432"/>
      <c r="C33" s="1432"/>
      <c r="D33" s="1430"/>
      <c r="E33" s="1434"/>
      <c r="F33" s="916"/>
      <c r="G33" s="916"/>
      <c r="H33" s="916"/>
      <c r="K33" s="916"/>
      <c r="L33" s="916"/>
      <c r="N33" s="916"/>
      <c r="O33" s="916"/>
      <c r="P33" s="916"/>
    </row>
    <row r="34" spans="1:16" ht="77.45" customHeight="1" thickBot="1" x14ac:dyDescent="0.3">
      <c r="A34" s="953">
        <v>11</v>
      </c>
      <c r="B34" s="954" t="str">
        <f>CONCATENATE("Нанесение подземных инженерных коммуникаций с их техническими характеристиками. Площадью ",G12, " Га. Камеральные работы.")</f>
        <v>Нанесение подземных инженерных коммуникаций с их техническими характеристиками. Площадью 0 Га. Камеральные работы.</v>
      </c>
      <c r="C34" s="954" t="s">
        <v>853</v>
      </c>
      <c r="D34" s="953" t="str">
        <f>CONCATENATE(643," + ",1018," х ",G12)</f>
        <v>643 + 1018 х 0</v>
      </c>
      <c r="E34" s="955">
        <f>ROUND(643+1018*G12,2)*0</f>
        <v>0</v>
      </c>
      <c r="F34" s="930" t="s">
        <v>818</v>
      </c>
      <c r="G34" s="916"/>
      <c r="H34" s="916"/>
      <c r="K34" s="916"/>
      <c r="L34" s="916"/>
      <c r="N34" s="916"/>
      <c r="O34" s="916"/>
      <c r="P34" s="916"/>
    </row>
    <row r="35" spans="1:16" ht="17.45" customHeight="1" thickBot="1" x14ac:dyDescent="0.3">
      <c r="A35" s="1416" t="s">
        <v>839</v>
      </c>
      <c r="B35" s="1417"/>
      <c r="C35" s="1417"/>
      <c r="D35" s="1418"/>
      <c r="E35" s="950">
        <f>E34+E28</f>
        <v>2556</v>
      </c>
      <c r="F35" s="930"/>
      <c r="G35" s="916"/>
      <c r="H35" s="916"/>
      <c r="K35" s="916"/>
      <c r="L35" s="916"/>
      <c r="N35" s="916"/>
      <c r="O35" s="916"/>
      <c r="P35" s="916"/>
    </row>
    <row r="36" spans="1:16" ht="17.45" customHeight="1" thickBot="1" x14ac:dyDescent="0.3">
      <c r="A36" s="1416" t="s">
        <v>840</v>
      </c>
      <c r="B36" s="1417"/>
      <c r="C36" s="1417"/>
      <c r="D36" s="1418"/>
      <c r="E36" s="950">
        <f>E35+E25</f>
        <v>2556</v>
      </c>
      <c r="F36" s="930"/>
      <c r="G36" s="916"/>
      <c r="H36" s="916"/>
      <c r="K36" s="916"/>
      <c r="L36" s="916"/>
      <c r="N36" s="916"/>
      <c r="O36" s="916"/>
      <c r="P36" s="916"/>
    </row>
    <row r="37" spans="1:16" ht="17.45" customHeight="1" x14ac:dyDescent="0.25">
      <c r="A37" s="1419" t="s">
        <v>841</v>
      </c>
      <c r="B37" s="1419"/>
      <c r="C37" s="951"/>
      <c r="D37" s="951"/>
      <c r="E37" s="952"/>
      <c r="F37" s="930"/>
      <c r="G37" s="916"/>
      <c r="H37" s="916"/>
      <c r="K37" s="916"/>
      <c r="L37" s="916"/>
      <c r="N37" s="916"/>
      <c r="O37" s="916"/>
      <c r="P37" s="916"/>
    </row>
    <row r="38" spans="1:16" ht="77.45" customHeight="1" x14ac:dyDescent="0.25">
      <c r="A38" s="956">
        <v>12</v>
      </c>
      <c r="B38" s="934" t="s">
        <v>842</v>
      </c>
      <c r="C38" s="957" t="s">
        <v>850</v>
      </c>
      <c r="D38" s="1041" t="s">
        <v>898</v>
      </c>
      <c r="E38" s="1042">
        <f>ROUND(19000+(50000-19000)*(E36-100000)/(500000-100000),2)</f>
        <v>11448.09</v>
      </c>
      <c r="F38" s="916"/>
      <c r="G38" s="916"/>
      <c r="H38" s="916"/>
      <c r="K38" s="916"/>
      <c r="L38" s="916"/>
      <c r="N38" s="916"/>
      <c r="O38" s="916"/>
      <c r="P38" s="916"/>
    </row>
    <row r="39" spans="1:16" ht="17.45" hidden="1" customHeight="1" x14ac:dyDescent="0.25">
      <c r="A39" s="958"/>
      <c r="B39" s="942"/>
      <c r="C39" s="959" t="s">
        <v>843</v>
      </c>
      <c r="D39" s="942"/>
      <c r="E39" s="960"/>
      <c r="F39" s="916"/>
      <c r="G39" s="916"/>
      <c r="H39" s="916"/>
      <c r="K39" s="916"/>
      <c r="L39" s="916"/>
      <c r="N39" s="916"/>
      <c r="O39" s="916"/>
      <c r="P39" s="916"/>
    </row>
    <row r="40" spans="1:16" ht="17.45" hidden="1" customHeight="1" x14ac:dyDescent="0.25">
      <c r="A40" s="958"/>
      <c r="B40" s="942"/>
      <c r="C40" s="959" t="s">
        <v>844</v>
      </c>
      <c r="D40" s="942"/>
      <c r="E40" s="960"/>
      <c r="F40" s="916"/>
      <c r="G40" s="916"/>
      <c r="H40" s="916"/>
      <c r="K40" s="916"/>
      <c r="L40" s="916"/>
      <c r="N40" s="916"/>
      <c r="O40" s="916"/>
      <c r="P40" s="916"/>
    </row>
    <row r="41" spans="1:16" ht="86.45" customHeight="1" thickBot="1" x14ac:dyDescent="0.3">
      <c r="A41" s="958">
        <v>13</v>
      </c>
      <c r="B41" s="942" t="s">
        <v>845</v>
      </c>
      <c r="C41" s="961" t="s">
        <v>846</v>
      </c>
      <c r="D41" s="980" t="str">
        <f>CONCATENATE(21451," х ",3)</f>
        <v>21451 х 3</v>
      </c>
      <c r="E41" s="962">
        <f>21451*0</f>
        <v>0</v>
      </c>
      <c r="F41" s="916" t="s">
        <v>847</v>
      </c>
      <c r="G41" s="916"/>
      <c r="H41" s="916"/>
      <c r="K41" s="916"/>
      <c r="L41" s="916"/>
      <c r="N41" s="916"/>
      <c r="O41" s="916"/>
      <c r="P41" s="916"/>
    </row>
    <row r="42" spans="1:16" ht="15.6" customHeight="1" thickBot="1" x14ac:dyDescent="0.3">
      <c r="A42" s="1416" t="s">
        <v>848</v>
      </c>
      <c r="B42" s="1417"/>
      <c r="C42" s="1417"/>
      <c r="D42" s="1418"/>
      <c r="E42" s="950">
        <f>SUM(E38:E41)</f>
        <v>11448.09</v>
      </c>
      <c r="F42" s="916"/>
      <c r="G42" s="916"/>
      <c r="H42" s="916"/>
      <c r="K42" s="916"/>
      <c r="L42" s="916"/>
      <c r="N42" s="916"/>
      <c r="O42" s="916"/>
      <c r="P42" s="916"/>
    </row>
    <row r="43" spans="1:16" ht="17.45" customHeight="1" thickBot="1" x14ac:dyDescent="0.3">
      <c r="A43" s="1420" t="s">
        <v>849</v>
      </c>
      <c r="B43" s="1421"/>
      <c r="C43" s="1421"/>
      <c r="D43" s="1422"/>
      <c r="E43" s="963">
        <f>E36+E42</f>
        <v>14004.09</v>
      </c>
      <c r="F43" s="916"/>
      <c r="G43" s="1423"/>
      <c r="H43" s="1423"/>
      <c r="K43" s="916"/>
      <c r="N43" s="916"/>
      <c r="O43" s="916"/>
      <c r="P43" s="916"/>
    </row>
    <row r="44" spans="1:16" ht="63.75" thickBot="1" x14ac:dyDescent="0.3">
      <c r="A44" s="945">
        <v>14</v>
      </c>
      <c r="B44" s="964" t="s">
        <v>886</v>
      </c>
      <c r="C44" s="1033"/>
      <c r="D44" s="1034">
        <v>1.23</v>
      </c>
      <c r="E44" s="965">
        <f>E43*D44</f>
        <v>17225.030699999999</v>
      </c>
      <c r="F44" s="916"/>
      <c r="G44" s="1423"/>
      <c r="H44" s="1423"/>
      <c r="K44" s="916"/>
      <c r="N44" s="916"/>
      <c r="O44" s="916"/>
      <c r="P44" s="916"/>
    </row>
    <row r="45" spans="1:16" ht="20.45" customHeight="1" thickBot="1" x14ac:dyDescent="0.3">
      <c r="A45" s="966">
        <v>15</v>
      </c>
      <c r="B45" s="967" t="s">
        <v>810</v>
      </c>
      <c r="C45" s="968"/>
      <c r="D45" s="968"/>
      <c r="E45" s="1035">
        <f>E44*0</f>
        <v>0</v>
      </c>
      <c r="F45" s="916"/>
      <c r="G45" s="1423"/>
      <c r="H45" s="1423"/>
      <c r="K45" s="916"/>
      <c r="L45" s="916"/>
      <c r="M45" s="916"/>
      <c r="N45" s="916"/>
      <c r="O45" s="916"/>
      <c r="P45" s="916"/>
    </row>
    <row r="46" spans="1:16" ht="17.45" customHeight="1" x14ac:dyDescent="0.25">
      <c r="A46" s="969"/>
      <c r="B46" s="970"/>
      <c r="C46" s="971"/>
      <c r="D46" s="971"/>
      <c r="E46" s="972"/>
      <c r="F46" s="916"/>
      <c r="G46" s="1423"/>
      <c r="H46" s="1423"/>
      <c r="I46" s="973"/>
      <c r="J46" s="916"/>
      <c r="K46" s="916"/>
      <c r="L46" s="916"/>
      <c r="M46" s="916"/>
      <c r="N46" s="916"/>
      <c r="O46" s="916"/>
      <c r="P46" s="916"/>
    </row>
    <row r="47" spans="1:16" ht="15.75" x14ac:dyDescent="0.25">
      <c r="A47" s="974"/>
      <c r="B47" s="975"/>
      <c r="C47" s="975"/>
      <c r="D47" s="975"/>
      <c r="E47" s="975"/>
      <c r="F47" s="916"/>
      <c r="G47" s="916"/>
      <c r="H47" s="878"/>
      <c r="I47" s="916"/>
      <c r="J47" s="916"/>
      <c r="K47" s="916"/>
      <c r="L47" s="916"/>
      <c r="M47" s="916"/>
      <c r="N47" s="916"/>
      <c r="O47" s="916"/>
      <c r="P47" s="916"/>
    </row>
    <row r="48" spans="1:16" ht="15.75" x14ac:dyDescent="0.25">
      <c r="A48" s="1414" t="s">
        <v>272</v>
      </c>
      <c r="B48" s="1414"/>
      <c r="C48" s="976"/>
      <c r="D48" s="877" t="str">
        <f>[3]Титул!BA32</f>
        <v>Иванова С.Н.</v>
      </c>
      <c r="E48" s="975"/>
      <c r="F48" s="916"/>
      <c r="G48" s="916"/>
      <c r="H48" s="916"/>
      <c r="I48" s="916"/>
      <c r="J48" s="916"/>
      <c r="K48" s="916"/>
      <c r="L48" s="916"/>
      <c r="M48" s="916"/>
      <c r="N48" s="916"/>
      <c r="O48" s="916"/>
      <c r="P48" s="916"/>
    </row>
    <row r="49" spans="1:16" ht="15.75" x14ac:dyDescent="0.25">
      <c r="A49" s="1414"/>
      <c r="B49" s="1414"/>
      <c r="C49" s="975"/>
      <c r="D49" s="975"/>
      <c r="E49" s="975"/>
      <c r="F49" s="916"/>
      <c r="G49" s="916"/>
      <c r="H49" s="916"/>
      <c r="I49" s="916"/>
      <c r="J49" s="916"/>
      <c r="K49" s="916"/>
      <c r="L49" s="916"/>
      <c r="M49" s="916"/>
      <c r="N49" s="916"/>
      <c r="O49" s="916"/>
      <c r="P49" s="916"/>
    </row>
    <row r="50" spans="1:16" ht="15.75" x14ac:dyDescent="0.25">
      <c r="A50" s="977"/>
      <c r="B50" s="977"/>
      <c r="C50" s="975"/>
      <c r="D50" s="975"/>
      <c r="E50" s="975"/>
      <c r="F50" s="916"/>
      <c r="G50" s="916"/>
      <c r="H50" s="916"/>
      <c r="I50" s="916"/>
      <c r="J50" s="916"/>
      <c r="K50" s="916"/>
      <c r="L50" s="916"/>
      <c r="M50" s="916"/>
      <c r="N50" s="916"/>
      <c r="O50" s="916"/>
      <c r="P50" s="916"/>
    </row>
    <row r="51" spans="1:16" ht="15.75" x14ac:dyDescent="0.25">
      <c r="A51" s="977"/>
      <c r="B51" s="977"/>
      <c r="C51" s="975"/>
      <c r="D51" s="975"/>
      <c r="E51" s="975"/>
      <c r="F51" s="916"/>
      <c r="G51" s="916"/>
      <c r="H51" s="916"/>
      <c r="I51" s="916"/>
      <c r="J51" s="916"/>
      <c r="K51" s="916"/>
      <c r="L51" s="916"/>
      <c r="M51" s="916"/>
      <c r="N51" s="916"/>
      <c r="O51" s="916"/>
      <c r="P51" s="916"/>
    </row>
    <row r="52" spans="1:16" ht="15.75" x14ac:dyDescent="0.25">
      <c r="A52" s="1414" t="s">
        <v>273</v>
      </c>
      <c r="B52" s="1414"/>
      <c r="C52" s="976"/>
      <c r="D52" s="976"/>
      <c r="E52" s="975"/>
      <c r="F52" s="916"/>
      <c r="G52" s="916"/>
      <c r="H52" s="916"/>
      <c r="I52" s="916"/>
      <c r="J52" s="916"/>
      <c r="K52" s="916"/>
      <c r="L52" s="916"/>
      <c r="M52" s="916"/>
      <c r="N52" s="916"/>
      <c r="O52" s="916"/>
      <c r="P52" s="916"/>
    </row>
    <row r="53" spans="1:16" ht="15.75" x14ac:dyDescent="0.25">
      <c r="A53" s="1415"/>
      <c r="B53" s="1415"/>
      <c r="C53" s="975"/>
      <c r="D53" s="975"/>
      <c r="E53" s="975"/>
      <c r="F53" s="916"/>
      <c r="G53" s="916"/>
      <c r="H53" s="916"/>
      <c r="I53" s="916"/>
      <c r="J53" s="916"/>
      <c r="K53" s="916"/>
      <c r="L53" s="916"/>
      <c r="M53" s="916"/>
      <c r="N53" s="916"/>
      <c r="O53" s="916"/>
      <c r="P53" s="916"/>
    </row>
    <row r="54" spans="1:16" ht="31.5" customHeight="1" x14ac:dyDescent="0.25">
      <c r="A54" s="974"/>
      <c r="B54" s="975"/>
      <c r="C54" s="975"/>
      <c r="D54" s="975"/>
      <c r="E54" s="975"/>
      <c r="F54" s="916"/>
      <c r="G54" s="916"/>
      <c r="H54" s="916"/>
      <c r="I54" s="916"/>
      <c r="J54" s="916"/>
      <c r="K54" s="916"/>
      <c r="L54" s="916"/>
      <c r="M54" s="916"/>
      <c r="N54" s="916"/>
      <c r="O54" s="916"/>
      <c r="P54" s="916"/>
    </row>
    <row r="55" spans="1:16" ht="15.75" x14ac:dyDescent="0.25">
      <c r="A55" s="974"/>
      <c r="B55" s="975"/>
      <c r="C55" s="975"/>
      <c r="D55" s="975"/>
      <c r="E55" s="975"/>
      <c r="F55" s="916"/>
      <c r="G55" s="916"/>
      <c r="H55" s="916"/>
      <c r="I55" s="916"/>
      <c r="J55" s="916"/>
      <c r="K55" s="916"/>
      <c r="L55" s="916"/>
      <c r="M55" s="916"/>
      <c r="N55" s="916"/>
      <c r="O55" s="916"/>
      <c r="P55" s="916"/>
    </row>
    <row r="56" spans="1:16" ht="15.75" x14ac:dyDescent="0.25">
      <c r="A56" s="978"/>
      <c r="B56" s="918"/>
      <c r="C56" s="918"/>
      <c r="D56" s="918"/>
      <c r="E56" s="918"/>
      <c r="F56" s="916"/>
      <c r="G56" s="916"/>
      <c r="H56" s="916"/>
      <c r="I56" s="916"/>
      <c r="J56" s="916"/>
      <c r="K56" s="916"/>
      <c r="L56" s="916"/>
      <c r="M56" s="916"/>
      <c r="N56" s="916"/>
      <c r="O56" s="916"/>
      <c r="P56" s="916"/>
    </row>
    <row r="57" spans="1:16" ht="15.75" x14ac:dyDescent="0.25">
      <c r="A57" s="978"/>
      <c r="B57" s="918"/>
      <c r="C57" s="918"/>
      <c r="D57" s="918"/>
      <c r="E57" s="918"/>
      <c r="F57" s="916"/>
      <c r="G57" s="916"/>
      <c r="H57" s="916"/>
      <c r="I57" s="916"/>
      <c r="J57" s="916"/>
      <c r="K57" s="916"/>
      <c r="L57" s="916"/>
      <c r="M57" s="916"/>
      <c r="N57" s="916"/>
      <c r="O57" s="916"/>
      <c r="P57" s="916"/>
    </row>
    <row r="58" spans="1:16" ht="15.75" x14ac:dyDescent="0.25">
      <c r="A58" s="978"/>
      <c r="B58" s="918"/>
      <c r="C58" s="918"/>
      <c r="D58" s="918"/>
      <c r="E58" s="918"/>
      <c r="F58" s="916"/>
      <c r="G58" s="916"/>
      <c r="H58" s="916"/>
      <c r="I58" s="916"/>
      <c r="J58" s="916"/>
      <c r="K58" s="916"/>
      <c r="L58" s="916"/>
      <c r="M58" s="916"/>
      <c r="N58" s="916"/>
      <c r="O58" s="916"/>
      <c r="P58" s="916"/>
    </row>
    <row r="59" spans="1:16" ht="15.75" x14ac:dyDescent="0.25">
      <c r="A59" s="978"/>
      <c r="B59" s="918"/>
      <c r="C59" s="918"/>
      <c r="D59" s="918"/>
      <c r="E59" s="918"/>
      <c r="F59" s="916"/>
      <c r="G59" s="916"/>
      <c r="H59" s="916"/>
      <c r="I59" s="916"/>
      <c r="J59" s="916"/>
      <c r="K59" s="916"/>
      <c r="L59" s="916"/>
      <c r="M59" s="916"/>
      <c r="N59" s="916"/>
      <c r="O59" s="916"/>
      <c r="P59" s="916"/>
    </row>
    <row r="60" spans="1:16" ht="15.75" x14ac:dyDescent="0.25">
      <c r="A60" s="978"/>
      <c r="B60" s="918"/>
      <c r="C60" s="918"/>
      <c r="D60" s="918"/>
      <c r="E60" s="918"/>
      <c r="F60" s="916"/>
      <c r="G60" s="916"/>
      <c r="H60" s="916"/>
      <c r="I60" s="916"/>
      <c r="J60" s="916"/>
      <c r="K60" s="916"/>
      <c r="L60" s="916"/>
      <c r="M60" s="916"/>
      <c r="N60" s="916"/>
      <c r="O60" s="916"/>
      <c r="P60" s="916"/>
    </row>
    <row r="61" spans="1:16" ht="15.75" x14ac:dyDescent="0.25">
      <c r="A61" s="978"/>
      <c r="B61" s="918"/>
      <c r="C61" s="918"/>
      <c r="D61" s="918"/>
      <c r="E61" s="918"/>
      <c r="F61" s="916"/>
      <c r="G61" s="916"/>
      <c r="H61" s="916"/>
      <c r="I61" s="916"/>
      <c r="J61" s="916"/>
      <c r="K61" s="916"/>
      <c r="L61" s="916"/>
      <c r="M61" s="916"/>
      <c r="N61" s="916"/>
      <c r="O61" s="916"/>
      <c r="P61" s="916"/>
    </row>
    <row r="62" spans="1:16" ht="15.75" x14ac:dyDescent="0.25">
      <c r="A62" s="978"/>
      <c r="B62" s="918"/>
      <c r="C62" s="918"/>
      <c r="D62" s="918"/>
      <c r="E62" s="918"/>
      <c r="F62" s="916"/>
      <c r="G62" s="916"/>
      <c r="H62" s="916"/>
      <c r="I62" s="916"/>
      <c r="J62" s="916"/>
      <c r="K62" s="916"/>
      <c r="L62" s="916"/>
      <c r="M62" s="916"/>
      <c r="N62" s="916"/>
      <c r="O62" s="916"/>
      <c r="P62" s="916"/>
    </row>
    <row r="63" spans="1:16" ht="15.75" x14ac:dyDescent="0.25">
      <c r="A63" s="978"/>
      <c r="B63" s="918"/>
      <c r="C63" s="918"/>
      <c r="D63" s="918"/>
      <c r="E63" s="918"/>
      <c r="F63" s="916"/>
      <c r="G63" s="916"/>
      <c r="H63" s="916"/>
      <c r="I63" s="916"/>
      <c r="J63" s="916"/>
      <c r="K63" s="916"/>
      <c r="L63" s="916"/>
      <c r="M63" s="916"/>
      <c r="N63" s="916"/>
      <c r="O63" s="916"/>
      <c r="P63" s="916"/>
    </row>
    <row r="64" spans="1:16" ht="15.75" x14ac:dyDescent="0.25">
      <c r="A64" s="978"/>
      <c r="B64" s="918"/>
      <c r="C64" s="918"/>
      <c r="D64" s="918"/>
      <c r="E64" s="918"/>
      <c r="F64" s="916"/>
      <c r="G64" s="916"/>
      <c r="H64" s="916"/>
      <c r="I64" s="916"/>
      <c r="J64" s="916"/>
      <c r="K64" s="916"/>
      <c r="L64" s="916"/>
      <c r="M64" s="916"/>
      <c r="N64" s="916"/>
      <c r="O64" s="916"/>
      <c r="P64" s="916"/>
    </row>
    <row r="65" spans="1:16" ht="15.75" x14ac:dyDescent="0.25">
      <c r="A65" s="978"/>
      <c r="B65" s="916"/>
      <c r="C65" s="916"/>
      <c r="D65" s="916"/>
      <c r="E65" s="916"/>
      <c r="F65" s="916"/>
      <c r="G65" s="916"/>
      <c r="H65" s="916"/>
      <c r="I65" s="916"/>
      <c r="J65" s="916"/>
      <c r="K65" s="916"/>
      <c r="L65" s="916"/>
      <c r="M65" s="916"/>
      <c r="N65" s="916"/>
      <c r="O65" s="916"/>
      <c r="P65" s="916"/>
    </row>
    <row r="66" spans="1:16" ht="15.75" x14ac:dyDescent="0.25">
      <c r="A66" s="978"/>
      <c r="B66" s="916"/>
      <c r="C66" s="916"/>
      <c r="D66" s="916"/>
      <c r="E66" s="916"/>
      <c r="F66" s="916"/>
      <c r="G66" s="916"/>
      <c r="H66" s="916"/>
      <c r="I66" s="916"/>
      <c r="J66" s="916"/>
      <c r="K66" s="916"/>
      <c r="L66" s="916"/>
      <c r="M66" s="916"/>
      <c r="N66" s="916"/>
      <c r="O66" s="916"/>
      <c r="P66" s="916"/>
    </row>
    <row r="67" spans="1:16" ht="15.75" x14ac:dyDescent="0.25">
      <c r="A67" s="978"/>
      <c r="B67" s="916"/>
      <c r="C67" s="916"/>
      <c r="D67" s="916"/>
      <c r="E67" s="916"/>
      <c r="F67" s="916"/>
      <c r="G67" s="916"/>
      <c r="H67" s="916"/>
      <c r="I67" s="916"/>
      <c r="J67" s="916"/>
      <c r="K67" s="916"/>
      <c r="L67" s="916"/>
      <c r="M67" s="916"/>
      <c r="N67" s="916"/>
      <c r="O67" s="916"/>
      <c r="P67" s="916"/>
    </row>
    <row r="68" spans="1:16" ht="15.75" x14ac:dyDescent="0.25">
      <c r="A68" s="978"/>
      <c r="B68" s="916"/>
      <c r="C68" s="916"/>
      <c r="D68" s="916"/>
      <c r="E68" s="916"/>
      <c r="F68" s="916"/>
      <c r="G68" s="916"/>
      <c r="H68" s="916"/>
      <c r="I68" s="916"/>
      <c r="J68" s="916"/>
      <c r="K68" s="916"/>
      <c r="L68" s="916"/>
      <c r="M68" s="916"/>
      <c r="N68" s="916"/>
      <c r="O68" s="916"/>
      <c r="P68" s="916"/>
    </row>
    <row r="69" spans="1:16" ht="15.75" x14ac:dyDescent="0.25">
      <c r="A69" s="978"/>
      <c r="B69" s="916"/>
      <c r="C69" s="916"/>
      <c r="D69" s="916"/>
      <c r="E69" s="916"/>
      <c r="F69" s="916"/>
      <c r="G69" s="916"/>
      <c r="H69" s="916"/>
      <c r="I69" s="916"/>
      <c r="J69" s="916"/>
      <c r="K69" s="916"/>
      <c r="L69" s="916"/>
      <c r="M69" s="916"/>
      <c r="N69" s="916"/>
      <c r="O69" s="916"/>
      <c r="P69" s="916"/>
    </row>
    <row r="70" spans="1:16" ht="15.75" x14ac:dyDescent="0.25">
      <c r="A70" s="978"/>
      <c r="B70" s="916"/>
      <c r="C70" s="916"/>
      <c r="D70" s="916"/>
      <c r="E70" s="916"/>
      <c r="F70" s="916"/>
      <c r="G70" s="916"/>
      <c r="H70" s="916"/>
      <c r="I70" s="916"/>
      <c r="J70" s="916"/>
      <c r="K70" s="916"/>
      <c r="L70" s="916"/>
      <c r="M70" s="916"/>
      <c r="N70" s="916"/>
      <c r="O70" s="916"/>
      <c r="P70" s="916"/>
    </row>
    <row r="71" spans="1:16" ht="15.75" x14ac:dyDescent="0.25">
      <c r="A71" s="978"/>
      <c r="B71" s="916"/>
      <c r="C71" s="916"/>
      <c r="D71" s="916"/>
      <c r="E71" s="916"/>
      <c r="F71" s="916"/>
      <c r="G71" s="916"/>
      <c r="H71" s="916"/>
      <c r="I71" s="916"/>
      <c r="J71" s="916"/>
      <c r="K71" s="916"/>
      <c r="L71" s="916"/>
      <c r="M71" s="916"/>
      <c r="N71" s="916"/>
      <c r="O71" s="916"/>
      <c r="P71" s="916"/>
    </row>
    <row r="72" spans="1:16" ht="15.75" x14ac:dyDescent="0.25">
      <c r="A72" s="978"/>
      <c r="B72" s="916"/>
      <c r="C72" s="916"/>
      <c r="D72" s="916"/>
      <c r="E72" s="916"/>
      <c r="F72" s="916"/>
      <c r="G72" s="916"/>
      <c r="H72" s="916"/>
      <c r="I72" s="916"/>
      <c r="J72" s="916"/>
      <c r="K72" s="916"/>
      <c r="L72" s="916"/>
      <c r="M72" s="916"/>
      <c r="N72" s="916"/>
      <c r="O72" s="916"/>
      <c r="P72" s="916"/>
    </row>
    <row r="73" spans="1:16" ht="15.75" x14ac:dyDescent="0.25">
      <c r="A73" s="978"/>
      <c r="B73" s="916"/>
      <c r="C73" s="916"/>
      <c r="D73" s="916"/>
      <c r="E73" s="916"/>
      <c r="F73" s="916"/>
      <c r="G73" s="916"/>
      <c r="H73" s="916"/>
      <c r="I73" s="916"/>
      <c r="J73" s="916"/>
      <c r="K73" s="916"/>
      <c r="L73" s="916"/>
      <c r="M73" s="916"/>
      <c r="N73" s="916"/>
      <c r="O73" s="916"/>
      <c r="P73" s="916"/>
    </row>
    <row r="74" spans="1:16" ht="15.75" x14ac:dyDescent="0.25">
      <c r="A74" s="978"/>
      <c r="B74" s="916"/>
      <c r="C74" s="916"/>
      <c r="D74" s="916"/>
      <c r="E74" s="916"/>
      <c r="F74" s="916"/>
      <c r="G74" s="916"/>
      <c r="H74" s="916"/>
      <c r="I74" s="916"/>
      <c r="J74" s="916"/>
      <c r="K74" s="916"/>
      <c r="L74" s="916"/>
      <c r="M74" s="916"/>
      <c r="N74" s="916"/>
      <c r="O74" s="916"/>
      <c r="P74" s="916"/>
    </row>
    <row r="75" spans="1:16" ht="15.75" x14ac:dyDescent="0.25">
      <c r="A75" s="978"/>
      <c r="B75" s="916"/>
      <c r="C75" s="916"/>
      <c r="D75" s="916"/>
      <c r="E75" s="916"/>
      <c r="F75" s="916"/>
      <c r="G75" s="916"/>
      <c r="H75" s="916"/>
      <c r="I75" s="916"/>
      <c r="J75" s="916"/>
      <c r="K75" s="916"/>
      <c r="L75" s="916"/>
      <c r="M75" s="916"/>
      <c r="N75" s="916"/>
      <c r="O75" s="916"/>
      <c r="P75" s="916"/>
    </row>
    <row r="76" spans="1:16" ht="15.75" x14ac:dyDescent="0.25">
      <c r="A76" s="978"/>
      <c r="B76" s="916"/>
      <c r="C76" s="916"/>
      <c r="D76" s="916"/>
      <c r="E76" s="916"/>
      <c r="F76" s="916"/>
      <c r="G76" s="916"/>
      <c r="H76" s="916"/>
      <c r="I76" s="916"/>
      <c r="J76" s="916"/>
      <c r="K76" s="916"/>
      <c r="L76" s="916"/>
      <c r="M76" s="916"/>
      <c r="N76" s="916"/>
      <c r="O76" s="916"/>
      <c r="P76" s="916"/>
    </row>
    <row r="77" spans="1:16" ht="15.75" x14ac:dyDescent="0.25">
      <c r="A77" s="978"/>
      <c r="B77" s="916"/>
      <c r="C77" s="916"/>
      <c r="D77" s="916"/>
      <c r="E77" s="916"/>
      <c r="F77" s="916"/>
      <c r="G77" s="916"/>
      <c r="H77" s="916"/>
      <c r="I77" s="916"/>
      <c r="J77" s="916"/>
      <c r="K77" s="916"/>
      <c r="L77" s="916"/>
      <c r="M77" s="916"/>
      <c r="N77" s="916"/>
      <c r="O77" s="916"/>
      <c r="P77" s="916"/>
    </row>
    <row r="78" spans="1:16" ht="15.75" x14ac:dyDescent="0.25">
      <c r="A78" s="978"/>
      <c r="B78" s="916"/>
      <c r="C78" s="916"/>
      <c r="D78" s="916"/>
      <c r="E78" s="916"/>
      <c r="F78" s="916"/>
      <c r="G78" s="916"/>
      <c r="H78" s="916"/>
      <c r="I78" s="916"/>
      <c r="J78" s="916"/>
      <c r="K78" s="916"/>
      <c r="L78" s="916"/>
      <c r="M78" s="916"/>
      <c r="N78" s="916"/>
      <c r="O78" s="916"/>
      <c r="P78" s="916"/>
    </row>
    <row r="79" spans="1:16" ht="15.75" x14ac:dyDescent="0.25">
      <c r="A79" s="978"/>
      <c r="B79" s="916"/>
      <c r="C79" s="916"/>
      <c r="D79" s="916"/>
      <c r="E79" s="916"/>
      <c r="F79" s="916"/>
      <c r="G79" s="916"/>
      <c r="H79" s="916"/>
      <c r="I79" s="916"/>
      <c r="J79" s="916"/>
      <c r="K79" s="916"/>
      <c r="L79" s="916"/>
      <c r="M79" s="916"/>
      <c r="N79" s="916"/>
      <c r="O79" s="916"/>
      <c r="P79" s="916"/>
    </row>
    <row r="80" spans="1:16" ht="15.75" x14ac:dyDescent="0.25">
      <c r="A80" s="978"/>
      <c r="B80" s="916"/>
      <c r="C80" s="916"/>
      <c r="D80" s="916"/>
      <c r="E80" s="916"/>
      <c r="F80" s="916"/>
      <c r="G80" s="916"/>
      <c r="H80" s="916"/>
      <c r="I80" s="916"/>
      <c r="J80" s="916"/>
      <c r="K80" s="916"/>
      <c r="L80" s="916"/>
      <c r="M80" s="916"/>
      <c r="N80" s="916"/>
      <c r="O80" s="916"/>
      <c r="P80" s="916"/>
    </row>
    <row r="81" spans="1:16" ht="15.75" x14ac:dyDescent="0.25">
      <c r="A81" s="978"/>
      <c r="B81" s="916"/>
      <c r="C81" s="916"/>
      <c r="D81" s="916"/>
      <c r="E81" s="916"/>
      <c r="F81" s="916"/>
      <c r="G81" s="916"/>
      <c r="H81" s="916"/>
      <c r="I81" s="916"/>
      <c r="J81" s="916"/>
      <c r="K81" s="916"/>
      <c r="L81" s="916"/>
      <c r="M81" s="916"/>
      <c r="N81" s="916"/>
      <c r="O81" s="916"/>
      <c r="P81" s="916"/>
    </row>
    <row r="82" spans="1:16" ht="15.75" x14ac:dyDescent="0.25">
      <c r="A82" s="978"/>
      <c r="B82" s="916"/>
      <c r="C82" s="916"/>
      <c r="D82" s="916"/>
      <c r="E82" s="916"/>
      <c r="F82" s="916"/>
      <c r="G82" s="916"/>
      <c r="H82" s="916"/>
      <c r="I82" s="916"/>
      <c r="J82" s="916"/>
      <c r="K82" s="916"/>
      <c r="L82" s="916"/>
      <c r="M82" s="916"/>
      <c r="N82" s="916"/>
      <c r="O82" s="916"/>
      <c r="P82" s="916"/>
    </row>
    <row r="83" spans="1:16" ht="15.75" x14ac:dyDescent="0.25">
      <c r="A83" s="978"/>
      <c r="B83" s="916"/>
      <c r="C83" s="916"/>
      <c r="D83" s="916"/>
      <c r="E83" s="916"/>
      <c r="F83" s="916"/>
      <c r="G83" s="916"/>
      <c r="H83" s="916"/>
      <c r="I83" s="916"/>
      <c r="J83" s="916"/>
      <c r="K83" s="916"/>
      <c r="L83" s="916"/>
      <c r="M83" s="916"/>
      <c r="N83" s="916"/>
      <c r="O83" s="916"/>
      <c r="P83" s="916"/>
    </row>
    <row r="84" spans="1:16" ht="15.75" x14ac:dyDescent="0.25">
      <c r="A84" s="978"/>
      <c r="B84" s="916"/>
      <c r="C84" s="916"/>
      <c r="D84" s="916"/>
      <c r="E84" s="916"/>
      <c r="F84" s="916"/>
      <c r="G84" s="916"/>
      <c r="H84" s="916"/>
      <c r="I84" s="916"/>
      <c r="J84" s="916"/>
      <c r="K84" s="916"/>
      <c r="L84" s="916"/>
      <c r="M84" s="916"/>
      <c r="N84" s="916"/>
      <c r="O84" s="916"/>
      <c r="P84" s="916"/>
    </row>
    <row r="85" spans="1:16" ht="15.75" x14ac:dyDescent="0.25">
      <c r="A85" s="978"/>
      <c r="B85" s="916"/>
      <c r="C85" s="916"/>
      <c r="D85" s="916"/>
      <c r="E85" s="916"/>
      <c r="F85" s="916"/>
      <c r="G85" s="916"/>
      <c r="H85" s="916"/>
      <c r="I85" s="916"/>
      <c r="J85" s="916"/>
      <c r="K85" s="916"/>
      <c r="L85" s="916"/>
      <c r="M85" s="916"/>
      <c r="N85" s="916"/>
      <c r="O85" s="916"/>
      <c r="P85" s="916"/>
    </row>
    <row r="86" spans="1:16" ht="15.75" x14ac:dyDescent="0.25">
      <c r="A86" s="978"/>
      <c r="B86" s="916"/>
      <c r="C86" s="916"/>
      <c r="D86" s="916"/>
      <c r="E86" s="916"/>
      <c r="F86" s="916"/>
      <c r="G86" s="916"/>
      <c r="H86" s="916"/>
      <c r="I86" s="916"/>
      <c r="J86" s="916"/>
      <c r="K86" s="916"/>
      <c r="L86" s="916"/>
      <c r="M86" s="916"/>
      <c r="N86" s="916"/>
      <c r="O86" s="916"/>
      <c r="P86" s="916"/>
    </row>
    <row r="87" spans="1:16" ht="15.75" x14ac:dyDescent="0.25">
      <c r="A87" s="978"/>
      <c r="B87" s="916"/>
      <c r="C87" s="916"/>
      <c r="D87" s="916"/>
      <c r="E87" s="916"/>
      <c r="F87" s="916"/>
      <c r="G87" s="916"/>
      <c r="H87" s="916"/>
      <c r="I87" s="916"/>
      <c r="J87" s="916"/>
      <c r="K87" s="916"/>
      <c r="L87" s="916"/>
      <c r="M87" s="916"/>
      <c r="N87" s="916"/>
      <c r="O87" s="916"/>
      <c r="P87" s="916"/>
    </row>
    <row r="88" spans="1:16" ht="15.75" x14ac:dyDescent="0.25">
      <c r="A88" s="978"/>
      <c r="B88" s="916"/>
      <c r="C88" s="916"/>
      <c r="D88" s="916"/>
      <c r="E88" s="916"/>
      <c r="F88" s="916"/>
      <c r="G88" s="916"/>
      <c r="H88" s="916"/>
      <c r="I88" s="916"/>
      <c r="J88" s="916"/>
      <c r="K88" s="916"/>
      <c r="L88" s="916"/>
      <c r="M88" s="916"/>
      <c r="N88" s="916"/>
      <c r="O88" s="916"/>
      <c r="P88" s="916"/>
    </row>
    <row r="89" spans="1:16" ht="15.75" x14ac:dyDescent="0.25">
      <c r="A89" s="978"/>
      <c r="B89" s="916"/>
      <c r="C89" s="916"/>
      <c r="D89" s="916"/>
      <c r="E89" s="916"/>
      <c r="F89" s="916"/>
      <c r="G89" s="916"/>
      <c r="H89" s="916"/>
      <c r="I89" s="916"/>
      <c r="J89" s="916"/>
      <c r="K89" s="916"/>
      <c r="L89" s="916"/>
      <c r="M89" s="916"/>
      <c r="N89" s="916"/>
      <c r="O89" s="916"/>
      <c r="P89" s="916"/>
    </row>
    <row r="90" spans="1:16" ht="15.75" x14ac:dyDescent="0.25">
      <c r="A90" s="978"/>
      <c r="B90" s="916"/>
      <c r="C90" s="916"/>
      <c r="D90" s="916"/>
      <c r="E90" s="916"/>
      <c r="F90" s="916"/>
      <c r="G90" s="916"/>
      <c r="H90" s="916"/>
      <c r="I90" s="916"/>
      <c r="J90" s="916"/>
      <c r="K90" s="916"/>
      <c r="L90" s="916"/>
      <c r="M90" s="916"/>
      <c r="N90" s="916"/>
      <c r="O90" s="916"/>
      <c r="P90" s="916"/>
    </row>
    <row r="91" spans="1:16" ht="15.75" x14ac:dyDescent="0.25">
      <c r="A91" s="978"/>
      <c r="B91" s="916"/>
      <c r="C91" s="916"/>
      <c r="D91" s="916"/>
      <c r="E91" s="916"/>
      <c r="F91" s="916"/>
      <c r="G91" s="916"/>
      <c r="H91" s="916"/>
      <c r="I91" s="916"/>
      <c r="J91" s="916"/>
      <c r="K91" s="916"/>
      <c r="L91" s="916"/>
      <c r="M91" s="916"/>
      <c r="N91" s="916"/>
      <c r="O91" s="916"/>
      <c r="P91" s="916"/>
    </row>
    <row r="92" spans="1:16" ht="15.75" x14ac:dyDescent="0.25">
      <c r="A92" s="978"/>
      <c r="B92" s="916"/>
      <c r="C92" s="916"/>
      <c r="D92" s="916"/>
      <c r="E92" s="916"/>
      <c r="F92" s="916"/>
      <c r="G92" s="916"/>
      <c r="H92" s="916"/>
      <c r="I92" s="916"/>
      <c r="J92" s="916"/>
      <c r="K92" s="916"/>
      <c r="L92" s="916"/>
      <c r="M92" s="916"/>
      <c r="N92" s="916"/>
      <c r="O92" s="916"/>
      <c r="P92" s="916"/>
    </row>
    <row r="93" spans="1:16" ht="15.75" x14ac:dyDescent="0.25">
      <c r="A93" s="978"/>
      <c r="B93" s="916"/>
      <c r="C93" s="916"/>
      <c r="D93" s="916"/>
      <c r="E93" s="916"/>
      <c r="F93" s="916"/>
      <c r="G93" s="916"/>
      <c r="H93" s="916"/>
      <c r="I93" s="916"/>
      <c r="J93" s="916"/>
      <c r="K93" s="916"/>
      <c r="L93" s="916"/>
      <c r="M93" s="916"/>
      <c r="N93" s="916"/>
      <c r="O93" s="916"/>
      <c r="P93" s="916"/>
    </row>
    <row r="94" spans="1:16" ht="15.75" x14ac:dyDescent="0.25">
      <c r="A94" s="978"/>
      <c r="B94" s="916"/>
      <c r="C94" s="916"/>
      <c r="D94" s="916"/>
      <c r="E94" s="916"/>
      <c r="F94" s="916"/>
      <c r="G94" s="916"/>
      <c r="H94" s="916"/>
      <c r="I94" s="916"/>
      <c r="J94" s="916"/>
      <c r="K94" s="916"/>
      <c r="L94" s="916"/>
      <c r="M94" s="916"/>
      <c r="N94" s="916"/>
      <c r="O94" s="916"/>
      <c r="P94" s="916"/>
    </row>
    <row r="95" spans="1:16" ht="15.75" x14ac:dyDescent="0.25">
      <c r="A95" s="978"/>
      <c r="B95" s="916"/>
      <c r="C95" s="916"/>
      <c r="D95" s="916"/>
      <c r="E95" s="916"/>
      <c r="F95" s="916"/>
      <c r="G95" s="916"/>
      <c r="H95" s="916"/>
      <c r="I95" s="916"/>
      <c r="J95" s="916"/>
      <c r="K95" s="916"/>
      <c r="L95" s="916"/>
      <c r="M95" s="916"/>
      <c r="N95" s="916"/>
      <c r="O95" s="916"/>
      <c r="P95" s="916"/>
    </row>
    <row r="96" spans="1:16" ht="15.75" x14ac:dyDescent="0.25">
      <c r="A96" s="978"/>
      <c r="B96" s="916"/>
      <c r="C96" s="916"/>
      <c r="D96" s="916"/>
      <c r="E96" s="916"/>
      <c r="F96" s="916"/>
      <c r="G96" s="916"/>
      <c r="H96" s="916"/>
      <c r="I96" s="916"/>
      <c r="J96" s="916"/>
      <c r="K96" s="916"/>
      <c r="L96" s="916"/>
      <c r="M96" s="916"/>
      <c r="N96" s="916"/>
      <c r="O96" s="916"/>
      <c r="P96" s="916"/>
    </row>
    <row r="97" spans="1:16" ht="15.75" x14ac:dyDescent="0.25">
      <c r="A97" s="978"/>
      <c r="B97" s="916"/>
      <c r="C97" s="916"/>
      <c r="D97" s="916"/>
      <c r="E97" s="916"/>
      <c r="F97" s="916"/>
      <c r="G97" s="916"/>
      <c r="H97" s="916"/>
      <c r="I97" s="916"/>
      <c r="J97" s="916"/>
      <c r="K97" s="916"/>
      <c r="L97" s="916"/>
      <c r="M97" s="916"/>
      <c r="N97" s="916"/>
      <c r="O97" s="916"/>
      <c r="P97" s="916"/>
    </row>
    <row r="98" spans="1:16" ht="15.75" x14ac:dyDescent="0.25">
      <c r="A98" s="978"/>
      <c r="B98" s="916"/>
      <c r="C98" s="916"/>
      <c r="D98" s="916"/>
      <c r="E98" s="916"/>
      <c r="F98" s="916"/>
      <c r="G98" s="916"/>
      <c r="H98" s="916"/>
      <c r="I98" s="916"/>
      <c r="J98" s="916"/>
      <c r="K98" s="916"/>
      <c r="L98" s="916"/>
      <c r="M98" s="916"/>
      <c r="N98" s="916"/>
      <c r="O98" s="916"/>
      <c r="P98" s="916"/>
    </row>
    <row r="99" spans="1:16" ht="15.75" x14ac:dyDescent="0.25">
      <c r="A99" s="978"/>
      <c r="B99" s="916"/>
      <c r="C99" s="916"/>
      <c r="D99" s="916"/>
      <c r="E99" s="916"/>
      <c r="F99" s="916"/>
      <c r="G99" s="916"/>
      <c r="H99" s="916"/>
      <c r="I99" s="916"/>
      <c r="J99" s="916"/>
      <c r="K99" s="916"/>
      <c r="L99" s="916"/>
      <c r="M99" s="916"/>
      <c r="N99" s="916"/>
      <c r="O99" s="916"/>
      <c r="P99" s="916"/>
    </row>
    <row r="100" spans="1:16" ht="15.75" x14ac:dyDescent="0.25">
      <c r="A100" s="978"/>
      <c r="B100" s="916"/>
      <c r="C100" s="916"/>
      <c r="D100" s="916"/>
      <c r="E100" s="916"/>
      <c r="F100" s="916"/>
      <c r="G100" s="916"/>
      <c r="H100" s="916"/>
      <c r="I100" s="916"/>
      <c r="J100" s="916"/>
      <c r="K100" s="916"/>
      <c r="L100" s="916"/>
      <c r="M100" s="916"/>
      <c r="N100" s="916"/>
      <c r="O100" s="916"/>
      <c r="P100" s="916"/>
    </row>
    <row r="101" spans="1:16" ht="15.75" x14ac:dyDescent="0.25">
      <c r="A101" s="978"/>
      <c r="B101" s="916"/>
      <c r="C101" s="916"/>
      <c r="D101" s="916"/>
      <c r="E101" s="916"/>
      <c r="F101" s="916"/>
      <c r="G101" s="916"/>
      <c r="H101" s="916"/>
      <c r="I101" s="916"/>
      <c r="J101" s="916"/>
      <c r="K101" s="916"/>
      <c r="L101" s="916"/>
      <c r="M101" s="916"/>
      <c r="N101" s="916"/>
      <c r="O101" s="916"/>
      <c r="P101" s="916"/>
    </row>
    <row r="102" spans="1:16" ht="15.75" x14ac:dyDescent="0.25">
      <c r="A102" s="978"/>
      <c r="B102" s="916"/>
      <c r="C102" s="916"/>
      <c r="D102" s="916"/>
      <c r="E102" s="916"/>
      <c r="F102" s="916"/>
      <c r="G102" s="916"/>
      <c r="H102" s="916"/>
      <c r="I102" s="916"/>
      <c r="J102" s="916"/>
      <c r="K102" s="916"/>
      <c r="L102" s="916"/>
      <c r="M102" s="916"/>
      <c r="N102" s="916"/>
      <c r="O102" s="916"/>
      <c r="P102" s="916"/>
    </row>
    <row r="103" spans="1:16" ht="15.75" x14ac:dyDescent="0.25">
      <c r="A103" s="978"/>
      <c r="B103" s="916"/>
      <c r="C103" s="916"/>
      <c r="D103" s="916"/>
      <c r="E103" s="916"/>
      <c r="F103" s="916"/>
      <c r="G103" s="916"/>
      <c r="H103" s="916"/>
      <c r="I103" s="916"/>
      <c r="J103" s="916"/>
      <c r="K103" s="916"/>
      <c r="L103" s="916"/>
      <c r="M103" s="916"/>
      <c r="N103" s="916"/>
      <c r="O103" s="916"/>
      <c r="P103" s="916"/>
    </row>
    <row r="104" spans="1:16" ht="15.75" x14ac:dyDescent="0.25">
      <c r="A104" s="978"/>
      <c r="B104" s="916"/>
      <c r="C104" s="916"/>
      <c r="D104" s="916"/>
      <c r="E104" s="916"/>
      <c r="F104" s="916"/>
      <c r="G104" s="916"/>
      <c r="H104" s="916"/>
      <c r="I104" s="916"/>
      <c r="J104" s="916"/>
      <c r="K104" s="916"/>
      <c r="L104" s="916"/>
      <c r="M104" s="916"/>
      <c r="N104" s="916"/>
      <c r="O104" s="916"/>
      <c r="P104" s="916"/>
    </row>
    <row r="105" spans="1:16" ht="15.75" x14ac:dyDescent="0.25">
      <c r="A105" s="978"/>
      <c r="B105" s="916"/>
      <c r="C105" s="916"/>
      <c r="D105" s="916"/>
      <c r="E105" s="916"/>
      <c r="F105" s="916"/>
      <c r="G105" s="916"/>
      <c r="H105" s="916"/>
      <c r="I105" s="916"/>
      <c r="J105" s="916"/>
      <c r="K105" s="916"/>
      <c r="L105" s="916"/>
      <c r="M105" s="916"/>
      <c r="N105" s="916"/>
      <c r="O105" s="916"/>
      <c r="P105" s="916"/>
    </row>
    <row r="106" spans="1:16" ht="15.75" x14ac:dyDescent="0.25">
      <c r="A106" s="978"/>
      <c r="B106" s="916"/>
      <c r="C106" s="916"/>
      <c r="D106" s="916"/>
      <c r="E106" s="916"/>
      <c r="F106" s="916"/>
      <c r="G106" s="916"/>
      <c r="H106" s="916"/>
      <c r="I106" s="916"/>
      <c r="J106" s="916"/>
      <c r="K106" s="916"/>
      <c r="L106" s="916"/>
      <c r="M106" s="916"/>
      <c r="N106" s="916"/>
      <c r="O106" s="916"/>
      <c r="P106" s="916"/>
    </row>
    <row r="107" spans="1:16" ht="15.75" x14ac:dyDescent="0.25">
      <c r="A107" s="978"/>
      <c r="B107" s="916"/>
      <c r="C107" s="916"/>
      <c r="D107" s="916"/>
      <c r="E107" s="916"/>
      <c r="F107" s="916"/>
      <c r="G107" s="916"/>
      <c r="H107" s="916"/>
      <c r="I107" s="916"/>
      <c r="J107" s="916"/>
      <c r="K107" s="916"/>
      <c r="L107" s="916"/>
      <c r="M107" s="916"/>
      <c r="N107" s="916"/>
      <c r="O107" s="916"/>
      <c r="P107" s="916"/>
    </row>
    <row r="108" spans="1:16" ht="15.75" x14ac:dyDescent="0.25">
      <c r="A108" s="978"/>
      <c r="B108" s="916"/>
      <c r="C108" s="916"/>
      <c r="D108" s="916"/>
      <c r="E108" s="916"/>
      <c r="F108" s="916"/>
      <c r="G108" s="916"/>
      <c r="H108" s="916"/>
      <c r="I108" s="916"/>
      <c r="J108" s="916"/>
      <c r="K108" s="916"/>
      <c r="L108" s="916"/>
      <c r="M108" s="916"/>
      <c r="N108" s="916"/>
      <c r="O108" s="916"/>
      <c r="P108" s="916"/>
    </row>
    <row r="109" spans="1:16" ht="15.75" x14ac:dyDescent="0.25">
      <c r="A109" s="978"/>
      <c r="B109" s="916"/>
      <c r="C109" s="916"/>
      <c r="D109" s="916"/>
      <c r="E109" s="916"/>
      <c r="F109" s="916"/>
      <c r="G109" s="916"/>
      <c r="H109" s="916"/>
      <c r="I109" s="916"/>
      <c r="J109" s="916"/>
      <c r="K109" s="916"/>
      <c r="L109" s="916"/>
      <c r="M109" s="916"/>
      <c r="N109" s="916"/>
      <c r="O109" s="916"/>
      <c r="P109" s="916"/>
    </row>
    <row r="110" spans="1:16" ht="15.75" x14ac:dyDescent="0.25">
      <c r="A110" s="978"/>
      <c r="B110" s="916"/>
      <c r="C110" s="916"/>
      <c r="D110" s="916"/>
      <c r="E110" s="916"/>
      <c r="F110" s="916"/>
      <c r="G110" s="916"/>
      <c r="H110" s="916"/>
      <c r="I110" s="916"/>
      <c r="J110" s="916"/>
      <c r="K110" s="916"/>
      <c r="L110" s="916"/>
      <c r="M110" s="916"/>
      <c r="N110" s="916"/>
      <c r="O110" s="916"/>
      <c r="P110" s="916"/>
    </row>
    <row r="111" spans="1:16" ht="15.75" x14ac:dyDescent="0.25">
      <c r="A111" s="978"/>
      <c r="B111" s="916"/>
      <c r="C111" s="916"/>
      <c r="D111" s="916"/>
      <c r="E111" s="916"/>
      <c r="F111" s="916"/>
      <c r="G111" s="916"/>
      <c r="H111" s="916"/>
      <c r="I111" s="916"/>
      <c r="J111" s="916"/>
      <c r="K111" s="916"/>
      <c r="L111" s="916"/>
      <c r="M111" s="916"/>
      <c r="N111" s="916"/>
      <c r="O111" s="916"/>
      <c r="P111" s="916"/>
    </row>
    <row r="112" spans="1:16" ht="15.75" x14ac:dyDescent="0.25">
      <c r="A112" s="978"/>
      <c r="B112" s="916"/>
      <c r="C112" s="916"/>
      <c r="D112" s="916"/>
      <c r="E112" s="916"/>
      <c r="F112" s="916"/>
      <c r="G112" s="916"/>
      <c r="H112" s="916"/>
      <c r="I112" s="916"/>
      <c r="J112" s="916"/>
      <c r="K112" s="916"/>
      <c r="L112" s="916"/>
      <c r="M112" s="916"/>
      <c r="N112" s="916"/>
      <c r="O112" s="916"/>
      <c r="P112" s="916"/>
    </row>
    <row r="113" spans="1:16" ht="15.75" x14ac:dyDescent="0.25">
      <c r="A113" s="978"/>
      <c r="B113" s="916"/>
      <c r="C113" s="916"/>
      <c r="D113" s="916"/>
      <c r="E113" s="916"/>
      <c r="F113" s="916"/>
      <c r="G113" s="916"/>
      <c r="H113" s="916"/>
      <c r="I113" s="916"/>
      <c r="J113" s="916"/>
      <c r="K113" s="916"/>
      <c r="L113" s="916"/>
      <c r="M113" s="916"/>
      <c r="N113" s="916"/>
      <c r="O113" s="916"/>
      <c r="P113" s="916"/>
    </row>
    <row r="114" spans="1:16" ht="15.75" x14ac:dyDescent="0.25">
      <c r="A114" s="978"/>
      <c r="B114" s="916"/>
      <c r="C114" s="916"/>
      <c r="D114" s="916"/>
      <c r="E114" s="916"/>
      <c r="F114" s="916"/>
      <c r="G114" s="916"/>
      <c r="H114" s="916"/>
      <c r="I114" s="916"/>
      <c r="J114" s="916"/>
      <c r="K114" s="916"/>
      <c r="L114" s="916"/>
      <c r="M114" s="916"/>
      <c r="N114" s="916"/>
      <c r="O114" s="916"/>
      <c r="P114" s="916"/>
    </row>
    <row r="115" spans="1:16" ht="15.75" x14ac:dyDescent="0.25">
      <c r="A115" s="978"/>
      <c r="B115" s="916"/>
      <c r="C115" s="916"/>
      <c r="D115" s="916"/>
      <c r="E115" s="916"/>
      <c r="F115" s="916"/>
      <c r="G115" s="916"/>
      <c r="H115" s="916"/>
      <c r="I115" s="916"/>
      <c r="J115" s="916"/>
      <c r="K115" s="916"/>
      <c r="L115" s="916"/>
      <c r="M115" s="916"/>
      <c r="N115" s="916"/>
      <c r="O115" s="916"/>
      <c r="P115" s="916"/>
    </row>
    <row r="116" spans="1:16" ht="15.75" x14ac:dyDescent="0.25">
      <c r="A116" s="978"/>
      <c r="B116" s="916"/>
      <c r="C116" s="916"/>
      <c r="D116" s="916"/>
      <c r="E116" s="916"/>
      <c r="F116" s="916"/>
      <c r="G116" s="916"/>
      <c r="H116" s="916"/>
      <c r="I116" s="916"/>
      <c r="J116" s="916"/>
      <c r="K116" s="916"/>
      <c r="L116" s="916"/>
      <c r="M116" s="916"/>
      <c r="N116" s="916"/>
      <c r="O116" s="916"/>
      <c r="P116" s="916"/>
    </row>
    <row r="117" spans="1:16" ht="15.75" x14ac:dyDescent="0.25">
      <c r="A117" s="978"/>
      <c r="B117" s="916"/>
      <c r="C117" s="916"/>
      <c r="D117" s="916"/>
      <c r="E117" s="916"/>
      <c r="F117" s="916"/>
      <c r="G117" s="916"/>
      <c r="H117" s="916"/>
      <c r="I117" s="916"/>
      <c r="J117" s="916"/>
      <c r="K117" s="916"/>
      <c r="L117" s="916"/>
      <c r="M117" s="916"/>
      <c r="N117" s="916"/>
      <c r="O117" s="916"/>
      <c r="P117" s="916"/>
    </row>
    <row r="118" spans="1:16" ht="15.75" x14ac:dyDescent="0.25">
      <c r="A118" s="978"/>
      <c r="B118" s="916"/>
      <c r="C118" s="916"/>
      <c r="D118" s="916"/>
      <c r="E118" s="916"/>
      <c r="F118" s="916"/>
      <c r="G118" s="916"/>
      <c r="H118" s="916"/>
      <c r="I118" s="916"/>
      <c r="J118" s="916"/>
      <c r="K118" s="916"/>
      <c r="L118" s="916"/>
      <c r="M118" s="916"/>
      <c r="N118" s="916"/>
      <c r="O118" s="916"/>
      <c r="P118" s="916"/>
    </row>
    <row r="119" spans="1:16" ht="15.75" x14ac:dyDescent="0.25">
      <c r="A119" s="978"/>
      <c r="B119" s="916"/>
      <c r="C119" s="916"/>
      <c r="D119" s="916"/>
      <c r="E119" s="916"/>
      <c r="F119" s="916"/>
      <c r="G119" s="916"/>
      <c r="H119" s="916"/>
      <c r="I119" s="916"/>
      <c r="J119" s="916"/>
      <c r="K119" s="916"/>
      <c r="L119" s="916"/>
      <c r="M119" s="916"/>
      <c r="N119" s="916"/>
      <c r="O119" s="916"/>
      <c r="P119" s="916"/>
    </row>
    <row r="120" spans="1:16" ht="15.75" x14ac:dyDescent="0.25">
      <c r="A120" s="978"/>
      <c r="B120" s="916"/>
      <c r="C120" s="916"/>
      <c r="D120" s="916"/>
      <c r="E120" s="916"/>
      <c r="F120" s="916"/>
      <c r="G120" s="916"/>
      <c r="H120" s="916"/>
      <c r="I120" s="916"/>
      <c r="J120" s="916"/>
      <c r="K120" s="916"/>
      <c r="L120" s="916"/>
      <c r="M120" s="916"/>
      <c r="N120" s="916"/>
      <c r="O120" s="916"/>
      <c r="P120" s="916"/>
    </row>
    <row r="121" spans="1:16" ht="15.75" x14ac:dyDescent="0.25">
      <c r="A121" s="978"/>
      <c r="B121" s="916"/>
      <c r="C121" s="916"/>
      <c r="D121" s="916"/>
      <c r="E121" s="916"/>
      <c r="F121" s="916"/>
      <c r="G121" s="916"/>
      <c r="H121" s="916"/>
      <c r="I121" s="916"/>
      <c r="J121" s="916"/>
      <c r="K121" s="916"/>
      <c r="L121" s="916"/>
      <c r="M121" s="916"/>
      <c r="N121" s="916"/>
      <c r="O121" s="916"/>
      <c r="P121" s="916"/>
    </row>
    <row r="122" spans="1:16" ht="15.75" x14ac:dyDescent="0.25">
      <c r="A122" s="978"/>
      <c r="B122" s="916"/>
      <c r="C122" s="916"/>
      <c r="D122" s="916"/>
      <c r="E122" s="916"/>
      <c r="F122" s="916"/>
      <c r="G122" s="916"/>
      <c r="H122" s="916"/>
      <c r="I122" s="916"/>
      <c r="J122" s="916"/>
      <c r="K122" s="916"/>
      <c r="L122" s="916"/>
      <c r="M122" s="916"/>
      <c r="N122" s="916"/>
      <c r="O122" s="916"/>
      <c r="P122" s="916"/>
    </row>
    <row r="123" spans="1:16" ht="15.75" x14ac:dyDescent="0.25">
      <c r="A123" s="978"/>
      <c r="B123" s="916"/>
      <c r="C123" s="916"/>
      <c r="D123" s="916"/>
      <c r="E123" s="916"/>
      <c r="F123" s="916"/>
      <c r="G123" s="916"/>
      <c r="H123" s="916"/>
      <c r="I123" s="916"/>
      <c r="J123" s="916"/>
      <c r="K123" s="916"/>
      <c r="L123" s="916"/>
      <c r="M123" s="916"/>
      <c r="N123" s="916"/>
      <c r="O123" s="916"/>
      <c r="P123" s="916"/>
    </row>
    <row r="124" spans="1:16" ht="15.75" x14ac:dyDescent="0.25">
      <c r="A124" s="978"/>
      <c r="B124" s="916"/>
      <c r="C124" s="916"/>
      <c r="D124" s="916"/>
      <c r="E124" s="916"/>
      <c r="F124" s="916"/>
      <c r="G124" s="916"/>
      <c r="H124" s="916"/>
      <c r="I124" s="916"/>
      <c r="J124" s="916"/>
      <c r="K124" s="916"/>
      <c r="L124" s="916"/>
      <c r="M124" s="916"/>
      <c r="N124" s="916"/>
      <c r="O124" s="916"/>
      <c r="P124" s="916"/>
    </row>
    <row r="125" spans="1:16" ht="15.75" x14ac:dyDescent="0.25">
      <c r="A125" s="978"/>
      <c r="B125" s="916"/>
      <c r="C125" s="916"/>
      <c r="D125" s="916"/>
      <c r="E125" s="916"/>
      <c r="F125" s="916"/>
      <c r="G125" s="916"/>
      <c r="H125" s="916"/>
      <c r="I125" s="916"/>
      <c r="J125" s="916"/>
      <c r="K125" s="916"/>
      <c r="L125" s="916"/>
      <c r="M125" s="916"/>
      <c r="N125" s="916"/>
      <c r="O125" s="916"/>
      <c r="P125" s="916"/>
    </row>
    <row r="126" spans="1:16" ht="15.75" x14ac:dyDescent="0.25">
      <c r="A126" s="978"/>
      <c r="B126" s="916"/>
      <c r="C126" s="916"/>
      <c r="D126" s="916"/>
      <c r="E126" s="916"/>
      <c r="F126" s="916"/>
      <c r="G126" s="916"/>
      <c r="H126" s="916"/>
      <c r="I126" s="916"/>
      <c r="J126" s="916"/>
      <c r="K126" s="916"/>
      <c r="L126" s="916"/>
      <c r="M126" s="916"/>
      <c r="N126" s="916"/>
      <c r="O126" s="916"/>
      <c r="P126" s="916"/>
    </row>
    <row r="127" spans="1:16" ht="15.75" x14ac:dyDescent="0.25">
      <c r="A127" s="978"/>
      <c r="B127" s="916"/>
      <c r="C127" s="916"/>
      <c r="D127" s="916"/>
      <c r="E127" s="916"/>
      <c r="F127" s="916"/>
      <c r="G127" s="916"/>
      <c r="H127" s="916"/>
      <c r="I127" s="916"/>
      <c r="J127" s="916"/>
      <c r="K127" s="916"/>
      <c r="L127" s="916"/>
      <c r="M127" s="916"/>
      <c r="N127" s="916"/>
      <c r="O127" s="916"/>
      <c r="P127" s="916"/>
    </row>
    <row r="128" spans="1:16" ht="15.75" x14ac:dyDescent="0.25">
      <c r="A128" s="978"/>
      <c r="B128" s="916"/>
      <c r="C128" s="916"/>
      <c r="D128" s="916"/>
      <c r="E128" s="916"/>
      <c r="F128" s="916"/>
      <c r="G128" s="916"/>
      <c r="H128" s="916"/>
      <c r="I128" s="916"/>
      <c r="J128" s="916"/>
      <c r="K128" s="916"/>
      <c r="L128" s="916"/>
      <c r="M128" s="916"/>
      <c r="N128" s="916"/>
      <c r="O128" s="916"/>
      <c r="P128" s="916"/>
    </row>
    <row r="129" spans="1:16" ht="15.75" x14ac:dyDescent="0.25">
      <c r="A129" s="978"/>
      <c r="B129" s="916"/>
      <c r="C129" s="916"/>
      <c r="D129" s="916"/>
      <c r="E129" s="916"/>
      <c r="F129" s="916"/>
      <c r="G129" s="916"/>
      <c r="H129" s="916"/>
      <c r="I129" s="916"/>
      <c r="J129" s="916"/>
      <c r="K129" s="916"/>
      <c r="L129" s="916"/>
      <c r="M129" s="916"/>
      <c r="N129" s="916"/>
      <c r="O129" s="916"/>
      <c r="P129" s="916"/>
    </row>
    <row r="130" spans="1:16" ht="15.75" x14ac:dyDescent="0.25">
      <c r="A130" s="978"/>
      <c r="B130" s="916"/>
      <c r="C130" s="916"/>
      <c r="D130" s="916"/>
      <c r="E130" s="916"/>
      <c r="F130" s="916"/>
      <c r="G130" s="916"/>
      <c r="H130" s="916"/>
      <c r="I130" s="916"/>
      <c r="J130" s="916"/>
      <c r="K130" s="916"/>
      <c r="L130" s="916"/>
      <c r="M130" s="916"/>
      <c r="N130" s="916"/>
      <c r="O130" s="916"/>
      <c r="P130" s="916"/>
    </row>
    <row r="131" spans="1:16" ht="15.75" x14ac:dyDescent="0.25">
      <c r="A131" s="978"/>
      <c r="B131" s="916"/>
      <c r="C131" s="916"/>
      <c r="D131" s="916"/>
      <c r="E131" s="916"/>
      <c r="F131" s="916"/>
      <c r="G131" s="916"/>
      <c r="H131" s="916"/>
      <c r="I131" s="916"/>
      <c r="J131" s="916"/>
      <c r="K131" s="916"/>
      <c r="L131" s="916"/>
      <c r="M131" s="916"/>
      <c r="N131" s="916"/>
      <c r="O131" s="916"/>
      <c r="P131" s="916"/>
    </row>
    <row r="132" spans="1:16" ht="15.75" x14ac:dyDescent="0.25">
      <c r="A132" s="916"/>
      <c r="B132" s="916"/>
      <c r="C132" s="916"/>
      <c r="D132" s="916"/>
      <c r="E132" s="916"/>
      <c r="F132" s="916"/>
      <c r="G132" s="916"/>
      <c r="H132" s="916"/>
      <c r="I132" s="916"/>
      <c r="J132" s="916"/>
      <c r="K132" s="916"/>
      <c r="L132" s="916"/>
      <c r="M132" s="916"/>
      <c r="N132" s="916"/>
      <c r="O132" s="916"/>
      <c r="P132" s="916"/>
    </row>
    <row r="133" spans="1:16" ht="15.75" x14ac:dyDescent="0.25">
      <c r="A133" s="916"/>
      <c r="B133" s="916"/>
      <c r="C133" s="916"/>
      <c r="D133" s="916"/>
      <c r="E133" s="916"/>
      <c r="F133" s="916"/>
      <c r="G133" s="916"/>
      <c r="H133" s="916"/>
      <c r="I133" s="916"/>
      <c r="J133" s="916"/>
      <c r="K133" s="916"/>
      <c r="L133" s="916"/>
      <c r="M133" s="916"/>
      <c r="N133" s="916"/>
      <c r="O133" s="916"/>
      <c r="P133" s="916"/>
    </row>
    <row r="134" spans="1:16" ht="15.75" x14ac:dyDescent="0.25">
      <c r="A134" s="916"/>
      <c r="B134" s="916"/>
      <c r="C134" s="916"/>
      <c r="D134" s="916"/>
      <c r="E134" s="916"/>
      <c r="F134" s="916"/>
      <c r="G134" s="916"/>
      <c r="H134" s="916"/>
      <c r="I134" s="916"/>
      <c r="J134" s="916"/>
      <c r="K134" s="916"/>
      <c r="L134" s="916"/>
      <c r="M134" s="916"/>
      <c r="N134" s="916"/>
      <c r="O134" s="916"/>
      <c r="P134" s="916"/>
    </row>
    <row r="135" spans="1:16" ht="15.75" x14ac:dyDescent="0.25">
      <c r="A135" s="916"/>
      <c r="B135" s="916"/>
      <c r="C135" s="916"/>
      <c r="D135" s="916"/>
      <c r="E135" s="916"/>
      <c r="F135" s="916"/>
      <c r="G135" s="916"/>
      <c r="H135" s="916"/>
      <c r="I135" s="916"/>
      <c r="J135" s="916"/>
      <c r="K135" s="916"/>
      <c r="L135" s="916"/>
      <c r="M135" s="916"/>
      <c r="N135" s="916"/>
      <c r="O135" s="916"/>
      <c r="P135" s="916"/>
    </row>
    <row r="136" spans="1:16" ht="15.75" x14ac:dyDescent="0.25">
      <c r="A136" s="916"/>
      <c r="B136" s="916"/>
      <c r="C136" s="916"/>
      <c r="D136" s="916"/>
      <c r="E136" s="916"/>
      <c r="F136" s="916"/>
      <c r="G136" s="916"/>
      <c r="H136" s="916"/>
      <c r="I136" s="916"/>
      <c r="J136" s="916"/>
      <c r="K136" s="916"/>
      <c r="L136" s="916"/>
      <c r="M136" s="916"/>
      <c r="N136" s="916"/>
      <c r="O136" s="916"/>
      <c r="P136" s="916"/>
    </row>
    <row r="137" spans="1:16" ht="15.75" x14ac:dyDescent="0.25">
      <c r="A137" s="916"/>
      <c r="B137" s="916"/>
      <c r="C137" s="916"/>
      <c r="D137" s="916"/>
      <c r="E137" s="916"/>
      <c r="F137" s="916"/>
      <c r="G137" s="916"/>
      <c r="H137" s="916"/>
      <c r="I137" s="916"/>
      <c r="J137" s="916"/>
      <c r="K137" s="916"/>
      <c r="L137" s="916"/>
      <c r="M137" s="916"/>
      <c r="N137" s="916"/>
      <c r="O137" s="916"/>
      <c r="P137" s="916"/>
    </row>
    <row r="138" spans="1:16" ht="15.75" x14ac:dyDescent="0.25">
      <c r="A138" s="916"/>
      <c r="B138" s="916"/>
      <c r="C138" s="916"/>
      <c r="D138" s="916"/>
      <c r="E138" s="916"/>
      <c r="F138" s="916"/>
      <c r="G138" s="916"/>
      <c r="H138" s="916"/>
      <c r="I138" s="916"/>
      <c r="J138" s="916"/>
      <c r="K138" s="916"/>
      <c r="L138" s="916"/>
      <c r="M138" s="916"/>
      <c r="N138" s="916"/>
      <c r="O138" s="916"/>
      <c r="P138" s="916"/>
    </row>
    <row r="139" spans="1:16" ht="15.75" x14ac:dyDescent="0.25">
      <c r="A139" s="916"/>
      <c r="B139" s="916"/>
      <c r="C139" s="916"/>
      <c r="D139" s="916"/>
      <c r="E139" s="916"/>
      <c r="F139" s="916"/>
      <c r="G139" s="916"/>
      <c r="H139" s="916"/>
      <c r="I139" s="916"/>
      <c r="J139" s="916"/>
      <c r="K139" s="916"/>
      <c r="L139" s="916"/>
      <c r="M139" s="916"/>
      <c r="N139" s="916"/>
      <c r="O139" s="916"/>
      <c r="P139" s="916"/>
    </row>
    <row r="140" spans="1:16" ht="15.75" x14ac:dyDescent="0.25">
      <c r="A140" s="916"/>
      <c r="B140" s="916"/>
      <c r="C140" s="916"/>
      <c r="D140" s="916"/>
      <c r="E140" s="916"/>
      <c r="F140" s="916"/>
      <c r="G140" s="916"/>
      <c r="H140" s="916"/>
      <c r="I140" s="916"/>
      <c r="J140" s="916"/>
      <c r="K140" s="916"/>
      <c r="L140" s="916"/>
      <c r="M140" s="916"/>
      <c r="N140" s="916"/>
      <c r="O140" s="916"/>
      <c r="P140" s="916"/>
    </row>
    <row r="141" spans="1:16" ht="15.75" x14ac:dyDescent="0.25">
      <c r="A141" s="916"/>
      <c r="B141" s="916"/>
      <c r="C141" s="916"/>
      <c r="D141" s="916"/>
      <c r="E141" s="916"/>
      <c r="F141" s="916"/>
      <c r="G141" s="916"/>
      <c r="H141" s="916"/>
      <c r="I141" s="916"/>
      <c r="J141" s="916"/>
      <c r="K141" s="916"/>
      <c r="L141" s="916"/>
      <c r="M141" s="916"/>
      <c r="N141" s="916"/>
      <c r="O141" s="916"/>
      <c r="P141" s="916"/>
    </row>
    <row r="142" spans="1:16" ht="15.75" x14ac:dyDescent="0.25">
      <c r="A142" s="916"/>
      <c r="B142" s="916"/>
      <c r="C142" s="916"/>
      <c r="D142" s="916"/>
      <c r="E142" s="916"/>
      <c r="F142" s="916"/>
      <c r="G142" s="916"/>
      <c r="H142" s="916"/>
      <c r="I142" s="916"/>
      <c r="J142" s="916"/>
      <c r="K142" s="916"/>
      <c r="L142" s="916"/>
      <c r="M142" s="916"/>
      <c r="N142" s="916"/>
      <c r="O142" s="916"/>
      <c r="P142" s="916"/>
    </row>
    <row r="143" spans="1:16" ht="15.75" x14ac:dyDescent="0.25">
      <c r="A143" s="916"/>
      <c r="B143" s="916"/>
      <c r="C143" s="916"/>
      <c r="D143" s="916"/>
      <c r="E143" s="916"/>
      <c r="F143" s="916"/>
      <c r="G143" s="916"/>
      <c r="H143" s="916"/>
      <c r="I143" s="916"/>
      <c r="J143" s="916"/>
      <c r="K143" s="916"/>
      <c r="L143" s="916"/>
      <c r="M143" s="916"/>
      <c r="N143" s="916"/>
      <c r="O143" s="916"/>
      <c r="P143" s="916"/>
    </row>
    <row r="144" spans="1:16" ht="15.75" x14ac:dyDescent="0.25">
      <c r="A144" s="916"/>
      <c r="B144" s="916"/>
      <c r="C144" s="916"/>
      <c r="D144" s="916"/>
      <c r="E144" s="916"/>
      <c r="F144" s="916"/>
      <c r="G144" s="916"/>
      <c r="H144" s="916"/>
      <c r="I144" s="916"/>
      <c r="J144" s="916"/>
      <c r="K144" s="916"/>
      <c r="L144" s="916"/>
      <c r="M144" s="916"/>
      <c r="N144" s="916"/>
      <c r="O144" s="916"/>
      <c r="P144" s="916"/>
    </row>
    <row r="145" spans="1:16" ht="15.75" x14ac:dyDescent="0.25">
      <c r="A145" s="916"/>
      <c r="B145" s="916"/>
      <c r="C145" s="916"/>
      <c r="D145" s="916"/>
      <c r="E145" s="916"/>
      <c r="F145" s="916"/>
      <c r="G145" s="916"/>
      <c r="H145" s="916"/>
      <c r="I145" s="916"/>
      <c r="J145" s="916"/>
      <c r="K145" s="916"/>
      <c r="L145" s="916"/>
      <c r="M145" s="916"/>
      <c r="N145" s="916"/>
      <c r="O145" s="916"/>
      <c r="P145" s="916"/>
    </row>
    <row r="146" spans="1:16" ht="15.75" x14ac:dyDescent="0.25">
      <c r="A146" s="916"/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</row>
    <row r="147" spans="1:16" ht="15.75" x14ac:dyDescent="0.25">
      <c r="A147" s="916"/>
      <c r="B147" s="916"/>
      <c r="C147" s="916"/>
      <c r="D147" s="916"/>
      <c r="E147" s="916"/>
      <c r="F147" s="916"/>
      <c r="G147" s="916"/>
      <c r="H147" s="916"/>
      <c r="I147" s="916"/>
      <c r="J147" s="916"/>
      <c r="K147" s="916"/>
      <c r="L147" s="916"/>
      <c r="M147" s="916"/>
      <c r="N147" s="916"/>
      <c r="O147" s="916"/>
      <c r="P147" s="916"/>
    </row>
    <row r="148" spans="1:16" ht="15.75" x14ac:dyDescent="0.25">
      <c r="A148" s="916"/>
      <c r="B148" s="916"/>
      <c r="C148" s="916"/>
      <c r="D148" s="916"/>
      <c r="E148" s="916"/>
      <c r="F148" s="916"/>
      <c r="G148" s="916"/>
      <c r="H148" s="916"/>
      <c r="I148" s="916"/>
      <c r="J148" s="916"/>
      <c r="K148" s="916"/>
      <c r="L148" s="916"/>
      <c r="M148" s="916"/>
      <c r="N148" s="916"/>
      <c r="O148" s="916"/>
      <c r="P148" s="916"/>
    </row>
    <row r="149" spans="1:16" ht="15.75" x14ac:dyDescent="0.25">
      <c r="A149" s="916"/>
      <c r="B149" s="916"/>
      <c r="C149" s="916"/>
      <c r="D149" s="916"/>
      <c r="E149" s="916"/>
      <c r="F149" s="916"/>
      <c r="G149" s="916"/>
      <c r="H149" s="916"/>
      <c r="I149" s="916"/>
      <c r="J149" s="916"/>
      <c r="K149" s="916"/>
      <c r="L149" s="916"/>
      <c r="M149" s="916"/>
      <c r="N149" s="916"/>
      <c r="O149" s="916"/>
      <c r="P149" s="916"/>
    </row>
    <row r="150" spans="1:16" ht="15.75" x14ac:dyDescent="0.25">
      <c r="A150" s="916"/>
      <c r="B150" s="916"/>
      <c r="C150" s="916"/>
      <c r="D150" s="916"/>
      <c r="E150" s="916"/>
      <c r="F150" s="916"/>
      <c r="G150" s="916"/>
      <c r="H150" s="916"/>
      <c r="I150" s="916"/>
      <c r="J150" s="916"/>
      <c r="K150" s="916"/>
      <c r="L150" s="916"/>
      <c r="M150" s="916"/>
      <c r="N150" s="916"/>
      <c r="O150" s="916"/>
      <c r="P150" s="916"/>
    </row>
    <row r="151" spans="1:16" ht="15.75" x14ac:dyDescent="0.25">
      <c r="A151" s="916"/>
      <c r="B151" s="916"/>
      <c r="C151" s="916"/>
      <c r="D151" s="916"/>
      <c r="E151" s="916"/>
      <c r="F151" s="916"/>
      <c r="G151" s="916"/>
      <c r="H151" s="916"/>
      <c r="I151" s="916"/>
      <c r="J151" s="916"/>
      <c r="K151" s="916"/>
      <c r="L151" s="916"/>
      <c r="M151" s="916"/>
      <c r="N151" s="916"/>
      <c r="O151" s="916"/>
      <c r="P151" s="916"/>
    </row>
    <row r="152" spans="1:16" ht="15.75" x14ac:dyDescent="0.25">
      <c r="A152" s="916"/>
      <c r="B152" s="916"/>
      <c r="C152" s="916"/>
      <c r="D152" s="916"/>
      <c r="E152" s="916"/>
      <c r="F152" s="916"/>
      <c r="G152" s="916"/>
      <c r="H152" s="916"/>
      <c r="I152" s="916"/>
      <c r="J152" s="916"/>
      <c r="K152" s="916"/>
      <c r="L152" s="916"/>
      <c r="M152" s="916"/>
      <c r="N152" s="916"/>
      <c r="O152" s="916"/>
      <c r="P152" s="916"/>
    </row>
    <row r="153" spans="1:16" ht="15.75" x14ac:dyDescent="0.25">
      <c r="A153" s="916"/>
      <c r="B153" s="916"/>
      <c r="C153" s="916"/>
      <c r="D153" s="916"/>
      <c r="E153" s="916"/>
      <c r="F153" s="916"/>
      <c r="G153" s="916"/>
      <c r="H153" s="916"/>
      <c r="I153" s="916"/>
      <c r="J153" s="916"/>
      <c r="K153" s="916"/>
      <c r="L153" s="916"/>
      <c r="M153" s="916"/>
      <c r="N153" s="916"/>
      <c r="O153" s="916"/>
      <c r="P153" s="916"/>
    </row>
    <row r="154" spans="1:16" ht="15.75" x14ac:dyDescent="0.25">
      <c r="A154" s="916"/>
      <c r="B154" s="916"/>
      <c r="C154" s="916"/>
      <c r="D154" s="916"/>
      <c r="E154" s="916"/>
      <c r="F154" s="916"/>
      <c r="G154" s="916"/>
      <c r="H154" s="916"/>
      <c r="I154" s="916"/>
      <c r="J154" s="916"/>
      <c r="K154" s="916"/>
      <c r="L154" s="916"/>
      <c r="M154" s="916"/>
      <c r="N154" s="916"/>
      <c r="O154" s="916"/>
      <c r="P154" s="916"/>
    </row>
    <row r="155" spans="1:16" ht="15.75" x14ac:dyDescent="0.25">
      <c r="A155" s="916"/>
      <c r="B155" s="916"/>
      <c r="C155" s="916"/>
      <c r="D155" s="916"/>
      <c r="E155" s="916"/>
      <c r="F155" s="916"/>
      <c r="G155" s="916"/>
      <c r="H155" s="916"/>
      <c r="I155" s="916"/>
      <c r="J155" s="916"/>
      <c r="K155" s="916"/>
      <c r="L155" s="916"/>
      <c r="M155" s="916"/>
      <c r="N155" s="916"/>
      <c r="O155" s="916"/>
      <c r="P155" s="916"/>
    </row>
    <row r="156" spans="1:16" ht="15.75" x14ac:dyDescent="0.25">
      <c r="A156" s="916"/>
      <c r="B156" s="916"/>
      <c r="C156" s="916"/>
      <c r="D156" s="916"/>
      <c r="E156" s="916"/>
      <c r="F156" s="916"/>
      <c r="G156" s="916"/>
      <c r="H156" s="916"/>
      <c r="I156" s="916"/>
      <c r="J156" s="916"/>
      <c r="K156" s="916"/>
      <c r="L156" s="916"/>
      <c r="M156" s="916"/>
      <c r="N156" s="916"/>
      <c r="O156" s="916"/>
      <c r="P156" s="916"/>
    </row>
    <row r="157" spans="1:16" ht="15.75" x14ac:dyDescent="0.25">
      <c r="A157" s="916"/>
      <c r="B157" s="916"/>
      <c r="C157" s="916"/>
      <c r="D157" s="916"/>
      <c r="E157" s="916"/>
      <c r="F157" s="916"/>
      <c r="G157" s="916"/>
      <c r="H157" s="916"/>
      <c r="I157" s="916"/>
      <c r="J157" s="916"/>
      <c r="K157" s="916"/>
      <c r="L157" s="916"/>
      <c r="M157" s="916"/>
      <c r="N157" s="916"/>
      <c r="O157" s="916"/>
      <c r="P157" s="916"/>
    </row>
    <row r="158" spans="1:16" ht="15.75" x14ac:dyDescent="0.25">
      <c r="A158" s="916"/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</row>
    <row r="159" spans="1:16" ht="15.75" x14ac:dyDescent="0.25">
      <c r="A159" s="916"/>
      <c r="B159" s="916"/>
      <c r="C159" s="916"/>
      <c r="D159" s="916"/>
      <c r="E159" s="916"/>
      <c r="F159" s="916"/>
      <c r="G159" s="916"/>
      <c r="H159" s="916"/>
      <c r="I159" s="916"/>
      <c r="J159" s="916"/>
      <c r="K159" s="916"/>
      <c r="L159" s="916"/>
      <c r="M159" s="916"/>
      <c r="N159" s="916"/>
      <c r="O159" s="916"/>
      <c r="P159" s="916"/>
    </row>
    <row r="160" spans="1:16" ht="15.75" x14ac:dyDescent="0.25">
      <c r="A160" s="916"/>
      <c r="B160" s="916"/>
      <c r="C160" s="916"/>
      <c r="D160" s="916"/>
      <c r="E160" s="916"/>
      <c r="F160" s="916"/>
      <c r="G160" s="916"/>
      <c r="H160" s="916"/>
      <c r="I160" s="916"/>
      <c r="J160" s="916"/>
      <c r="K160" s="916"/>
      <c r="L160" s="916"/>
      <c r="M160" s="916"/>
      <c r="N160" s="916"/>
      <c r="O160" s="916"/>
      <c r="P160" s="916"/>
    </row>
    <row r="161" spans="1:16" ht="15.75" x14ac:dyDescent="0.25">
      <c r="A161" s="916"/>
      <c r="B161" s="916"/>
      <c r="C161" s="916"/>
      <c r="D161" s="916"/>
      <c r="E161" s="916"/>
      <c r="F161" s="916"/>
      <c r="G161" s="916"/>
      <c r="H161" s="916"/>
      <c r="I161" s="916"/>
      <c r="J161" s="916"/>
      <c r="K161" s="916"/>
      <c r="L161" s="916"/>
      <c r="M161" s="916"/>
      <c r="N161" s="916"/>
      <c r="O161" s="916"/>
      <c r="P161" s="916"/>
    </row>
    <row r="162" spans="1:16" ht="15.75" x14ac:dyDescent="0.25">
      <c r="A162" s="916"/>
      <c r="B162" s="916"/>
      <c r="C162" s="916"/>
      <c r="D162" s="916"/>
      <c r="E162" s="916"/>
      <c r="F162" s="916"/>
      <c r="G162" s="916"/>
      <c r="H162" s="916"/>
      <c r="I162" s="916"/>
      <c r="J162" s="916"/>
      <c r="K162" s="916"/>
      <c r="L162" s="916"/>
      <c r="M162" s="916"/>
      <c r="N162" s="916"/>
      <c r="O162" s="916"/>
      <c r="P162" s="916"/>
    </row>
    <row r="163" spans="1:16" ht="15.75" x14ac:dyDescent="0.25">
      <c r="A163" s="916"/>
      <c r="B163" s="916"/>
      <c r="C163" s="916"/>
      <c r="D163" s="916"/>
      <c r="E163" s="916"/>
      <c r="F163" s="916"/>
      <c r="G163" s="916"/>
      <c r="H163" s="916"/>
      <c r="I163" s="916"/>
      <c r="J163" s="916"/>
      <c r="K163" s="916"/>
      <c r="L163" s="916"/>
      <c r="M163" s="916"/>
      <c r="N163" s="916"/>
      <c r="O163" s="916"/>
      <c r="P163" s="916"/>
    </row>
    <row r="164" spans="1:16" ht="15.75" x14ac:dyDescent="0.25">
      <c r="A164" s="916"/>
      <c r="B164" s="916"/>
      <c r="C164" s="916"/>
      <c r="D164" s="916"/>
      <c r="E164" s="916"/>
      <c r="F164" s="916"/>
      <c r="G164" s="916"/>
      <c r="H164" s="916"/>
      <c r="I164" s="916"/>
      <c r="J164" s="916"/>
      <c r="K164" s="916"/>
      <c r="L164" s="916"/>
      <c r="M164" s="916"/>
      <c r="N164" s="916"/>
      <c r="O164" s="916"/>
      <c r="P164" s="916"/>
    </row>
    <row r="165" spans="1:16" ht="15.75" x14ac:dyDescent="0.25">
      <c r="A165" s="916"/>
      <c r="B165" s="916"/>
      <c r="C165" s="916"/>
      <c r="D165" s="916"/>
      <c r="E165" s="916"/>
      <c r="F165" s="916"/>
      <c r="G165" s="916"/>
      <c r="H165" s="916"/>
      <c r="I165" s="916"/>
      <c r="J165" s="916"/>
      <c r="K165" s="916"/>
      <c r="L165" s="916"/>
      <c r="M165" s="916"/>
      <c r="N165" s="916"/>
      <c r="O165" s="916"/>
      <c r="P165" s="916"/>
    </row>
    <row r="166" spans="1:16" ht="15.75" x14ac:dyDescent="0.25">
      <c r="A166" s="916"/>
      <c r="B166" s="916"/>
      <c r="C166" s="916"/>
      <c r="D166" s="916"/>
      <c r="E166" s="916"/>
      <c r="F166" s="916"/>
      <c r="G166" s="916"/>
      <c r="H166" s="916"/>
      <c r="I166" s="916"/>
      <c r="J166" s="916"/>
      <c r="K166" s="916"/>
      <c r="L166" s="916"/>
      <c r="M166" s="916"/>
      <c r="N166" s="916"/>
      <c r="O166" s="916"/>
      <c r="P166" s="916"/>
    </row>
    <row r="167" spans="1:16" ht="15.75" x14ac:dyDescent="0.25">
      <c r="A167" s="916"/>
      <c r="B167" s="916"/>
      <c r="C167" s="916"/>
      <c r="D167" s="916"/>
      <c r="E167" s="916"/>
      <c r="F167" s="916"/>
      <c r="G167" s="916"/>
      <c r="H167" s="916"/>
      <c r="I167" s="916"/>
      <c r="J167" s="916"/>
      <c r="K167" s="916"/>
      <c r="L167" s="916"/>
      <c r="M167" s="916"/>
      <c r="N167" s="916"/>
      <c r="O167" s="916"/>
      <c r="P167" s="916"/>
    </row>
    <row r="168" spans="1:16" ht="15.75" x14ac:dyDescent="0.25">
      <c r="A168" s="916"/>
      <c r="B168" s="916"/>
      <c r="C168" s="916"/>
      <c r="D168" s="916"/>
      <c r="E168" s="916"/>
      <c r="F168" s="916"/>
      <c r="G168" s="916"/>
      <c r="H168" s="916"/>
      <c r="I168" s="916"/>
      <c r="J168" s="916"/>
      <c r="K168" s="916"/>
      <c r="L168" s="916"/>
      <c r="M168" s="916"/>
      <c r="N168" s="916"/>
      <c r="O168" s="916"/>
      <c r="P168" s="916"/>
    </row>
    <row r="169" spans="1:16" ht="15.75" x14ac:dyDescent="0.25">
      <c r="A169" s="916"/>
      <c r="B169" s="916"/>
      <c r="C169" s="916"/>
      <c r="D169" s="916"/>
      <c r="E169" s="916"/>
      <c r="F169" s="916"/>
      <c r="G169" s="916"/>
      <c r="H169" s="916"/>
      <c r="I169" s="916"/>
      <c r="J169" s="916"/>
      <c r="K169" s="916"/>
      <c r="L169" s="916"/>
      <c r="M169" s="916"/>
      <c r="N169" s="916"/>
      <c r="O169" s="916"/>
      <c r="P169" s="916"/>
    </row>
    <row r="170" spans="1:16" ht="15.75" x14ac:dyDescent="0.25">
      <c r="A170" s="916"/>
      <c r="B170" s="916"/>
      <c r="C170" s="916"/>
      <c r="D170" s="916"/>
      <c r="E170" s="916"/>
      <c r="F170" s="916"/>
      <c r="G170" s="916"/>
      <c r="H170" s="916"/>
      <c r="I170" s="916"/>
      <c r="J170" s="916"/>
      <c r="K170" s="916"/>
      <c r="L170" s="916"/>
      <c r="M170" s="916"/>
      <c r="N170" s="916"/>
      <c r="O170" s="916"/>
      <c r="P170" s="916"/>
    </row>
    <row r="171" spans="1:16" ht="15.75" x14ac:dyDescent="0.25">
      <c r="A171" s="916"/>
      <c r="B171" s="916"/>
      <c r="C171" s="916"/>
      <c r="D171" s="916"/>
      <c r="E171" s="916"/>
      <c r="F171" s="916"/>
      <c r="G171" s="916"/>
      <c r="H171" s="916"/>
      <c r="I171" s="916"/>
      <c r="J171" s="916"/>
      <c r="K171" s="916"/>
      <c r="L171" s="916"/>
      <c r="M171" s="916"/>
      <c r="N171" s="916"/>
      <c r="O171" s="916"/>
      <c r="P171" s="916"/>
    </row>
    <row r="172" spans="1:16" ht="15.75" x14ac:dyDescent="0.25">
      <c r="A172" s="916"/>
      <c r="B172" s="916"/>
      <c r="C172" s="916"/>
      <c r="D172" s="916"/>
      <c r="E172" s="916"/>
      <c r="F172" s="916"/>
      <c r="G172" s="916"/>
      <c r="H172" s="916"/>
      <c r="I172" s="916"/>
      <c r="J172" s="916"/>
      <c r="K172" s="916"/>
      <c r="L172" s="916"/>
      <c r="M172" s="916"/>
      <c r="N172" s="916"/>
      <c r="O172" s="916"/>
      <c r="P172" s="916"/>
    </row>
    <row r="173" spans="1:16" ht="15.75" x14ac:dyDescent="0.25">
      <c r="A173" s="916"/>
      <c r="B173" s="916"/>
      <c r="C173" s="916"/>
      <c r="D173" s="916"/>
      <c r="E173" s="916"/>
      <c r="F173" s="916"/>
      <c r="G173" s="916"/>
      <c r="H173" s="916"/>
      <c r="I173" s="916"/>
      <c r="J173" s="916"/>
      <c r="K173" s="916"/>
      <c r="L173" s="916"/>
      <c r="M173" s="916"/>
      <c r="N173" s="916"/>
      <c r="O173" s="916"/>
      <c r="P173" s="916"/>
    </row>
    <row r="174" spans="1:16" ht="15.75" x14ac:dyDescent="0.25">
      <c r="A174" s="916"/>
      <c r="B174" s="916"/>
      <c r="C174" s="916"/>
      <c r="D174" s="916"/>
      <c r="E174" s="916"/>
      <c r="F174" s="916"/>
      <c r="G174" s="916"/>
      <c r="H174" s="916"/>
      <c r="I174" s="916"/>
      <c r="J174" s="916"/>
      <c r="K174" s="916"/>
      <c r="L174" s="916"/>
      <c r="M174" s="916"/>
      <c r="N174" s="916"/>
      <c r="O174" s="916"/>
      <c r="P174" s="916"/>
    </row>
    <row r="175" spans="1:16" ht="15.75" x14ac:dyDescent="0.25">
      <c r="A175" s="916"/>
      <c r="B175" s="916"/>
      <c r="C175" s="916"/>
      <c r="D175" s="916"/>
      <c r="E175" s="916"/>
      <c r="F175" s="916"/>
      <c r="G175" s="916"/>
      <c r="H175" s="916"/>
      <c r="I175" s="916"/>
      <c r="J175" s="916"/>
      <c r="K175" s="916"/>
      <c r="L175" s="916"/>
      <c r="M175" s="916"/>
      <c r="N175" s="916"/>
      <c r="O175" s="916"/>
      <c r="P175" s="916"/>
    </row>
    <row r="176" spans="1:16" ht="15.75" x14ac:dyDescent="0.25">
      <c r="A176" s="916"/>
      <c r="B176" s="916"/>
      <c r="C176" s="916"/>
      <c r="D176" s="916"/>
      <c r="E176" s="916"/>
      <c r="F176" s="916"/>
      <c r="G176" s="916"/>
      <c r="H176" s="916"/>
      <c r="I176" s="916"/>
      <c r="J176" s="916"/>
      <c r="K176" s="916"/>
      <c r="L176" s="916"/>
      <c r="M176" s="916"/>
      <c r="N176" s="916"/>
      <c r="O176" s="916"/>
      <c r="P176" s="916"/>
    </row>
    <row r="177" spans="1:16" ht="15.75" x14ac:dyDescent="0.25">
      <c r="A177" s="916"/>
      <c r="B177" s="916"/>
      <c r="C177" s="916"/>
      <c r="D177" s="916"/>
      <c r="E177" s="916"/>
      <c r="F177" s="916"/>
      <c r="G177" s="916"/>
      <c r="H177" s="916"/>
      <c r="I177" s="916"/>
      <c r="J177" s="916"/>
      <c r="K177" s="916"/>
      <c r="L177" s="916"/>
      <c r="M177" s="916"/>
      <c r="N177" s="916"/>
      <c r="O177" s="916"/>
      <c r="P177" s="916"/>
    </row>
    <row r="178" spans="1:16" ht="15.75" x14ac:dyDescent="0.25">
      <c r="A178" s="916"/>
      <c r="B178" s="916"/>
      <c r="C178" s="916"/>
      <c r="D178" s="916"/>
      <c r="E178" s="916"/>
      <c r="F178" s="916"/>
      <c r="G178" s="916"/>
      <c r="H178" s="916"/>
      <c r="I178" s="916"/>
      <c r="J178" s="916"/>
      <c r="K178" s="916"/>
      <c r="L178" s="916"/>
      <c r="M178" s="916"/>
      <c r="N178" s="916"/>
      <c r="O178" s="916"/>
      <c r="P178" s="916"/>
    </row>
    <row r="179" spans="1:16" ht="15.75" x14ac:dyDescent="0.25">
      <c r="A179" s="916"/>
      <c r="B179" s="916"/>
      <c r="C179" s="916"/>
      <c r="D179" s="916"/>
      <c r="E179" s="916"/>
      <c r="F179" s="916"/>
      <c r="G179" s="916"/>
      <c r="H179" s="916"/>
      <c r="I179" s="916"/>
      <c r="J179" s="916"/>
      <c r="K179" s="916"/>
      <c r="L179" s="916"/>
      <c r="M179" s="916"/>
      <c r="N179" s="916"/>
      <c r="O179" s="916"/>
      <c r="P179" s="916"/>
    </row>
    <row r="180" spans="1:16" ht="15.75" x14ac:dyDescent="0.25">
      <c r="A180" s="916"/>
      <c r="B180" s="916"/>
      <c r="C180" s="916"/>
      <c r="D180" s="916"/>
      <c r="E180" s="916"/>
      <c r="F180" s="916"/>
      <c r="G180" s="916"/>
      <c r="H180" s="916"/>
      <c r="I180" s="916"/>
      <c r="J180" s="916"/>
      <c r="K180" s="916"/>
      <c r="L180" s="916"/>
      <c r="M180" s="916"/>
      <c r="N180" s="916"/>
      <c r="O180" s="916"/>
      <c r="P180" s="916"/>
    </row>
    <row r="181" spans="1:16" ht="15.75" x14ac:dyDescent="0.25">
      <c r="A181" s="916"/>
      <c r="B181" s="916"/>
      <c r="C181" s="916"/>
      <c r="D181" s="916"/>
      <c r="E181" s="916"/>
      <c r="F181" s="916"/>
      <c r="G181" s="916"/>
      <c r="H181" s="916"/>
      <c r="I181" s="916"/>
      <c r="J181" s="916"/>
      <c r="K181" s="916"/>
      <c r="L181" s="916"/>
      <c r="M181" s="916"/>
      <c r="N181" s="916"/>
      <c r="O181" s="916"/>
      <c r="P181" s="916"/>
    </row>
    <row r="182" spans="1:16" ht="15.75" x14ac:dyDescent="0.25">
      <c r="A182" s="916"/>
      <c r="B182" s="916"/>
      <c r="C182" s="916"/>
      <c r="D182" s="916"/>
      <c r="E182" s="916"/>
      <c r="F182" s="916"/>
      <c r="G182" s="916"/>
      <c r="H182" s="916"/>
      <c r="I182" s="916"/>
      <c r="J182" s="916"/>
      <c r="K182" s="916"/>
      <c r="L182" s="916"/>
      <c r="M182" s="916"/>
      <c r="N182" s="916"/>
      <c r="O182" s="916"/>
      <c r="P182" s="916"/>
    </row>
    <row r="183" spans="1:16" ht="15.75" x14ac:dyDescent="0.25">
      <c r="A183" s="916"/>
      <c r="B183" s="916"/>
      <c r="C183" s="916"/>
      <c r="D183" s="916"/>
      <c r="E183" s="916"/>
      <c r="F183" s="916"/>
      <c r="G183" s="916"/>
      <c r="H183" s="916"/>
      <c r="I183" s="916"/>
      <c r="J183" s="916"/>
      <c r="K183" s="916"/>
      <c r="L183" s="916"/>
      <c r="M183" s="916"/>
      <c r="N183" s="916"/>
      <c r="O183" s="916"/>
      <c r="P183" s="916"/>
    </row>
    <row r="184" spans="1:16" ht="15.75" x14ac:dyDescent="0.25">
      <c r="A184" s="916"/>
      <c r="B184" s="916"/>
      <c r="C184" s="916"/>
      <c r="D184" s="916"/>
      <c r="E184" s="916"/>
      <c r="F184" s="916"/>
      <c r="G184" s="916"/>
      <c r="H184" s="916"/>
      <c r="I184" s="916"/>
      <c r="J184" s="916"/>
      <c r="K184" s="916"/>
      <c r="L184" s="916"/>
      <c r="M184" s="916"/>
      <c r="N184" s="916"/>
      <c r="O184" s="916"/>
      <c r="P184" s="916"/>
    </row>
    <row r="185" spans="1:16" ht="15.75" x14ac:dyDescent="0.25">
      <c r="A185" s="916"/>
      <c r="B185" s="916"/>
      <c r="C185" s="916"/>
      <c r="D185" s="916"/>
      <c r="E185" s="916"/>
      <c r="F185" s="916"/>
      <c r="G185" s="916"/>
      <c r="H185" s="916"/>
      <c r="I185" s="916"/>
      <c r="J185" s="916"/>
      <c r="K185" s="916"/>
      <c r="L185" s="916"/>
      <c r="M185" s="916"/>
      <c r="N185" s="916"/>
      <c r="O185" s="916"/>
      <c r="P185" s="916"/>
    </row>
    <row r="186" spans="1:16" ht="15.75" x14ac:dyDescent="0.25">
      <c r="A186" s="916"/>
      <c r="B186" s="916"/>
      <c r="C186" s="916"/>
      <c r="D186" s="916"/>
      <c r="E186" s="916"/>
      <c r="F186" s="916"/>
      <c r="G186" s="916"/>
      <c r="H186" s="916"/>
      <c r="I186" s="916"/>
      <c r="J186" s="916"/>
      <c r="K186" s="916"/>
      <c r="L186" s="916"/>
      <c r="M186" s="916"/>
      <c r="N186" s="916"/>
      <c r="O186" s="916"/>
      <c r="P186" s="916"/>
    </row>
    <row r="187" spans="1:16" ht="15.75" x14ac:dyDescent="0.25">
      <c r="A187" s="916"/>
      <c r="B187" s="916"/>
      <c r="C187" s="916"/>
      <c r="D187" s="916"/>
      <c r="E187" s="916"/>
      <c r="F187" s="916"/>
      <c r="G187" s="916"/>
      <c r="H187" s="916"/>
      <c r="I187" s="916"/>
      <c r="J187" s="916"/>
      <c r="K187" s="916"/>
      <c r="L187" s="916"/>
      <c r="M187" s="916"/>
      <c r="N187" s="916"/>
      <c r="O187" s="916"/>
      <c r="P187" s="916"/>
    </row>
    <row r="188" spans="1:16" ht="15.75" x14ac:dyDescent="0.25">
      <c r="A188" s="916"/>
      <c r="B188" s="916"/>
      <c r="C188" s="916"/>
      <c r="D188" s="916"/>
      <c r="E188" s="916"/>
      <c r="F188" s="916"/>
      <c r="G188" s="916"/>
      <c r="H188" s="916"/>
      <c r="I188" s="916"/>
      <c r="J188" s="916"/>
      <c r="K188" s="916"/>
      <c r="L188" s="916"/>
      <c r="M188" s="916"/>
      <c r="N188" s="916"/>
      <c r="O188" s="916"/>
      <c r="P188" s="916"/>
    </row>
    <row r="189" spans="1:16" ht="15.75" x14ac:dyDescent="0.25">
      <c r="A189" s="916"/>
      <c r="B189" s="916"/>
      <c r="C189" s="916"/>
      <c r="D189" s="916"/>
      <c r="E189" s="916"/>
      <c r="F189" s="916"/>
      <c r="G189" s="916"/>
      <c r="H189" s="916"/>
      <c r="I189" s="916"/>
      <c r="J189" s="916"/>
      <c r="K189" s="916"/>
      <c r="L189" s="916"/>
      <c r="M189" s="916"/>
      <c r="N189" s="916"/>
      <c r="O189" s="916"/>
      <c r="P189" s="916"/>
    </row>
    <row r="190" spans="1:16" ht="15.75" x14ac:dyDescent="0.25">
      <c r="A190" s="916"/>
      <c r="B190" s="916"/>
      <c r="C190" s="916"/>
      <c r="D190" s="916"/>
      <c r="E190" s="916"/>
      <c r="F190" s="916"/>
      <c r="G190" s="916"/>
      <c r="H190" s="916"/>
      <c r="I190" s="916"/>
      <c r="J190" s="916"/>
      <c r="K190" s="916"/>
      <c r="L190" s="916"/>
      <c r="M190" s="916"/>
      <c r="N190" s="916"/>
      <c r="O190" s="916"/>
      <c r="P190" s="916"/>
    </row>
    <row r="191" spans="1:16" ht="15.75" x14ac:dyDescent="0.25">
      <c r="A191" s="916"/>
      <c r="B191" s="916"/>
      <c r="C191" s="916"/>
      <c r="D191" s="916"/>
      <c r="E191" s="916"/>
      <c r="F191" s="916"/>
      <c r="G191" s="916"/>
      <c r="H191" s="916"/>
      <c r="I191" s="916"/>
      <c r="J191" s="916"/>
      <c r="K191" s="916"/>
      <c r="L191" s="916"/>
      <c r="M191" s="916"/>
      <c r="N191" s="916"/>
      <c r="O191" s="916"/>
      <c r="P191" s="916"/>
    </row>
    <row r="192" spans="1:16" ht="15.75" x14ac:dyDescent="0.25">
      <c r="A192" s="916"/>
      <c r="B192" s="916"/>
      <c r="C192" s="916"/>
      <c r="D192" s="916"/>
      <c r="E192" s="916"/>
      <c r="F192" s="916"/>
      <c r="G192" s="916"/>
      <c r="H192" s="916"/>
      <c r="I192" s="916"/>
      <c r="J192" s="916"/>
      <c r="K192" s="916"/>
      <c r="L192" s="916"/>
      <c r="M192" s="916"/>
      <c r="N192" s="916"/>
      <c r="O192" s="916"/>
      <c r="P192" s="916"/>
    </row>
    <row r="193" spans="1:16" ht="15.75" x14ac:dyDescent="0.25">
      <c r="A193" s="916"/>
      <c r="B193" s="916"/>
      <c r="C193" s="916"/>
      <c r="D193" s="916"/>
      <c r="E193" s="916"/>
      <c r="F193" s="916"/>
      <c r="G193" s="916"/>
      <c r="H193" s="916"/>
      <c r="I193" s="916"/>
      <c r="J193" s="916"/>
      <c r="K193" s="916"/>
      <c r="L193" s="916"/>
      <c r="M193" s="916"/>
      <c r="N193" s="916"/>
      <c r="O193" s="916"/>
      <c r="P193" s="916"/>
    </row>
    <row r="194" spans="1:16" ht="15.75" x14ac:dyDescent="0.25">
      <c r="A194" s="916"/>
      <c r="B194" s="916"/>
      <c r="C194" s="916"/>
      <c r="D194" s="916"/>
      <c r="E194" s="916"/>
      <c r="F194" s="916"/>
      <c r="G194" s="916"/>
      <c r="H194" s="916"/>
      <c r="I194" s="916"/>
      <c r="J194" s="916"/>
      <c r="K194" s="916"/>
      <c r="L194" s="916"/>
      <c r="M194" s="916"/>
      <c r="N194" s="916"/>
      <c r="O194" s="916"/>
      <c r="P194" s="916"/>
    </row>
    <row r="195" spans="1:16" ht="15.75" x14ac:dyDescent="0.25">
      <c r="A195" s="916"/>
      <c r="B195" s="916"/>
      <c r="C195" s="916"/>
      <c r="D195" s="916"/>
      <c r="E195" s="916"/>
      <c r="F195" s="916"/>
      <c r="G195" s="916"/>
      <c r="H195" s="916"/>
      <c r="I195" s="916"/>
      <c r="J195" s="916"/>
      <c r="K195" s="916"/>
      <c r="L195" s="916"/>
      <c r="M195" s="916"/>
      <c r="N195" s="916"/>
      <c r="O195" s="916"/>
      <c r="P195" s="916"/>
    </row>
    <row r="196" spans="1:16" ht="15.75" x14ac:dyDescent="0.25">
      <c r="A196" s="916"/>
      <c r="B196" s="916"/>
      <c r="C196" s="916"/>
      <c r="D196" s="916"/>
      <c r="E196" s="916"/>
      <c r="F196" s="916"/>
      <c r="G196" s="916"/>
      <c r="H196" s="916"/>
      <c r="I196" s="916"/>
      <c r="J196" s="916"/>
      <c r="K196" s="916"/>
      <c r="L196" s="916"/>
      <c r="M196" s="916"/>
      <c r="N196" s="916"/>
      <c r="O196" s="916"/>
      <c r="P196" s="916"/>
    </row>
    <row r="197" spans="1:16" ht="15.75" x14ac:dyDescent="0.25">
      <c r="A197" s="916"/>
      <c r="B197" s="916"/>
      <c r="C197" s="916"/>
      <c r="D197" s="916"/>
      <c r="E197" s="916"/>
      <c r="F197" s="916"/>
      <c r="G197" s="916"/>
      <c r="H197" s="916"/>
      <c r="I197" s="916"/>
      <c r="J197" s="916"/>
      <c r="K197" s="916"/>
      <c r="L197" s="916"/>
      <c r="M197" s="916"/>
      <c r="N197" s="916"/>
      <c r="O197" s="916"/>
      <c r="P197" s="916"/>
    </row>
    <row r="198" spans="1:16" ht="15.75" x14ac:dyDescent="0.25">
      <c r="A198" s="916"/>
      <c r="B198" s="916"/>
      <c r="C198" s="916"/>
      <c r="D198" s="916"/>
      <c r="E198" s="916"/>
      <c r="F198" s="916"/>
      <c r="G198" s="916"/>
      <c r="H198" s="916"/>
      <c r="I198" s="916"/>
      <c r="J198" s="916"/>
      <c r="K198" s="916"/>
      <c r="L198" s="916"/>
      <c r="M198" s="916"/>
      <c r="N198" s="916"/>
      <c r="O198" s="916"/>
      <c r="P198" s="916"/>
    </row>
    <row r="199" spans="1:16" ht="15.75" x14ac:dyDescent="0.25">
      <c r="A199" s="916"/>
      <c r="B199" s="916"/>
      <c r="C199" s="916"/>
      <c r="D199" s="916"/>
      <c r="E199" s="916"/>
      <c r="F199" s="916"/>
      <c r="G199" s="916"/>
      <c r="H199" s="916"/>
      <c r="I199" s="916"/>
      <c r="J199" s="916"/>
      <c r="K199" s="916"/>
      <c r="L199" s="916"/>
      <c r="M199" s="916"/>
      <c r="N199" s="916"/>
      <c r="O199" s="916"/>
      <c r="P199" s="916"/>
    </row>
    <row r="200" spans="1:16" ht="15.75" x14ac:dyDescent="0.25">
      <c r="A200" s="916"/>
      <c r="B200" s="916"/>
      <c r="C200" s="916"/>
      <c r="D200" s="916"/>
      <c r="E200" s="916"/>
      <c r="F200" s="916"/>
      <c r="G200" s="916"/>
      <c r="H200" s="916"/>
      <c r="I200" s="916"/>
      <c r="J200" s="916"/>
      <c r="K200" s="916"/>
      <c r="L200" s="916"/>
      <c r="M200" s="916"/>
      <c r="N200" s="916"/>
      <c r="O200" s="916"/>
      <c r="P200" s="916"/>
    </row>
    <row r="201" spans="1:16" ht="15.75" x14ac:dyDescent="0.25">
      <c r="A201" s="916"/>
      <c r="B201" s="916"/>
      <c r="C201" s="916"/>
      <c r="D201" s="916"/>
      <c r="E201" s="916"/>
      <c r="F201" s="916"/>
      <c r="G201" s="916"/>
      <c r="H201" s="916"/>
      <c r="I201" s="916"/>
      <c r="J201" s="916"/>
      <c r="K201" s="916"/>
      <c r="L201" s="916"/>
      <c r="M201" s="916"/>
      <c r="N201" s="916"/>
      <c r="O201" s="916"/>
      <c r="P201" s="916"/>
    </row>
    <row r="202" spans="1:16" ht="15.75" x14ac:dyDescent="0.25">
      <c r="A202" s="916"/>
      <c r="B202" s="916"/>
      <c r="C202" s="916"/>
      <c r="D202" s="916"/>
      <c r="E202" s="916"/>
      <c r="F202" s="916"/>
      <c r="G202" s="916"/>
      <c r="H202" s="916"/>
      <c r="I202" s="916"/>
      <c r="J202" s="916"/>
      <c r="K202" s="916"/>
      <c r="L202" s="916"/>
      <c r="M202" s="916"/>
      <c r="N202" s="916"/>
      <c r="O202" s="916"/>
      <c r="P202" s="916"/>
    </row>
    <row r="203" spans="1:16" ht="15.75" x14ac:dyDescent="0.25">
      <c r="A203" s="916"/>
      <c r="B203" s="916"/>
      <c r="C203" s="916"/>
      <c r="D203" s="916"/>
      <c r="E203" s="916"/>
      <c r="F203" s="916"/>
      <c r="G203" s="916"/>
      <c r="H203" s="916"/>
      <c r="I203" s="916"/>
      <c r="J203" s="916"/>
      <c r="K203" s="916"/>
      <c r="L203" s="916"/>
      <c r="M203" s="916"/>
      <c r="N203" s="916"/>
      <c r="O203" s="916"/>
      <c r="P203" s="916"/>
    </row>
    <row r="204" spans="1:16" ht="15.75" x14ac:dyDescent="0.25">
      <c r="A204" s="916"/>
      <c r="B204" s="916"/>
      <c r="C204" s="916"/>
      <c r="D204" s="916"/>
      <c r="E204" s="916"/>
      <c r="F204" s="916"/>
      <c r="G204" s="916"/>
      <c r="H204" s="916"/>
      <c r="I204" s="916"/>
      <c r="J204" s="916"/>
      <c r="K204" s="916"/>
      <c r="L204" s="916"/>
      <c r="M204" s="916"/>
      <c r="N204" s="916"/>
      <c r="O204" s="916"/>
      <c r="P204" s="916"/>
    </row>
    <row r="205" spans="1:16" ht="15.75" x14ac:dyDescent="0.25">
      <c r="A205" s="916"/>
      <c r="B205" s="916"/>
      <c r="C205" s="916"/>
      <c r="D205" s="916"/>
      <c r="E205" s="916"/>
      <c r="F205" s="916"/>
      <c r="G205" s="916"/>
      <c r="H205" s="916"/>
      <c r="I205" s="916"/>
      <c r="J205" s="916"/>
      <c r="K205" s="916"/>
      <c r="L205" s="916"/>
      <c r="M205" s="916"/>
      <c r="N205" s="916"/>
      <c r="O205" s="916"/>
      <c r="P205" s="916"/>
    </row>
    <row r="206" spans="1:16" ht="15.75" x14ac:dyDescent="0.25">
      <c r="A206" s="916"/>
      <c r="B206" s="916"/>
      <c r="C206" s="916"/>
      <c r="D206" s="916"/>
      <c r="E206" s="916"/>
      <c r="F206" s="916"/>
      <c r="G206" s="916"/>
      <c r="H206" s="916"/>
      <c r="I206" s="916"/>
      <c r="J206" s="916"/>
      <c r="K206" s="916"/>
      <c r="L206" s="916"/>
      <c r="M206" s="916"/>
      <c r="N206" s="916"/>
      <c r="O206" s="916"/>
      <c r="P206" s="916"/>
    </row>
    <row r="207" spans="1:16" ht="15.75" x14ac:dyDescent="0.25">
      <c r="A207" s="916"/>
      <c r="B207" s="916"/>
      <c r="C207" s="916"/>
      <c r="D207" s="916"/>
      <c r="E207" s="916"/>
      <c r="F207" s="916"/>
      <c r="G207" s="916"/>
      <c r="H207" s="916"/>
      <c r="I207" s="916"/>
      <c r="J207" s="916"/>
      <c r="K207" s="916"/>
      <c r="L207" s="916"/>
      <c r="M207" s="916"/>
      <c r="N207" s="916"/>
      <c r="O207" s="916"/>
      <c r="P207" s="916"/>
    </row>
    <row r="208" spans="1:16" ht="15.75" x14ac:dyDescent="0.25">
      <c r="A208" s="916"/>
      <c r="B208" s="916"/>
      <c r="C208" s="916"/>
      <c r="D208" s="916"/>
      <c r="E208" s="916"/>
      <c r="F208" s="916"/>
      <c r="G208" s="916"/>
      <c r="H208" s="916"/>
      <c r="I208" s="916"/>
      <c r="J208" s="916"/>
      <c r="K208" s="916"/>
      <c r="L208" s="916"/>
      <c r="M208" s="916"/>
      <c r="N208" s="916"/>
      <c r="O208" s="916"/>
      <c r="P208" s="916"/>
    </row>
    <row r="209" spans="1:16" ht="15.75" x14ac:dyDescent="0.25">
      <c r="A209" s="916"/>
      <c r="B209" s="916"/>
      <c r="C209" s="916"/>
      <c r="D209" s="916"/>
      <c r="E209" s="916"/>
      <c r="F209" s="916"/>
      <c r="G209" s="916"/>
      <c r="H209" s="916"/>
      <c r="I209" s="916"/>
      <c r="J209" s="916"/>
      <c r="K209" s="916"/>
      <c r="L209" s="916"/>
      <c r="M209" s="916"/>
      <c r="N209" s="916"/>
      <c r="O209" s="916"/>
      <c r="P209" s="916"/>
    </row>
    <row r="210" spans="1:16" ht="15.75" x14ac:dyDescent="0.25">
      <c r="A210" s="916"/>
      <c r="B210" s="916"/>
      <c r="C210" s="916"/>
      <c r="D210" s="916"/>
      <c r="E210" s="916"/>
      <c r="F210" s="916"/>
      <c r="G210" s="916"/>
      <c r="H210" s="916"/>
      <c r="I210" s="916"/>
      <c r="J210" s="916"/>
      <c r="K210" s="916"/>
      <c r="L210" s="916"/>
      <c r="M210" s="916"/>
      <c r="N210" s="916"/>
      <c r="O210" s="916"/>
      <c r="P210" s="916"/>
    </row>
    <row r="211" spans="1:16" ht="15.75" x14ac:dyDescent="0.25">
      <c r="A211" s="916"/>
      <c r="B211" s="916"/>
      <c r="C211" s="916"/>
      <c r="D211" s="916"/>
      <c r="E211" s="916"/>
      <c r="F211" s="916"/>
      <c r="G211" s="916"/>
      <c r="H211" s="916"/>
      <c r="I211" s="916"/>
      <c r="J211" s="916"/>
      <c r="K211" s="916"/>
      <c r="L211" s="916"/>
      <c r="M211" s="916"/>
      <c r="N211" s="916"/>
      <c r="O211" s="916"/>
      <c r="P211" s="916"/>
    </row>
    <row r="212" spans="1:16" ht="15.75" x14ac:dyDescent="0.25">
      <c r="A212" s="916"/>
      <c r="B212" s="916"/>
      <c r="C212" s="916"/>
      <c r="D212" s="916"/>
      <c r="E212" s="916"/>
      <c r="F212" s="916"/>
      <c r="G212" s="916"/>
      <c r="H212" s="916"/>
      <c r="I212" s="916"/>
      <c r="J212" s="916"/>
      <c r="K212" s="916"/>
      <c r="L212" s="916"/>
      <c r="M212" s="916"/>
      <c r="N212" s="916"/>
      <c r="O212" s="916"/>
      <c r="P212" s="916"/>
    </row>
    <row r="213" spans="1:16" ht="15.75" x14ac:dyDescent="0.25">
      <c r="A213" s="916"/>
      <c r="B213" s="916"/>
      <c r="C213" s="916"/>
      <c r="D213" s="916"/>
      <c r="E213" s="916"/>
      <c r="F213" s="916"/>
      <c r="G213" s="916"/>
      <c r="H213" s="916"/>
      <c r="I213" s="916"/>
      <c r="J213" s="916"/>
      <c r="K213" s="916"/>
      <c r="L213" s="916"/>
      <c r="M213" s="916"/>
      <c r="N213" s="916"/>
      <c r="O213" s="916"/>
      <c r="P213" s="916"/>
    </row>
    <row r="214" spans="1:16" ht="15.75" x14ac:dyDescent="0.25">
      <c r="A214" s="916"/>
      <c r="B214" s="916"/>
      <c r="C214" s="916"/>
      <c r="D214" s="916"/>
      <c r="E214" s="916"/>
      <c r="F214" s="916"/>
      <c r="G214" s="916"/>
      <c r="H214" s="916"/>
      <c r="I214" s="916"/>
      <c r="J214" s="916"/>
      <c r="K214" s="916"/>
      <c r="L214" s="916"/>
      <c r="M214" s="916"/>
      <c r="N214" s="916"/>
      <c r="O214" s="916"/>
      <c r="P214" s="916"/>
    </row>
    <row r="215" spans="1:16" ht="15.75" x14ac:dyDescent="0.25">
      <c r="A215" s="916"/>
      <c r="B215" s="916"/>
      <c r="C215" s="916"/>
      <c r="D215" s="916"/>
      <c r="E215" s="916"/>
      <c r="F215" s="916"/>
      <c r="G215" s="916"/>
      <c r="H215" s="916"/>
      <c r="I215" s="916"/>
      <c r="J215" s="916"/>
      <c r="K215" s="916"/>
      <c r="L215" s="916"/>
      <c r="M215" s="916"/>
      <c r="N215" s="916"/>
      <c r="O215" s="916"/>
      <c r="P215" s="916"/>
    </row>
    <row r="216" spans="1:16" ht="15.75" x14ac:dyDescent="0.25">
      <c r="A216" s="916"/>
      <c r="B216" s="916"/>
      <c r="C216" s="916"/>
      <c r="D216" s="916"/>
      <c r="E216" s="916"/>
      <c r="F216" s="916"/>
      <c r="G216" s="916"/>
      <c r="H216" s="916"/>
      <c r="I216" s="916"/>
      <c r="J216" s="916"/>
      <c r="K216" s="916"/>
      <c r="L216" s="916"/>
      <c r="M216" s="916"/>
      <c r="N216" s="916"/>
      <c r="O216" s="916"/>
      <c r="P216" s="916"/>
    </row>
    <row r="217" spans="1:16" ht="15.75" x14ac:dyDescent="0.25">
      <c r="A217" s="916"/>
      <c r="B217" s="916"/>
      <c r="C217" s="916"/>
      <c r="D217" s="916"/>
      <c r="E217" s="916"/>
      <c r="F217" s="916"/>
      <c r="G217" s="916"/>
      <c r="H217" s="916"/>
      <c r="I217" s="916"/>
      <c r="J217" s="916"/>
      <c r="K217" s="916"/>
      <c r="L217" s="916"/>
      <c r="M217" s="916"/>
      <c r="N217" s="916"/>
      <c r="O217" s="916"/>
      <c r="P217" s="916"/>
    </row>
    <row r="218" spans="1:16" ht="15.75" x14ac:dyDescent="0.25">
      <c r="A218" s="916"/>
      <c r="B218" s="916"/>
      <c r="C218" s="916"/>
      <c r="D218" s="916"/>
      <c r="E218" s="916"/>
      <c r="F218" s="916"/>
      <c r="G218" s="916"/>
      <c r="H218" s="916"/>
      <c r="I218" s="916"/>
      <c r="J218" s="916"/>
      <c r="K218" s="916"/>
      <c r="L218" s="916"/>
      <c r="M218" s="916"/>
      <c r="N218" s="916"/>
      <c r="O218" s="916"/>
      <c r="P218" s="916"/>
    </row>
    <row r="219" spans="1:16" ht="15.75" x14ac:dyDescent="0.25">
      <c r="A219" s="916"/>
      <c r="B219" s="916"/>
      <c r="C219" s="916"/>
      <c r="D219" s="916"/>
      <c r="E219" s="916"/>
      <c r="F219" s="916"/>
      <c r="G219" s="916"/>
      <c r="H219" s="916"/>
      <c r="I219" s="916"/>
      <c r="J219" s="916"/>
      <c r="K219" s="916"/>
      <c r="L219" s="916"/>
      <c r="M219" s="916"/>
      <c r="N219" s="916"/>
      <c r="O219" s="916"/>
      <c r="P219" s="916"/>
    </row>
    <row r="220" spans="1:16" ht="15.75" x14ac:dyDescent="0.25">
      <c r="A220" s="916"/>
      <c r="B220" s="916"/>
      <c r="C220" s="916"/>
      <c r="D220" s="916"/>
      <c r="E220" s="916"/>
      <c r="F220" s="916"/>
      <c r="G220" s="916"/>
      <c r="H220" s="916"/>
      <c r="I220" s="916"/>
      <c r="J220" s="916"/>
      <c r="K220" s="916"/>
      <c r="L220" s="916"/>
      <c r="M220" s="916"/>
      <c r="N220" s="916"/>
      <c r="O220" s="916"/>
      <c r="P220" s="916"/>
    </row>
    <row r="221" spans="1:16" ht="15.75" x14ac:dyDescent="0.25">
      <c r="A221" s="916"/>
      <c r="B221" s="916"/>
      <c r="C221" s="916"/>
      <c r="D221" s="916"/>
      <c r="E221" s="916"/>
      <c r="F221" s="916"/>
      <c r="G221" s="916"/>
      <c r="H221" s="916"/>
      <c r="I221" s="916"/>
      <c r="J221" s="916"/>
      <c r="K221" s="916"/>
      <c r="L221" s="916"/>
      <c r="M221" s="916"/>
      <c r="N221" s="916"/>
      <c r="O221" s="916"/>
      <c r="P221" s="916"/>
    </row>
    <row r="222" spans="1:16" ht="15.75" x14ac:dyDescent="0.25">
      <c r="A222" s="916"/>
      <c r="B222" s="916"/>
      <c r="C222" s="916"/>
      <c r="D222" s="916"/>
      <c r="E222" s="916"/>
      <c r="F222" s="916"/>
      <c r="G222" s="916"/>
      <c r="H222" s="916"/>
      <c r="I222" s="916"/>
      <c r="J222" s="916"/>
      <c r="K222" s="916"/>
      <c r="L222" s="916"/>
      <c r="M222" s="916"/>
      <c r="N222" s="916"/>
      <c r="O222" s="916"/>
      <c r="P222" s="916"/>
    </row>
    <row r="223" spans="1:16" ht="15.75" x14ac:dyDescent="0.25">
      <c r="A223" s="916"/>
      <c r="B223" s="916"/>
      <c r="C223" s="916"/>
      <c r="D223" s="916"/>
      <c r="E223" s="916"/>
      <c r="F223" s="916"/>
      <c r="G223" s="916"/>
      <c r="H223" s="916"/>
      <c r="I223" s="916"/>
      <c r="J223" s="916"/>
      <c r="K223" s="916"/>
      <c r="L223" s="916"/>
      <c r="M223" s="916"/>
      <c r="N223" s="916"/>
      <c r="O223" s="916"/>
      <c r="P223" s="916"/>
    </row>
    <row r="224" spans="1:16" ht="15.75" x14ac:dyDescent="0.25">
      <c r="A224" s="916"/>
      <c r="B224" s="916"/>
      <c r="C224" s="916"/>
      <c r="D224" s="916"/>
      <c r="E224" s="916"/>
      <c r="F224" s="916"/>
      <c r="G224" s="916"/>
      <c r="H224" s="916"/>
      <c r="I224" s="916"/>
      <c r="J224" s="916"/>
      <c r="K224" s="916"/>
      <c r="L224" s="916"/>
      <c r="M224" s="916"/>
      <c r="N224" s="916"/>
      <c r="O224" s="916"/>
      <c r="P224" s="916"/>
    </row>
    <row r="225" spans="1:16" ht="15.75" x14ac:dyDescent="0.25">
      <c r="A225" s="916"/>
      <c r="B225" s="916"/>
      <c r="C225" s="916"/>
      <c r="D225" s="916"/>
      <c r="E225" s="916"/>
      <c r="F225" s="916"/>
      <c r="G225" s="916"/>
      <c r="H225" s="916"/>
      <c r="I225" s="916"/>
      <c r="J225" s="916"/>
      <c r="K225" s="916"/>
      <c r="L225" s="916"/>
      <c r="M225" s="916"/>
      <c r="N225" s="916"/>
      <c r="O225" s="916"/>
      <c r="P225" s="916"/>
    </row>
    <row r="226" spans="1:16" ht="15.75" x14ac:dyDescent="0.25">
      <c r="A226" s="916"/>
      <c r="B226" s="916"/>
      <c r="C226" s="916"/>
      <c r="D226" s="916"/>
      <c r="E226" s="916"/>
      <c r="F226" s="916"/>
      <c r="G226" s="916"/>
      <c r="H226" s="916"/>
      <c r="I226" s="916"/>
      <c r="J226" s="916"/>
      <c r="K226" s="916"/>
      <c r="L226" s="916"/>
      <c r="M226" s="916"/>
      <c r="N226" s="916"/>
      <c r="O226" s="916"/>
      <c r="P226" s="916"/>
    </row>
    <row r="227" spans="1:16" ht="15.75" x14ac:dyDescent="0.25">
      <c r="A227" s="916"/>
      <c r="B227" s="916"/>
      <c r="C227" s="916"/>
      <c r="D227" s="916"/>
      <c r="E227" s="916"/>
      <c r="F227" s="916"/>
      <c r="G227" s="916"/>
      <c r="H227" s="916"/>
      <c r="I227" s="916"/>
      <c r="J227" s="916"/>
      <c r="K227" s="916"/>
      <c r="L227" s="916"/>
      <c r="M227" s="916"/>
      <c r="N227" s="916"/>
      <c r="O227" s="916"/>
      <c r="P227" s="916"/>
    </row>
    <row r="228" spans="1:16" ht="15.75" x14ac:dyDescent="0.25">
      <c r="A228" s="916"/>
      <c r="B228" s="916"/>
      <c r="C228" s="916"/>
      <c r="D228" s="916"/>
      <c r="E228" s="916"/>
      <c r="F228" s="916"/>
      <c r="G228" s="916"/>
      <c r="H228" s="916"/>
      <c r="I228" s="916"/>
      <c r="J228" s="916"/>
      <c r="K228" s="916"/>
      <c r="L228" s="916"/>
      <c r="M228" s="916"/>
      <c r="N228" s="916"/>
      <c r="O228" s="916"/>
      <c r="P228" s="916"/>
    </row>
    <row r="229" spans="1:16" ht="15.75" x14ac:dyDescent="0.25">
      <c r="A229" s="916"/>
      <c r="B229" s="916"/>
      <c r="C229" s="916"/>
      <c r="D229" s="916"/>
      <c r="E229" s="916"/>
      <c r="F229" s="916"/>
      <c r="G229" s="916"/>
      <c r="H229" s="916"/>
      <c r="I229" s="916"/>
      <c r="J229" s="916"/>
      <c r="K229" s="916"/>
      <c r="L229" s="916"/>
      <c r="M229" s="916"/>
      <c r="N229" s="916"/>
      <c r="O229" s="916"/>
      <c r="P229" s="916"/>
    </row>
    <row r="230" spans="1:16" ht="15.75" x14ac:dyDescent="0.25">
      <c r="A230" s="916"/>
      <c r="B230" s="916"/>
      <c r="C230" s="916"/>
      <c r="D230" s="916"/>
      <c r="E230" s="916"/>
      <c r="F230" s="916"/>
      <c r="G230" s="916"/>
      <c r="H230" s="916"/>
      <c r="I230" s="916"/>
      <c r="J230" s="916"/>
      <c r="K230" s="916"/>
      <c r="L230" s="916"/>
      <c r="M230" s="916"/>
      <c r="N230" s="916"/>
      <c r="O230" s="916"/>
      <c r="P230" s="916"/>
    </row>
    <row r="231" spans="1:16" ht="15.75" x14ac:dyDescent="0.25">
      <c r="A231" s="916"/>
      <c r="B231" s="916"/>
      <c r="C231" s="916"/>
      <c r="D231" s="916"/>
      <c r="E231" s="916"/>
      <c r="F231" s="916"/>
      <c r="G231" s="916"/>
      <c r="H231" s="916"/>
      <c r="I231" s="916"/>
      <c r="J231" s="916"/>
      <c r="K231" s="916"/>
      <c r="L231" s="916"/>
      <c r="M231" s="916"/>
      <c r="N231" s="916"/>
      <c r="O231" s="916"/>
      <c r="P231" s="916"/>
    </row>
    <row r="232" spans="1:16" ht="15.75" x14ac:dyDescent="0.25">
      <c r="A232" s="916"/>
      <c r="B232" s="916"/>
      <c r="C232" s="916"/>
      <c r="D232" s="916"/>
      <c r="E232" s="916"/>
      <c r="F232" s="916"/>
      <c r="G232" s="916"/>
      <c r="H232" s="916"/>
      <c r="I232" s="916"/>
      <c r="J232" s="916"/>
      <c r="K232" s="916"/>
      <c r="L232" s="916"/>
      <c r="M232" s="916"/>
      <c r="N232" s="916"/>
      <c r="O232" s="916"/>
      <c r="P232" s="916"/>
    </row>
    <row r="233" spans="1:16" ht="15.75" x14ac:dyDescent="0.25">
      <c r="A233" s="916"/>
      <c r="B233" s="916"/>
      <c r="C233" s="916"/>
      <c r="D233" s="916"/>
      <c r="E233" s="916"/>
      <c r="F233" s="916"/>
      <c r="G233" s="916"/>
      <c r="H233" s="916"/>
      <c r="I233" s="916"/>
      <c r="J233" s="916"/>
      <c r="K233" s="916"/>
      <c r="L233" s="916"/>
      <c r="M233" s="916"/>
      <c r="N233" s="916"/>
      <c r="O233" s="916"/>
      <c r="P233" s="916"/>
    </row>
    <row r="234" spans="1:16" ht="15.75" x14ac:dyDescent="0.25">
      <c r="A234" s="916"/>
      <c r="B234" s="916"/>
      <c r="C234" s="916"/>
      <c r="D234" s="916"/>
      <c r="E234" s="916"/>
      <c r="F234" s="916"/>
      <c r="G234" s="916"/>
      <c r="H234" s="916"/>
      <c r="I234" s="916"/>
      <c r="J234" s="916"/>
      <c r="K234" s="916"/>
      <c r="L234" s="916"/>
      <c r="M234" s="916"/>
      <c r="N234" s="916"/>
      <c r="O234" s="916"/>
      <c r="P234" s="916"/>
    </row>
    <row r="235" spans="1:16" ht="15.75" x14ac:dyDescent="0.25">
      <c r="A235" s="916"/>
      <c r="B235" s="916"/>
      <c r="C235" s="916"/>
      <c r="D235" s="916"/>
      <c r="E235" s="916"/>
      <c r="F235" s="916"/>
      <c r="G235" s="916"/>
      <c r="H235" s="916"/>
      <c r="I235" s="916"/>
      <c r="J235" s="916"/>
      <c r="K235" s="916"/>
      <c r="L235" s="916"/>
      <c r="M235" s="916"/>
      <c r="N235" s="916"/>
      <c r="O235" s="916"/>
      <c r="P235" s="916"/>
    </row>
    <row r="236" spans="1:16" ht="15.75" x14ac:dyDescent="0.25">
      <c r="A236" s="916"/>
      <c r="B236" s="916"/>
      <c r="C236" s="916"/>
      <c r="D236" s="916"/>
      <c r="E236" s="916"/>
      <c r="F236" s="916"/>
      <c r="G236" s="916"/>
      <c r="H236" s="916"/>
      <c r="I236" s="916"/>
      <c r="J236" s="916"/>
      <c r="K236" s="916"/>
      <c r="L236" s="916"/>
      <c r="M236" s="916"/>
      <c r="N236" s="916"/>
      <c r="O236" s="916"/>
      <c r="P236" s="916"/>
    </row>
    <row r="237" spans="1:16" ht="15.75" x14ac:dyDescent="0.25">
      <c r="A237" s="916"/>
      <c r="B237" s="916"/>
      <c r="C237" s="916"/>
      <c r="D237" s="916"/>
      <c r="E237" s="916"/>
      <c r="F237" s="916"/>
      <c r="G237" s="916"/>
      <c r="H237" s="916"/>
      <c r="I237" s="916"/>
      <c r="J237" s="916"/>
      <c r="K237" s="916"/>
      <c r="L237" s="916"/>
      <c r="M237" s="916"/>
      <c r="N237" s="916"/>
      <c r="O237" s="916"/>
      <c r="P237" s="916"/>
    </row>
    <row r="238" spans="1:16" ht="15.75" x14ac:dyDescent="0.25">
      <c r="A238" s="916"/>
      <c r="B238" s="916"/>
      <c r="C238" s="916"/>
      <c r="D238" s="916"/>
      <c r="E238" s="916"/>
      <c r="F238" s="916"/>
      <c r="G238" s="916"/>
      <c r="H238" s="916"/>
      <c r="I238" s="916"/>
      <c r="J238" s="916"/>
      <c r="K238" s="916"/>
      <c r="L238" s="916"/>
      <c r="M238" s="916"/>
      <c r="N238" s="916"/>
      <c r="O238" s="916"/>
      <c r="P238" s="916"/>
    </row>
    <row r="239" spans="1:16" ht="15.75" x14ac:dyDescent="0.25">
      <c r="A239" s="916"/>
      <c r="B239" s="916"/>
      <c r="C239" s="916"/>
      <c r="D239" s="916"/>
      <c r="E239" s="916"/>
      <c r="F239" s="916"/>
      <c r="G239" s="916"/>
      <c r="H239" s="916"/>
      <c r="I239" s="916"/>
      <c r="J239" s="916"/>
      <c r="K239" s="916"/>
      <c r="L239" s="916"/>
      <c r="M239" s="916"/>
      <c r="N239" s="916"/>
      <c r="O239" s="916"/>
      <c r="P239" s="916"/>
    </row>
    <row r="240" spans="1:16" ht="15.75" x14ac:dyDescent="0.25">
      <c r="A240" s="916"/>
      <c r="B240" s="916"/>
      <c r="C240" s="916"/>
      <c r="D240" s="916"/>
      <c r="E240" s="916"/>
      <c r="F240" s="916"/>
      <c r="G240" s="916"/>
      <c r="H240" s="916"/>
      <c r="I240" s="916"/>
      <c r="J240" s="916"/>
      <c r="K240" s="916"/>
      <c r="L240" s="916"/>
      <c r="M240" s="916"/>
      <c r="N240" s="916"/>
      <c r="O240" s="916"/>
      <c r="P240" s="916"/>
    </row>
    <row r="241" spans="1:16" ht="15.75" x14ac:dyDescent="0.25">
      <c r="A241" s="916"/>
      <c r="B241" s="916"/>
      <c r="C241" s="916"/>
      <c r="D241" s="916"/>
      <c r="E241" s="916"/>
      <c r="F241" s="916"/>
      <c r="G241" s="916"/>
      <c r="H241" s="916"/>
      <c r="I241" s="916"/>
      <c r="J241" s="916"/>
      <c r="K241" s="916"/>
      <c r="L241" s="916"/>
      <c r="M241" s="916"/>
      <c r="N241" s="916"/>
      <c r="O241" s="916"/>
      <c r="P241" s="916"/>
    </row>
    <row r="242" spans="1:16" ht="15.75" x14ac:dyDescent="0.25">
      <c r="A242" s="916"/>
      <c r="B242" s="916"/>
      <c r="C242" s="916"/>
      <c r="D242" s="916"/>
      <c r="E242" s="916"/>
      <c r="F242" s="916"/>
      <c r="G242" s="916"/>
      <c r="H242" s="916"/>
      <c r="I242" s="916"/>
      <c r="J242" s="916"/>
      <c r="K242" s="916"/>
      <c r="L242" s="916"/>
      <c r="M242" s="916"/>
      <c r="N242" s="916"/>
      <c r="O242" s="916"/>
      <c r="P242" s="916"/>
    </row>
    <row r="243" spans="1:16" ht="15.75" x14ac:dyDescent="0.25">
      <c r="A243" s="916"/>
      <c r="B243" s="916"/>
      <c r="C243" s="916"/>
      <c r="D243" s="916"/>
      <c r="E243" s="916"/>
      <c r="F243" s="916"/>
      <c r="G243" s="916"/>
      <c r="H243" s="916"/>
      <c r="I243" s="916"/>
      <c r="J243" s="916"/>
      <c r="K243" s="916"/>
      <c r="L243" s="916"/>
      <c r="M243" s="916"/>
      <c r="N243" s="916"/>
      <c r="O243" s="916"/>
      <c r="P243" s="916"/>
    </row>
    <row r="244" spans="1:16" ht="15.75" x14ac:dyDescent="0.25">
      <c r="A244" s="916"/>
      <c r="B244" s="916"/>
      <c r="C244" s="916"/>
      <c r="D244" s="916"/>
      <c r="E244" s="916"/>
      <c r="F244" s="916"/>
      <c r="G244" s="916"/>
      <c r="H244" s="916"/>
      <c r="I244" s="916"/>
      <c r="J244" s="916"/>
      <c r="K244" s="916"/>
      <c r="L244" s="916"/>
      <c r="M244" s="916"/>
      <c r="N244" s="916"/>
      <c r="O244" s="916"/>
      <c r="P244" s="916"/>
    </row>
    <row r="245" spans="1:16" ht="15.75" x14ac:dyDescent="0.25">
      <c r="A245" s="916"/>
      <c r="B245" s="916"/>
      <c r="C245" s="916"/>
      <c r="D245" s="916"/>
      <c r="E245" s="916"/>
      <c r="F245" s="916"/>
      <c r="G245" s="916"/>
      <c r="H245" s="916"/>
      <c r="I245" s="916"/>
      <c r="J245" s="916"/>
      <c r="K245" s="916"/>
      <c r="L245" s="916"/>
      <c r="M245" s="916"/>
      <c r="N245" s="916"/>
      <c r="O245" s="916"/>
      <c r="P245" s="916"/>
    </row>
    <row r="246" spans="1:16" ht="15.75" x14ac:dyDescent="0.25">
      <c r="A246" s="916"/>
      <c r="B246" s="916"/>
      <c r="C246" s="916"/>
      <c r="D246" s="916"/>
      <c r="E246" s="916"/>
      <c r="F246" s="916"/>
      <c r="G246" s="916"/>
      <c r="H246" s="916"/>
      <c r="I246" s="916"/>
      <c r="J246" s="916"/>
      <c r="K246" s="916"/>
      <c r="L246" s="916"/>
      <c r="M246" s="916"/>
      <c r="N246" s="916"/>
      <c r="O246" s="916"/>
      <c r="P246" s="916"/>
    </row>
    <row r="247" spans="1:16" ht="15.75" x14ac:dyDescent="0.25">
      <c r="A247" s="916"/>
      <c r="B247" s="916"/>
      <c r="C247" s="916"/>
      <c r="D247" s="916"/>
      <c r="E247" s="916"/>
      <c r="F247" s="916"/>
      <c r="G247" s="916"/>
      <c r="H247" s="916"/>
      <c r="I247" s="916"/>
      <c r="J247" s="916"/>
      <c r="K247" s="916"/>
      <c r="L247" s="916"/>
      <c r="M247" s="916"/>
      <c r="N247" s="916"/>
      <c r="O247" s="916"/>
      <c r="P247" s="916"/>
    </row>
    <row r="248" spans="1:16" ht="15.75" x14ac:dyDescent="0.25">
      <c r="A248" s="916"/>
      <c r="B248" s="916"/>
      <c r="C248" s="916"/>
      <c r="D248" s="916"/>
      <c r="E248" s="916"/>
      <c r="F248" s="916"/>
      <c r="G248" s="916"/>
      <c r="H248" s="916"/>
      <c r="I248" s="916"/>
      <c r="J248" s="916"/>
      <c r="K248" s="916"/>
      <c r="L248" s="916"/>
      <c r="M248" s="916"/>
      <c r="N248" s="916"/>
      <c r="O248" s="916"/>
      <c r="P248" s="916"/>
    </row>
    <row r="249" spans="1:16" ht="15.75" x14ac:dyDescent="0.25">
      <c r="A249" s="916"/>
      <c r="B249" s="916"/>
      <c r="C249" s="916"/>
      <c r="D249" s="916"/>
      <c r="E249" s="916"/>
      <c r="F249" s="916"/>
      <c r="G249" s="916"/>
      <c r="H249" s="916"/>
      <c r="I249" s="916"/>
      <c r="J249" s="916"/>
      <c r="K249" s="916"/>
      <c r="L249" s="916"/>
      <c r="M249" s="916"/>
      <c r="N249" s="916"/>
      <c r="O249" s="916"/>
      <c r="P249" s="916"/>
    </row>
    <row r="250" spans="1:16" ht="15.75" x14ac:dyDescent="0.25">
      <c r="A250" s="916"/>
      <c r="B250" s="916"/>
      <c r="C250" s="916"/>
      <c r="D250" s="916"/>
      <c r="E250" s="916"/>
      <c r="F250" s="916"/>
      <c r="G250" s="916"/>
      <c r="H250" s="916"/>
      <c r="I250" s="916"/>
      <c r="J250" s="916"/>
      <c r="K250" s="916"/>
      <c r="L250" s="916"/>
      <c r="M250" s="916"/>
      <c r="N250" s="916"/>
      <c r="O250" s="916"/>
      <c r="P250" s="916"/>
    </row>
    <row r="251" spans="1:16" ht="15.75" x14ac:dyDescent="0.25">
      <c r="A251" s="916"/>
      <c r="B251" s="916"/>
      <c r="C251" s="916"/>
      <c r="D251" s="916"/>
      <c r="E251" s="916"/>
      <c r="F251" s="916"/>
      <c r="G251" s="916"/>
      <c r="H251" s="916"/>
      <c r="I251" s="916"/>
      <c r="J251" s="916"/>
      <c r="K251" s="916"/>
      <c r="L251" s="916"/>
      <c r="M251" s="916"/>
      <c r="N251" s="916"/>
      <c r="O251" s="916"/>
      <c r="P251" s="916"/>
    </row>
    <row r="252" spans="1:16" ht="15.75" x14ac:dyDescent="0.25">
      <c r="A252" s="916"/>
      <c r="B252" s="916"/>
      <c r="C252" s="916"/>
      <c r="D252" s="916"/>
      <c r="E252" s="916"/>
      <c r="F252" s="916"/>
      <c r="G252" s="916"/>
      <c r="H252" s="916"/>
      <c r="I252" s="916"/>
      <c r="J252" s="916"/>
      <c r="K252" s="916"/>
      <c r="L252" s="916"/>
      <c r="M252" s="916"/>
      <c r="N252" s="916"/>
      <c r="O252" s="916"/>
      <c r="P252" s="916"/>
    </row>
    <row r="253" spans="1:16" ht="15.75" x14ac:dyDescent="0.25">
      <c r="A253" s="916"/>
      <c r="B253" s="916"/>
      <c r="C253" s="916"/>
      <c r="D253" s="916"/>
      <c r="E253" s="916"/>
      <c r="F253" s="916"/>
      <c r="G253" s="916"/>
      <c r="H253" s="916"/>
      <c r="I253" s="916"/>
      <c r="J253" s="916"/>
      <c r="K253" s="916"/>
      <c r="L253" s="916"/>
      <c r="M253" s="916"/>
      <c r="N253" s="916"/>
      <c r="O253" s="916"/>
      <c r="P253" s="916"/>
    </row>
    <row r="254" spans="1:16" ht="15.75" x14ac:dyDescent="0.25">
      <c r="A254" s="916"/>
      <c r="B254" s="916"/>
      <c r="C254" s="916"/>
      <c r="D254" s="916"/>
      <c r="E254" s="916"/>
      <c r="F254" s="916"/>
      <c r="G254" s="916"/>
      <c r="H254" s="916"/>
      <c r="I254" s="916"/>
      <c r="J254" s="916"/>
      <c r="K254" s="916"/>
      <c r="L254" s="916"/>
      <c r="M254" s="916"/>
      <c r="N254" s="916"/>
      <c r="O254" s="916"/>
      <c r="P254" s="916"/>
    </row>
    <row r="255" spans="1:16" ht="15.75" x14ac:dyDescent="0.25">
      <c r="A255" s="916"/>
      <c r="B255" s="916"/>
      <c r="C255" s="916"/>
      <c r="D255" s="916"/>
      <c r="E255" s="916"/>
      <c r="F255" s="916"/>
      <c r="G255" s="916"/>
      <c r="H255" s="916"/>
      <c r="I255" s="916"/>
      <c r="J255" s="916"/>
      <c r="K255" s="916"/>
      <c r="L255" s="916"/>
      <c r="M255" s="916"/>
      <c r="N255" s="916"/>
      <c r="O255" s="916"/>
      <c r="P255" s="916"/>
    </row>
    <row r="256" spans="1:16" ht="15.75" x14ac:dyDescent="0.25">
      <c r="A256" s="916"/>
      <c r="B256" s="916"/>
      <c r="C256" s="916"/>
      <c r="D256" s="916"/>
      <c r="E256" s="916"/>
      <c r="F256" s="916"/>
      <c r="G256" s="916"/>
      <c r="H256" s="916"/>
      <c r="I256" s="916"/>
      <c r="J256" s="916"/>
      <c r="K256" s="916"/>
      <c r="L256" s="916"/>
      <c r="M256" s="916"/>
      <c r="N256" s="916"/>
      <c r="O256" s="916"/>
      <c r="P256" s="916"/>
    </row>
    <row r="257" spans="1:16" ht="15.75" x14ac:dyDescent="0.25">
      <c r="A257" s="916"/>
      <c r="B257" s="916"/>
      <c r="C257" s="916"/>
      <c r="D257" s="916"/>
      <c r="E257" s="916"/>
      <c r="F257" s="916"/>
      <c r="G257" s="916"/>
      <c r="H257" s="916"/>
      <c r="I257" s="916"/>
      <c r="J257" s="916"/>
      <c r="K257" s="916"/>
      <c r="L257" s="916"/>
      <c r="M257" s="916"/>
      <c r="N257" s="916"/>
      <c r="O257" s="916"/>
      <c r="P257" s="916"/>
    </row>
    <row r="258" spans="1:16" ht="15.75" x14ac:dyDescent="0.25">
      <c r="A258" s="916"/>
      <c r="B258" s="916"/>
      <c r="C258" s="916"/>
      <c r="D258" s="916"/>
      <c r="E258" s="916"/>
      <c r="F258" s="916"/>
      <c r="G258" s="916"/>
      <c r="H258" s="916"/>
      <c r="I258" s="916"/>
      <c r="J258" s="916"/>
      <c r="K258" s="916"/>
      <c r="L258" s="916"/>
      <c r="M258" s="916"/>
      <c r="N258" s="916"/>
      <c r="O258" s="916"/>
      <c r="P258" s="916"/>
    </row>
    <row r="259" spans="1:16" ht="15.75" x14ac:dyDescent="0.25">
      <c r="A259" s="916"/>
      <c r="B259" s="916"/>
      <c r="C259" s="916"/>
      <c r="D259" s="916"/>
      <c r="E259" s="916"/>
      <c r="F259" s="916"/>
      <c r="G259" s="916"/>
      <c r="H259" s="916"/>
      <c r="I259" s="916"/>
      <c r="J259" s="916"/>
      <c r="K259" s="916"/>
      <c r="L259" s="916"/>
      <c r="M259" s="916"/>
      <c r="N259" s="916"/>
      <c r="O259" s="916"/>
      <c r="P259" s="916"/>
    </row>
    <row r="260" spans="1:16" ht="15.75" x14ac:dyDescent="0.25">
      <c r="A260" s="916"/>
      <c r="B260" s="916"/>
      <c r="C260" s="916"/>
      <c r="D260" s="916"/>
      <c r="E260" s="916"/>
      <c r="F260" s="916"/>
      <c r="G260" s="916"/>
      <c r="H260" s="916"/>
      <c r="I260" s="916"/>
      <c r="J260" s="916"/>
      <c r="K260" s="916"/>
      <c r="L260" s="916"/>
      <c r="M260" s="916"/>
      <c r="N260" s="916"/>
      <c r="O260" s="916"/>
      <c r="P260" s="916"/>
    </row>
    <row r="261" spans="1:16" ht="15.75" x14ac:dyDescent="0.25">
      <c r="A261" s="916"/>
      <c r="B261" s="916"/>
      <c r="C261" s="916"/>
      <c r="D261" s="916"/>
      <c r="E261" s="916"/>
      <c r="F261" s="916"/>
      <c r="G261" s="916"/>
      <c r="H261" s="916"/>
      <c r="I261" s="916"/>
      <c r="J261" s="916"/>
      <c r="K261" s="916"/>
      <c r="L261" s="916"/>
      <c r="M261" s="916"/>
      <c r="N261" s="916"/>
      <c r="O261" s="916"/>
      <c r="P261" s="916"/>
    </row>
    <row r="262" spans="1:16" ht="15.75" x14ac:dyDescent="0.25">
      <c r="A262" s="916"/>
      <c r="B262" s="916"/>
      <c r="C262" s="916"/>
      <c r="D262" s="916"/>
      <c r="E262" s="916"/>
      <c r="F262" s="916"/>
      <c r="G262" s="916"/>
      <c r="H262" s="916"/>
      <c r="I262" s="916"/>
      <c r="J262" s="916"/>
      <c r="K262" s="916"/>
      <c r="L262" s="916"/>
      <c r="M262" s="916"/>
      <c r="N262" s="916"/>
      <c r="O262" s="916"/>
      <c r="P262" s="916"/>
    </row>
    <row r="263" spans="1:16" ht="15.75" x14ac:dyDescent="0.25">
      <c r="A263" s="916"/>
      <c r="B263" s="916"/>
      <c r="C263" s="916"/>
      <c r="D263" s="916"/>
      <c r="E263" s="916"/>
      <c r="F263" s="916"/>
      <c r="G263" s="916"/>
      <c r="H263" s="916"/>
      <c r="I263" s="916"/>
      <c r="J263" s="916"/>
      <c r="K263" s="916"/>
      <c r="L263" s="916"/>
      <c r="M263" s="916"/>
      <c r="N263" s="916"/>
      <c r="O263" s="916"/>
      <c r="P263" s="916"/>
    </row>
    <row r="264" spans="1:16" ht="15.75" x14ac:dyDescent="0.25">
      <c r="A264" s="916"/>
      <c r="B264" s="916"/>
      <c r="C264" s="916"/>
      <c r="D264" s="916"/>
      <c r="E264" s="916"/>
      <c r="F264" s="916"/>
      <c r="G264" s="916"/>
      <c r="H264" s="916"/>
      <c r="I264" s="916"/>
      <c r="J264" s="916"/>
      <c r="K264" s="916"/>
      <c r="L264" s="916"/>
      <c r="M264" s="916"/>
      <c r="N264" s="916"/>
      <c r="O264" s="916"/>
      <c r="P264" s="916"/>
    </row>
    <row r="265" spans="1:16" ht="15.75" x14ac:dyDescent="0.25">
      <c r="A265" s="916"/>
      <c r="B265" s="916"/>
      <c r="C265" s="916"/>
      <c r="D265" s="916"/>
      <c r="E265" s="916"/>
      <c r="F265" s="916"/>
      <c r="G265" s="916"/>
      <c r="H265" s="916"/>
      <c r="I265" s="916"/>
      <c r="J265" s="916"/>
      <c r="K265" s="916"/>
      <c r="L265" s="916"/>
      <c r="M265" s="916"/>
      <c r="N265" s="916"/>
      <c r="O265" s="916"/>
      <c r="P265" s="916"/>
    </row>
    <row r="266" spans="1:16" ht="15.75" x14ac:dyDescent="0.25">
      <c r="A266" s="916"/>
      <c r="B266" s="916"/>
      <c r="C266" s="916"/>
      <c r="D266" s="916"/>
      <c r="E266" s="916"/>
      <c r="F266" s="916"/>
      <c r="G266" s="916"/>
      <c r="H266" s="916"/>
      <c r="I266" s="916"/>
      <c r="J266" s="916"/>
      <c r="K266" s="916"/>
      <c r="L266" s="916"/>
      <c r="M266" s="916"/>
      <c r="N266" s="916"/>
      <c r="O266" s="916"/>
      <c r="P266" s="916"/>
    </row>
    <row r="267" spans="1:16" ht="15.75" x14ac:dyDescent="0.25">
      <c r="A267" s="916"/>
      <c r="B267" s="916"/>
      <c r="C267" s="916"/>
      <c r="D267" s="916"/>
      <c r="E267" s="916"/>
      <c r="F267" s="916"/>
      <c r="G267" s="916"/>
      <c r="H267" s="916"/>
      <c r="I267" s="916"/>
      <c r="J267" s="916"/>
      <c r="K267" s="916"/>
      <c r="L267" s="916"/>
      <c r="M267" s="916"/>
      <c r="N267" s="916"/>
      <c r="O267" s="916"/>
      <c r="P267" s="916"/>
    </row>
    <row r="268" spans="1:16" ht="15.75" x14ac:dyDescent="0.25">
      <c r="A268" s="916"/>
      <c r="B268" s="916"/>
      <c r="C268" s="916"/>
      <c r="D268" s="916"/>
      <c r="E268" s="916"/>
      <c r="F268" s="916"/>
      <c r="G268" s="916"/>
      <c r="H268" s="916"/>
      <c r="I268" s="916"/>
      <c r="J268" s="916"/>
      <c r="K268" s="916"/>
      <c r="L268" s="916"/>
      <c r="M268" s="916"/>
      <c r="N268" s="916"/>
      <c r="O268" s="916"/>
      <c r="P268" s="916"/>
    </row>
    <row r="269" spans="1:16" ht="15.75" x14ac:dyDescent="0.25">
      <c r="A269" s="916"/>
      <c r="B269" s="916"/>
      <c r="C269" s="916"/>
      <c r="D269" s="916"/>
      <c r="E269" s="916"/>
      <c r="F269" s="916"/>
      <c r="G269" s="916"/>
      <c r="H269" s="916"/>
      <c r="I269" s="916"/>
      <c r="J269" s="916"/>
      <c r="K269" s="916"/>
      <c r="L269" s="916"/>
      <c r="M269" s="916"/>
      <c r="N269" s="916"/>
      <c r="O269" s="916"/>
      <c r="P269" s="916"/>
    </row>
    <row r="270" spans="1:16" ht="15.75" x14ac:dyDescent="0.25">
      <c r="A270" s="916"/>
      <c r="B270" s="916"/>
      <c r="C270" s="916"/>
      <c r="D270" s="916"/>
      <c r="E270" s="916"/>
      <c r="F270" s="916"/>
      <c r="G270" s="916"/>
      <c r="H270" s="916"/>
      <c r="I270" s="916"/>
      <c r="J270" s="916"/>
      <c r="K270" s="916"/>
      <c r="L270" s="916"/>
      <c r="M270" s="916"/>
      <c r="N270" s="916"/>
      <c r="O270" s="916"/>
      <c r="P270" s="916"/>
    </row>
    <row r="271" spans="1:16" ht="15.75" x14ac:dyDescent="0.25">
      <c r="A271" s="916"/>
      <c r="B271" s="916"/>
      <c r="C271" s="916"/>
      <c r="D271" s="916"/>
      <c r="E271" s="916"/>
      <c r="F271" s="916"/>
      <c r="G271" s="916"/>
      <c r="H271" s="916"/>
      <c r="I271" s="916"/>
      <c r="J271" s="916"/>
      <c r="K271" s="916"/>
      <c r="L271" s="916"/>
      <c r="M271" s="916"/>
      <c r="N271" s="916"/>
      <c r="O271" s="916"/>
      <c r="P271" s="916"/>
    </row>
    <row r="272" spans="1:16" ht="15.75" x14ac:dyDescent="0.25">
      <c r="A272" s="916"/>
      <c r="B272" s="916"/>
      <c r="C272" s="916"/>
      <c r="D272" s="916"/>
      <c r="E272" s="916"/>
      <c r="F272" s="916"/>
      <c r="G272" s="916"/>
      <c r="H272" s="916"/>
      <c r="I272" s="916"/>
      <c r="J272" s="916"/>
      <c r="K272" s="916"/>
      <c r="L272" s="916"/>
      <c r="M272" s="916"/>
      <c r="N272" s="916"/>
      <c r="O272" s="916"/>
      <c r="P272" s="916"/>
    </row>
    <row r="273" spans="1:16" ht="15.75" x14ac:dyDescent="0.25">
      <c r="A273" s="916"/>
      <c r="B273" s="916"/>
      <c r="C273" s="916"/>
      <c r="D273" s="916"/>
      <c r="E273" s="916"/>
      <c r="F273" s="916"/>
      <c r="G273" s="916"/>
      <c r="H273" s="916"/>
      <c r="I273" s="916"/>
      <c r="J273" s="916"/>
      <c r="K273" s="916"/>
      <c r="L273" s="916"/>
      <c r="M273" s="916"/>
      <c r="N273" s="916"/>
      <c r="O273" s="916"/>
      <c r="P273" s="916"/>
    </row>
    <row r="274" spans="1:16" ht="15.75" x14ac:dyDescent="0.25">
      <c r="A274" s="916"/>
      <c r="B274" s="916"/>
      <c r="C274" s="916"/>
      <c r="D274" s="916"/>
      <c r="E274" s="916"/>
      <c r="F274" s="916"/>
      <c r="G274" s="916"/>
      <c r="H274" s="916"/>
      <c r="I274" s="916"/>
      <c r="J274" s="916"/>
      <c r="K274" s="916"/>
      <c r="L274" s="916"/>
      <c r="M274" s="916"/>
      <c r="N274" s="916"/>
      <c r="O274" s="916"/>
      <c r="P274" s="916"/>
    </row>
    <row r="275" spans="1:16" ht="15.75" x14ac:dyDescent="0.25">
      <c r="A275" s="916"/>
      <c r="B275" s="916"/>
      <c r="C275" s="916"/>
      <c r="D275" s="916"/>
      <c r="E275" s="916"/>
      <c r="F275" s="916"/>
      <c r="G275" s="916"/>
      <c r="H275" s="916"/>
      <c r="I275" s="916"/>
      <c r="J275" s="916"/>
      <c r="K275" s="916"/>
      <c r="L275" s="916"/>
      <c r="M275" s="916"/>
      <c r="N275" s="916"/>
      <c r="O275" s="916"/>
      <c r="P275" s="916"/>
    </row>
    <row r="276" spans="1:16" ht="15.75" x14ac:dyDescent="0.25">
      <c r="A276" s="916"/>
      <c r="B276" s="916"/>
      <c r="C276" s="916"/>
      <c r="D276" s="916"/>
      <c r="E276" s="916"/>
      <c r="F276" s="916"/>
      <c r="G276" s="916"/>
      <c r="H276" s="916"/>
      <c r="I276" s="916"/>
      <c r="J276" s="916"/>
      <c r="K276" s="916"/>
      <c r="L276" s="916"/>
      <c r="M276" s="916"/>
      <c r="N276" s="916"/>
      <c r="O276" s="916"/>
      <c r="P276" s="916"/>
    </row>
    <row r="277" spans="1:16" ht="15.75" x14ac:dyDescent="0.25">
      <c r="A277" s="916"/>
      <c r="B277" s="916"/>
      <c r="C277" s="916"/>
      <c r="D277" s="916"/>
      <c r="E277" s="916"/>
      <c r="F277" s="916"/>
      <c r="G277" s="916"/>
      <c r="H277" s="916"/>
      <c r="I277" s="916"/>
      <c r="J277" s="916"/>
      <c r="K277" s="916"/>
      <c r="L277" s="916"/>
      <c r="M277" s="916"/>
      <c r="N277" s="916"/>
      <c r="O277" s="916"/>
      <c r="P277" s="916"/>
    </row>
    <row r="278" spans="1:16" ht="15.75" x14ac:dyDescent="0.25">
      <c r="A278" s="916"/>
      <c r="B278" s="916"/>
      <c r="C278" s="916"/>
      <c r="D278" s="916"/>
      <c r="E278" s="916"/>
      <c r="F278" s="916"/>
      <c r="G278" s="916"/>
      <c r="H278" s="916"/>
      <c r="I278" s="916"/>
      <c r="J278" s="916"/>
      <c r="K278" s="916"/>
      <c r="L278" s="916"/>
      <c r="M278" s="916"/>
      <c r="N278" s="916"/>
      <c r="O278" s="916"/>
      <c r="P278" s="916"/>
    </row>
    <row r="279" spans="1:16" ht="15.75" x14ac:dyDescent="0.25">
      <c r="A279" s="916"/>
      <c r="B279" s="916"/>
      <c r="C279" s="916"/>
      <c r="D279" s="916"/>
      <c r="E279" s="916"/>
      <c r="F279" s="916"/>
      <c r="G279" s="916"/>
      <c r="H279" s="916"/>
      <c r="I279" s="916"/>
      <c r="J279" s="916"/>
      <c r="K279" s="916"/>
      <c r="L279" s="916"/>
      <c r="M279" s="916"/>
      <c r="N279" s="916"/>
      <c r="O279" s="916"/>
      <c r="P279" s="916"/>
    </row>
    <row r="280" spans="1:16" ht="15.75" x14ac:dyDescent="0.25">
      <c r="A280" s="916"/>
      <c r="B280" s="916"/>
      <c r="C280" s="916"/>
      <c r="D280" s="916"/>
      <c r="E280" s="916"/>
      <c r="F280" s="916"/>
      <c r="G280" s="916"/>
      <c r="H280" s="916"/>
      <c r="I280" s="916"/>
      <c r="J280" s="916"/>
      <c r="K280" s="916"/>
      <c r="L280" s="916"/>
      <c r="M280" s="916"/>
      <c r="N280" s="916"/>
      <c r="O280" s="916"/>
      <c r="P280" s="916"/>
    </row>
    <row r="281" spans="1:16" ht="15.75" x14ac:dyDescent="0.25">
      <c r="A281" s="916"/>
      <c r="B281" s="916"/>
      <c r="C281" s="916"/>
      <c r="D281" s="916"/>
      <c r="E281" s="916"/>
      <c r="F281" s="916"/>
      <c r="G281" s="916"/>
      <c r="H281" s="916"/>
      <c r="I281" s="916"/>
      <c r="J281" s="916"/>
      <c r="K281" s="916"/>
      <c r="L281" s="916"/>
      <c r="M281" s="916"/>
      <c r="N281" s="916"/>
      <c r="O281" s="916"/>
      <c r="P281" s="916"/>
    </row>
    <row r="282" spans="1:16" ht="15.75" x14ac:dyDescent="0.25">
      <c r="A282" s="916"/>
      <c r="B282" s="916"/>
      <c r="C282" s="916"/>
      <c r="D282" s="916"/>
      <c r="E282" s="916"/>
      <c r="F282" s="916"/>
      <c r="G282" s="916"/>
      <c r="H282" s="916"/>
      <c r="I282" s="916"/>
      <c r="J282" s="916"/>
      <c r="K282" s="916"/>
      <c r="L282" s="916"/>
      <c r="M282" s="916"/>
      <c r="N282" s="916"/>
      <c r="O282" s="916"/>
      <c r="P282" s="916"/>
    </row>
    <row r="283" spans="1:16" ht="15.75" x14ac:dyDescent="0.25">
      <c r="A283" s="916"/>
      <c r="B283" s="916"/>
      <c r="C283" s="916"/>
      <c r="D283" s="916"/>
      <c r="E283" s="916"/>
      <c r="F283" s="916"/>
      <c r="G283" s="916"/>
      <c r="H283" s="916"/>
      <c r="I283" s="916"/>
      <c r="J283" s="916"/>
      <c r="K283" s="916"/>
      <c r="L283" s="916"/>
      <c r="M283" s="916"/>
      <c r="N283" s="916"/>
      <c r="O283" s="916"/>
      <c r="P283" s="916"/>
    </row>
    <row r="284" spans="1:16" ht="15.75" x14ac:dyDescent="0.25">
      <c r="A284" s="916"/>
      <c r="B284" s="916"/>
      <c r="C284" s="916"/>
      <c r="D284" s="916"/>
      <c r="E284" s="916"/>
      <c r="F284" s="916"/>
      <c r="G284" s="916"/>
      <c r="H284" s="916"/>
      <c r="I284" s="916"/>
      <c r="J284" s="916"/>
      <c r="K284" s="916"/>
      <c r="L284" s="916"/>
      <c r="M284" s="916"/>
      <c r="N284" s="916"/>
      <c r="O284" s="916"/>
      <c r="P284" s="916"/>
    </row>
    <row r="285" spans="1:16" ht="15.75" x14ac:dyDescent="0.25">
      <c r="A285" s="916"/>
      <c r="B285" s="916"/>
      <c r="C285" s="916"/>
      <c r="D285" s="916"/>
      <c r="E285" s="916"/>
      <c r="F285" s="916"/>
      <c r="G285" s="916"/>
      <c r="H285" s="916"/>
      <c r="I285" s="916"/>
      <c r="J285" s="916"/>
      <c r="K285" s="916"/>
      <c r="L285" s="916"/>
      <c r="M285" s="916"/>
      <c r="N285" s="916"/>
      <c r="O285" s="916"/>
      <c r="P285" s="916"/>
    </row>
    <row r="286" spans="1:16" ht="15.75" x14ac:dyDescent="0.25">
      <c r="A286" s="916"/>
      <c r="B286" s="916"/>
      <c r="C286" s="916"/>
      <c r="D286" s="916"/>
      <c r="E286" s="916"/>
      <c r="F286" s="916"/>
      <c r="G286" s="916"/>
      <c r="H286" s="916"/>
      <c r="I286" s="916"/>
      <c r="J286" s="916"/>
      <c r="K286" s="916"/>
      <c r="L286" s="916"/>
      <c r="M286" s="916"/>
      <c r="N286" s="916"/>
      <c r="O286" s="916"/>
      <c r="P286" s="916"/>
    </row>
    <row r="287" spans="1:16" ht="15.75" x14ac:dyDescent="0.25">
      <c r="A287" s="916"/>
      <c r="B287" s="916"/>
      <c r="C287" s="916"/>
      <c r="D287" s="916"/>
      <c r="E287" s="916"/>
      <c r="F287" s="916"/>
      <c r="G287" s="916"/>
      <c r="H287" s="916"/>
      <c r="I287" s="916"/>
      <c r="J287" s="916"/>
      <c r="K287" s="916"/>
      <c r="L287" s="916"/>
      <c r="M287" s="916"/>
      <c r="N287" s="916"/>
      <c r="O287" s="916"/>
      <c r="P287" s="916"/>
    </row>
    <row r="288" spans="1:16" ht="15.75" x14ac:dyDescent="0.25">
      <c r="A288" s="916"/>
      <c r="B288" s="916"/>
      <c r="C288" s="916"/>
      <c r="D288" s="916"/>
      <c r="E288" s="916"/>
      <c r="F288" s="916"/>
      <c r="G288" s="916"/>
      <c r="H288" s="916"/>
      <c r="I288" s="916"/>
      <c r="J288" s="916"/>
      <c r="K288" s="916"/>
      <c r="L288" s="916"/>
      <c r="M288" s="916"/>
      <c r="N288" s="916"/>
      <c r="O288" s="916"/>
      <c r="P288" s="916"/>
    </row>
    <row r="289" spans="1:16" ht="15.75" x14ac:dyDescent="0.25">
      <c r="A289" s="916"/>
      <c r="B289" s="916"/>
      <c r="C289" s="916"/>
      <c r="D289" s="916"/>
      <c r="E289" s="916"/>
      <c r="F289" s="916"/>
      <c r="G289" s="916"/>
      <c r="H289" s="916"/>
      <c r="I289" s="916"/>
      <c r="J289" s="916"/>
      <c r="K289" s="916"/>
      <c r="L289" s="916"/>
      <c r="M289" s="916"/>
      <c r="N289" s="916"/>
      <c r="O289" s="916"/>
      <c r="P289" s="916"/>
    </row>
    <row r="290" spans="1:16" ht="15.75" x14ac:dyDescent="0.25">
      <c r="A290" s="916"/>
      <c r="B290" s="916"/>
      <c r="C290" s="916"/>
      <c r="D290" s="916"/>
      <c r="E290" s="916"/>
      <c r="F290" s="916"/>
      <c r="G290" s="916"/>
      <c r="H290" s="916"/>
      <c r="I290" s="916"/>
      <c r="J290" s="916"/>
      <c r="K290" s="916"/>
      <c r="L290" s="916"/>
      <c r="M290" s="916"/>
      <c r="N290" s="916"/>
      <c r="O290" s="916"/>
      <c r="P290" s="916"/>
    </row>
    <row r="291" spans="1:16" ht="15.75" x14ac:dyDescent="0.25">
      <c r="A291" s="916"/>
      <c r="B291" s="916"/>
      <c r="C291" s="916"/>
      <c r="D291" s="916"/>
      <c r="E291" s="916"/>
      <c r="F291" s="916"/>
      <c r="G291" s="916"/>
      <c r="H291" s="916"/>
      <c r="I291" s="916"/>
      <c r="J291" s="916"/>
      <c r="K291" s="916"/>
      <c r="L291" s="916"/>
      <c r="M291" s="916"/>
      <c r="N291" s="916"/>
      <c r="O291" s="916"/>
      <c r="P291" s="916"/>
    </row>
    <row r="292" spans="1:16" ht="15.75" x14ac:dyDescent="0.25">
      <c r="A292" s="916"/>
      <c r="B292" s="916"/>
      <c r="C292" s="916"/>
      <c r="D292" s="916"/>
      <c r="E292" s="916"/>
      <c r="F292" s="916"/>
      <c r="G292" s="916"/>
      <c r="H292" s="916"/>
      <c r="I292" s="916"/>
      <c r="J292" s="916"/>
      <c r="K292" s="916"/>
      <c r="L292" s="916"/>
      <c r="M292" s="916"/>
      <c r="N292" s="916"/>
      <c r="O292" s="916"/>
      <c r="P292" s="916"/>
    </row>
    <row r="293" spans="1:16" ht="15.75" x14ac:dyDescent="0.25">
      <c r="A293" s="916"/>
      <c r="B293" s="916"/>
      <c r="C293" s="916"/>
      <c r="D293" s="916"/>
      <c r="E293" s="916"/>
      <c r="F293" s="916"/>
      <c r="G293" s="916"/>
      <c r="H293" s="916"/>
      <c r="I293" s="916"/>
      <c r="J293" s="916"/>
      <c r="K293" s="916"/>
      <c r="L293" s="916"/>
      <c r="M293" s="916"/>
      <c r="N293" s="916"/>
      <c r="O293" s="916"/>
      <c r="P293" s="916"/>
    </row>
    <row r="294" spans="1:16" ht="15.75" x14ac:dyDescent="0.25">
      <c r="A294" s="916"/>
      <c r="B294" s="916"/>
      <c r="C294" s="916"/>
      <c r="D294" s="916"/>
      <c r="E294" s="916"/>
      <c r="F294" s="916"/>
      <c r="G294" s="916"/>
      <c r="H294" s="916"/>
      <c r="I294" s="916"/>
      <c r="J294" s="916"/>
      <c r="K294" s="916"/>
      <c r="L294" s="916"/>
      <c r="M294" s="916"/>
      <c r="N294" s="916"/>
      <c r="O294" s="916"/>
      <c r="P294" s="916"/>
    </row>
    <row r="295" spans="1:16" ht="15.75" x14ac:dyDescent="0.25">
      <c r="F295" s="916"/>
      <c r="G295" s="916"/>
      <c r="H295" s="916"/>
      <c r="I295" s="916"/>
      <c r="J295" s="916"/>
      <c r="K295" s="916"/>
      <c r="L295" s="916"/>
      <c r="M295" s="916"/>
      <c r="N295" s="916"/>
      <c r="O295" s="916"/>
      <c r="P295" s="916"/>
    </row>
    <row r="296" spans="1:16" ht="15.75" x14ac:dyDescent="0.25">
      <c r="F296" s="916"/>
      <c r="G296" s="916"/>
      <c r="H296" s="916"/>
      <c r="I296" s="916"/>
      <c r="J296" s="916"/>
      <c r="K296" s="916"/>
      <c r="L296" s="916"/>
      <c r="M296" s="916"/>
      <c r="N296" s="916"/>
      <c r="O296" s="916"/>
      <c r="P296" s="916"/>
    </row>
  </sheetData>
  <mergeCells count="33">
    <mergeCell ref="G5:J5"/>
    <mergeCell ref="C11:C15"/>
    <mergeCell ref="D11:D15"/>
    <mergeCell ref="E11:E15"/>
    <mergeCell ref="A2:E2"/>
    <mergeCell ref="A3:E3"/>
    <mergeCell ref="A4:E4"/>
    <mergeCell ref="B5:E5"/>
    <mergeCell ref="A6:E6"/>
    <mergeCell ref="A7:E7"/>
    <mergeCell ref="A10:E10"/>
    <mergeCell ref="G43:H46"/>
    <mergeCell ref="I13:J15"/>
    <mergeCell ref="B18:D18"/>
    <mergeCell ref="A23:D23"/>
    <mergeCell ref="A25:D25"/>
    <mergeCell ref="A27:E27"/>
    <mergeCell ref="A28:A33"/>
    <mergeCell ref="B28:B33"/>
    <mergeCell ref="C28:C33"/>
    <mergeCell ref="D28:D33"/>
    <mergeCell ref="E28:E33"/>
    <mergeCell ref="A11:A15"/>
    <mergeCell ref="B11:B15"/>
    <mergeCell ref="A48:B48"/>
    <mergeCell ref="A49:B49"/>
    <mergeCell ref="A52:B52"/>
    <mergeCell ref="A53:B53"/>
    <mergeCell ref="A35:D35"/>
    <mergeCell ref="A36:D36"/>
    <mergeCell ref="A37:B37"/>
    <mergeCell ref="A42:D42"/>
    <mergeCell ref="A43:D43"/>
  </mergeCells>
  <pageMargins left="0.38" right="0.18" top="0.38" bottom="0.3" header="0.3" footer="0.3"/>
  <pageSetup paperSize="9" scale="88" fitToHeight="0" orientation="portrait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P279"/>
  <sheetViews>
    <sheetView view="pageBreakPreview" zoomScale="90" zoomScaleNormal="93" zoomScaleSheetLayoutView="90" workbookViewId="0">
      <selection activeCell="E28" sqref="E28"/>
    </sheetView>
  </sheetViews>
  <sheetFormatPr defaultColWidth="8.85546875" defaultRowHeight="12.75" x14ac:dyDescent="0.2"/>
  <cols>
    <col min="1" max="1" width="7.7109375" style="497" customWidth="1"/>
    <col min="2" max="2" width="38.7109375" style="497" customWidth="1"/>
    <col min="3" max="3" width="29.85546875" style="497" customWidth="1"/>
    <col min="4" max="4" width="23.28515625" style="497" customWidth="1"/>
    <col min="5" max="5" width="14.7109375" style="497" customWidth="1"/>
    <col min="6" max="6" width="8.85546875" style="497"/>
    <col min="7" max="7" width="14.42578125" style="497" customWidth="1"/>
    <col min="8" max="8" width="28.140625" style="497" customWidth="1"/>
    <col min="9" max="9" width="26.85546875" style="497" customWidth="1"/>
    <col min="10" max="11" width="8.85546875" style="497"/>
    <col min="12" max="12" width="24.85546875" style="525" customWidth="1"/>
    <col min="13" max="16384" width="8.85546875" style="497"/>
  </cols>
  <sheetData>
    <row r="1" spans="1:16" ht="15.75" x14ac:dyDescent="0.25">
      <c r="A1" s="496"/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86"/>
      <c r="M1" s="496"/>
      <c r="N1" s="496"/>
      <c r="O1" s="496"/>
      <c r="P1" s="496"/>
    </row>
    <row r="2" spans="1:16" ht="15.75" x14ac:dyDescent="0.25">
      <c r="A2" s="1411" t="s">
        <v>784</v>
      </c>
      <c r="B2" s="1411"/>
      <c r="C2" s="1411"/>
      <c r="D2" s="1411"/>
      <c r="E2" s="1411"/>
      <c r="F2" s="496"/>
      <c r="G2" s="496"/>
      <c r="H2" s="496"/>
      <c r="I2" s="496"/>
      <c r="J2" s="496"/>
      <c r="K2" s="496"/>
      <c r="L2" s="486"/>
      <c r="M2" s="496"/>
      <c r="N2" s="496"/>
      <c r="O2" s="496"/>
      <c r="P2" s="496"/>
    </row>
    <row r="3" spans="1:16" ht="15.75" x14ac:dyDescent="0.25">
      <c r="A3" s="1411" t="s">
        <v>249</v>
      </c>
      <c r="B3" s="1411"/>
      <c r="C3" s="1411"/>
      <c r="D3" s="1411"/>
      <c r="E3" s="1411"/>
      <c r="F3" s="496"/>
      <c r="G3" s="496"/>
      <c r="H3" s="496"/>
      <c r="I3" s="496"/>
      <c r="J3" s="496"/>
      <c r="K3" s="496"/>
      <c r="L3" s="486"/>
      <c r="M3" s="496"/>
      <c r="N3" s="496"/>
      <c r="O3" s="496"/>
      <c r="P3" s="496"/>
    </row>
    <row r="4" spans="1:16" ht="15.75" x14ac:dyDescent="0.25">
      <c r="A4" s="1412"/>
      <c r="B4" s="1412"/>
      <c r="C4" s="1412"/>
      <c r="D4" s="1412"/>
      <c r="E4" s="1412"/>
      <c r="F4" s="496"/>
      <c r="G4" s="496"/>
      <c r="H4" s="496"/>
      <c r="I4" s="496"/>
      <c r="J4" s="496"/>
      <c r="K4" s="496"/>
      <c r="L4" s="486"/>
      <c r="M4" s="496"/>
      <c r="N4" s="496"/>
      <c r="O4" s="496"/>
      <c r="P4" s="496"/>
    </row>
    <row r="5" spans="1:16" ht="33" customHeight="1" thickBot="1" x14ac:dyDescent="0.35">
      <c r="A5" s="498" t="s">
        <v>250</v>
      </c>
      <c r="B5" s="1452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C5" s="1452"/>
      <c r="D5" s="1452"/>
      <c r="E5" s="1452"/>
      <c r="F5" s="499"/>
      <c r="G5" s="1410" t="str">
        <f>IF(G10&lt;&gt;0,"В П И Ш И     Н О М Е Р А    А К Т О В"," ")</f>
        <v>В П И Ш И     Н О М Е Р А    А К Т О В</v>
      </c>
      <c r="H5" s="1410"/>
      <c r="I5" s="1410"/>
      <c r="J5" s="1410"/>
      <c r="K5" s="499"/>
      <c r="L5" s="500"/>
      <c r="M5" s="496"/>
      <c r="N5" s="496"/>
      <c r="O5" s="496"/>
      <c r="P5" s="496"/>
    </row>
    <row r="6" spans="1:16" ht="16.5" thickTop="1" x14ac:dyDescent="0.25">
      <c r="A6" s="1409"/>
      <c r="B6" s="1409"/>
      <c r="C6" s="1409"/>
      <c r="D6" s="1409"/>
      <c r="E6" s="1409"/>
      <c r="F6" s="496"/>
      <c r="G6" s="496"/>
      <c r="H6" s="496"/>
      <c r="I6" s="496"/>
      <c r="J6" s="496"/>
      <c r="K6" s="496"/>
      <c r="L6" s="501" t="s">
        <v>350</v>
      </c>
      <c r="M6" s="496"/>
      <c r="N6" s="496"/>
      <c r="O6" s="496"/>
      <c r="P6" s="496"/>
    </row>
    <row r="7" spans="1:16" ht="15.75" x14ac:dyDescent="0.25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502" t="s">
        <v>503</v>
      </c>
      <c r="M7" s="496"/>
      <c r="N7" s="496"/>
      <c r="O7" s="496"/>
      <c r="P7" s="496"/>
    </row>
    <row r="8" spans="1:16" ht="20.25" customHeight="1" x14ac:dyDescent="0.25">
      <c r="A8" s="503" t="s">
        <v>251</v>
      </c>
      <c r="B8" s="503" t="s">
        <v>252</v>
      </c>
      <c r="C8" s="503" t="s">
        <v>253</v>
      </c>
      <c r="D8" s="503" t="s">
        <v>30</v>
      </c>
      <c r="E8" s="503" t="s">
        <v>31</v>
      </c>
      <c r="F8" s="496"/>
      <c r="G8" s="496"/>
      <c r="H8" s="496"/>
      <c r="I8" s="496"/>
      <c r="J8" s="496"/>
      <c r="K8" s="496"/>
      <c r="L8" s="502" t="s">
        <v>254</v>
      </c>
      <c r="M8" s="496"/>
      <c r="N8" s="496"/>
      <c r="O8" s="496"/>
      <c r="P8" s="496"/>
    </row>
    <row r="9" spans="1:16" ht="66.75" customHeight="1" x14ac:dyDescent="0.3">
      <c r="A9" s="504"/>
      <c r="B9" s="505"/>
      <c r="C9" s="506" t="s">
        <v>255</v>
      </c>
      <c r="D9" s="505"/>
      <c r="E9" s="504"/>
      <c r="F9" s="496"/>
      <c r="G9" s="507" t="s">
        <v>574</v>
      </c>
      <c r="H9" s="496" t="s">
        <v>280</v>
      </c>
      <c r="I9" s="496"/>
      <c r="J9" s="496"/>
      <c r="K9" s="486"/>
      <c r="L9" s="502" t="s">
        <v>509</v>
      </c>
      <c r="M9" s="496"/>
      <c r="N9" s="496"/>
      <c r="O9" s="496"/>
      <c r="P9" s="496"/>
    </row>
    <row r="10" spans="1:16" ht="33" customHeight="1" thickBot="1" x14ac:dyDescent="0.35">
      <c r="A10" s="508">
        <v>1</v>
      </c>
      <c r="B10" s="1448" t="str">
        <f>CONCATENATE("Комплексные инженерно-геодезические изыскания по  строительству ",G9," площадью ",G10, " га. Полевые работы.")</f>
        <v>Комплексные инженерно-геодезические изыскания по  строительству ВЛЗ-10кВ и ВЛИ-0,4кВ площадью 0,5 га. Полевые работы.</v>
      </c>
      <c r="C10" s="554" t="s">
        <v>510</v>
      </c>
      <c r="D10" s="555" t="s">
        <v>754</v>
      </c>
      <c r="E10" s="556">
        <f>3284*1.55*G10*0.85</f>
        <v>2163.335</v>
      </c>
      <c r="F10" s="496"/>
      <c r="G10" s="627">
        <v>0.5</v>
      </c>
      <c r="H10" s="496" t="s">
        <v>694</v>
      </c>
      <c r="I10" s="496"/>
      <c r="J10" s="496"/>
      <c r="K10" s="496"/>
      <c r="L10" s="513" t="s">
        <v>574</v>
      </c>
      <c r="M10" s="496"/>
      <c r="N10" s="496"/>
      <c r="O10" s="496"/>
      <c r="P10" s="496"/>
    </row>
    <row r="11" spans="1:16" ht="21.6" customHeight="1" thickTop="1" thickBot="1" x14ac:dyDescent="0.35">
      <c r="A11" s="508"/>
      <c r="B11" s="1448"/>
      <c r="C11" s="554" t="s">
        <v>729</v>
      </c>
      <c r="D11" s="555"/>
      <c r="E11" s="556"/>
      <c r="F11" s="496"/>
      <c r="G11" s="514">
        <v>1.2</v>
      </c>
      <c r="H11" s="496" t="s">
        <v>282</v>
      </c>
      <c r="I11" s="515" t="s">
        <v>283</v>
      </c>
      <c r="J11" s="496"/>
      <c r="K11" s="496"/>
      <c r="L11" s="486"/>
      <c r="M11" s="496"/>
      <c r="N11" s="496"/>
      <c r="O11" s="496"/>
      <c r="P11" s="496"/>
    </row>
    <row r="12" spans="1:16" ht="16.5" thickTop="1" x14ac:dyDescent="0.25">
      <c r="A12" s="508"/>
      <c r="B12" s="1448"/>
      <c r="C12" s="554" t="s">
        <v>696</v>
      </c>
      <c r="D12" s="555"/>
      <c r="E12" s="556"/>
      <c r="F12" s="496"/>
      <c r="G12" s="496"/>
      <c r="H12" s="496"/>
      <c r="I12" s="496"/>
      <c r="J12" s="496"/>
      <c r="K12" s="496"/>
      <c r="L12" s="516">
        <v>1.5</v>
      </c>
      <c r="M12" s="517" t="s">
        <v>260</v>
      </c>
      <c r="N12" s="496"/>
      <c r="O12" s="496"/>
      <c r="P12" s="496"/>
    </row>
    <row r="13" spans="1:16" ht="15.75" x14ac:dyDescent="0.25">
      <c r="A13" s="508"/>
      <c r="B13" s="1448"/>
      <c r="C13" s="554"/>
      <c r="D13" s="555"/>
      <c r="E13" s="556"/>
      <c r="F13" s="496"/>
      <c r="G13" s="496"/>
      <c r="H13" s="496"/>
      <c r="I13" s="496"/>
      <c r="J13" s="496"/>
      <c r="K13" s="496"/>
      <c r="L13" s="518">
        <v>1.2</v>
      </c>
      <c r="M13" s="519" t="s">
        <v>262</v>
      </c>
      <c r="N13" s="496"/>
      <c r="O13" s="496"/>
      <c r="P13" s="496"/>
    </row>
    <row r="14" spans="1:16" ht="16.5" thickBot="1" x14ac:dyDescent="0.3">
      <c r="A14" s="1405">
        <v>2</v>
      </c>
      <c r="B14" s="1405" t="s">
        <v>256</v>
      </c>
      <c r="C14" s="557" t="s">
        <v>510</v>
      </c>
      <c r="D14" s="1449" t="s">
        <v>755</v>
      </c>
      <c r="E14" s="558">
        <f>1067*G10*1.55*1.2*1</f>
        <v>992.31000000000006</v>
      </c>
      <c r="F14" s="496"/>
      <c r="G14" s="496"/>
      <c r="H14" s="496"/>
      <c r="I14" s="496"/>
      <c r="J14" s="496"/>
      <c r="K14" s="496"/>
      <c r="L14" s="522">
        <v>1.1000000000000001</v>
      </c>
      <c r="M14" s="523" t="s">
        <v>265</v>
      </c>
      <c r="N14" s="496"/>
      <c r="O14" s="496"/>
      <c r="P14" s="496"/>
    </row>
    <row r="15" spans="1:16" ht="16.5" thickTop="1" x14ac:dyDescent="0.25">
      <c r="A15" s="1403"/>
      <c r="B15" s="1403"/>
      <c r="C15" s="554" t="s">
        <v>730</v>
      </c>
      <c r="D15" s="1450"/>
      <c r="E15" s="556"/>
      <c r="F15" s="496"/>
      <c r="G15" s="496"/>
      <c r="H15" s="496"/>
      <c r="I15" s="496"/>
      <c r="J15" s="496"/>
      <c r="K15" s="496"/>
      <c r="M15" s="496"/>
      <c r="N15" s="496"/>
      <c r="O15" s="496"/>
      <c r="P15" s="496"/>
    </row>
    <row r="16" spans="1:16" ht="16.5" thickBot="1" x14ac:dyDescent="0.3">
      <c r="A16" s="1403"/>
      <c r="B16" s="1403"/>
      <c r="C16" s="554" t="s">
        <v>729</v>
      </c>
      <c r="D16" s="559"/>
      <c r="E16" s="556"/>
      <c r="F16" s="496"/>
      <c r="G16" s="496"/>
      <c r="H16" s="496"/>
      <c r="I16" s="496"/>
      <c r="J16" s="496"/>
      <c r="K16" s="496"/>
      <c r="M16" s="496"/>
      <c r="N16" s="496"/>
      <c r="O16" s="496"/>
      <c r="P16" s="496"/>
    </row>
    <row r="17" spans="1:16" ht="16.5" hidden="1" thickBot="1" x14ac:dyDescent="0.3">
      <c r="A17" s="1403"/>
      <c r="B17" s="1406"/>
      <c r="C17" s="554" t="s">
        <v>695</v>
      </c>
      <c r="D17" s="560"/>
      <c r="E17" s="561"/>
      <c r="F17" s="496"/>
      <c r="G17" s="496" t="s">
        <v>267</v>
      </c>
      <c r="H17" s="496"/>
      <c r="I17" s="486" t="str">
        <f>CONCATENATE("(",E10,"+",E18,")")</f>
        <v>(2163,335+567,88)</v>
      </c>
      <c r="J17" s="496"/>
      <c r="K17" s="496"/>
      <c r="M17" s="496"/>
      <c r="N17" s="496"/>
      <c r="O17" s="496"/>
      <c r="P17" s="496"/>
    </row>
    <row r="18" spans="1:16" ht="19.5" thickTop="1" x14ac:dyDescent="0.3">
      <c r="A18" s="529">
        <v>3</v>
      </c>
      <c r="B18" s="520" t="s">
        <v>257</v>
      </c>
      <c r="C18" s="530" t="str">
        <f>CONCATENATE("Табл. 4 §",G18)</f>
        <v>Табл. 4 §5</v>
      </c>
      <c r="D18" s="814" t="str">
        <f>CONCATENATE(ROUND(E10,2)," х ",I18)</f>
        <v>2163,34 х 0,2625</v>
      </c>
      <c r="E18" s="531">
        <f>ROUND(E10*I18,2)</f>
        <v>567.88</v>
      </c>
      <c r="F18" s="496"/>
      <c r="G18" s="507">
        <v>5</v>
      </c>
      <c r="H18" s="532" t="s">
        <v>268</v>
      </c>
      <c r="I18" s="486">
        <v>0.26250000000000001</v>
      </c>
      <c r="J18" s="533" t="s">
        <v>284</v>
      </c>
      <c r="K18" s="534"/>
      <c r="L18" s="535"/>
      <c r="M18" s="496"/>
      <c r="N18" s="496"/>
      <c r="O18" s="496"/>
      <c r="P18" s="496"/>
    </row>
    <row r="19" spans="1:16" ht="32.25" hidden="1" thickBot="1" x14ac:dyDescent="0.35">
      <c r="A19" s="506">
        <v>3</v>
      </c>
      <c r="B19" s="520" t="s">
        <v>258</v>
      </c>
      <c r="C19" s="530" t="str">
        <f>CONCATENATE("Табл. 4 §",G19)</f>
        <v>Табл. 4 §1</v>
      </c>
      <c r="D19" s="520" t="str">
        <f>CONCATENATE(I17," х ",I19)</f>
        <v>(2163,335+567,88) х 0,14</v>
      </c>
      <c r="E19" s="531">
        <v>0</v>
      </c>
      <c r="F19" s="496"/>
      <c r="G19" s="507">
        <v>1</v>
      </c>
      <c r="H19" s="532" t="s">
        <v>270</v>
      </c>
      <c r="I19" s="486">
        <v>0.14000000000000001</v>
      </c>
      <c r="J19" s="536" t="s">
        <v>271</v>
      </c>
      <c r="K19" s="537"/>
      <c r="L19" s="538"/>
      <c r="M19" s="496"/>
      <c r="N19" s="496"/>
      <c r="O19" s="496"/>
      <c r="P19" s="496"/>
    </row>
    <row r="20" spans="1:16" ht="32.25" thickBot="1" x14ac:dyDescent="0.3">
      <c r="A20" s="506">
        <v>4</v>
      </c>
      <c r="B20" s="520" t="s">
        <v>259</v>
      </c>
      <c r="C20" s="539" t="str">
        <f>CONCATENATE("пункт 13 общих указаний                           ","к=",G20)</f>
        <v>пункт 13 общих указаний                           к=2,5</v>
      </c>
      <c r="D20" s="520" t="str">
        <f>CONCATENATE(I17," х ",0.06, " х ",G20)</f>
        <v>(2163,335+567,88) х 0,06 х 2,5</v>
      </c>
      <c r="E20" s="521">
        <f>ROUND((E10+E18)*0.06*G20,2)</f>
        <v>409.68</v>
      </c>
      <c r="F20" s="496"/>
      <c r="G20" s="496">
        <f>IF(E10&lt;30000,2.5,2)</f>
        <v>2.5</v>
      </c>
      <c r="H20" s="496" t="s">
        <v>285</v>
      </c>
      <c r="I20" s="540"/>
      <c r="J20" s="496"/>
      <c r="K20" s="496"/>
      <c r="M20" s="496"/>
      <c r="N20" s="496"/>
      <c r="O20" s="496"/>
      <c r="P20" s="496"/>
    </row>
    <row r="21" spans="1:16" ht="16.5" thickTop="1" x14ac:dyDescent="0.25">
      <c r="A21" s="529"/>
      <c r="B21" s="530" t="s">
        <v>261</v>
      </c>
      <c r="C21" s="530"/>
      <c r="D21" s="530"/>
      <c r="E21" s="531">
        <f>ROUND(E10+E14+E18+E20,2)</f>
        <v>4133.21</v>
      </c>
      <c r="F21" s="496"/>
      <c r="G21" s="496"/>
      <c r="H21" s="496"/>
      <c r="I21" s="496"/>
      <c r="J21" s="496"/>
      <c r="K21" s="533">
        <v>2.5</v>
      </c>
      <c r="L21" s="517" t="s">
        <v>286</v>
      </c>
      <c r="M21" s="496"/>
      <c r="N21" s="496"/>
      <c r="O21" s="496"/>
      <c r="P21" s="496"/>
    </row>
    <row r="22" spans="1:16" ht="15.75" x14ac:dyDescent="0.25">
      <c r="A22" s="801">
        <v>5</v>
      </c>
      <c r="B22" s="526" t="s">
        <v>732</v>
      </c>
      <c r="C22" s="526" t="s">
        <v>733</v>
      </c>
      <c r="D22" s="526" t="s">
        <v>734</v>
      </c>
      <c r="E22" s="528">
        <f>(8350.47+4213.35)*0.1</f>
        <v>1256.3820000000001</v>
      </c>
      <c r="F22" s="496"/>
      <c r="G22" s="496"/>
      <c r="H22" s="496"/>
      <c r="I22" s="541"/>
      <c r="J22" s="496"/>
      <c r="K22" s="542">
        <v>2</v>
      </c>
      <c r="L22" s="519" t="s">
        <v>287</v>
      </c>
      <c r="N22" s="496"/>
      <c r="O22" s="496"/>
      <c r="P22" s="496"/>
    </row>
    <row r="23" spans="1:16" ht="16.5" thickBot="1" x14ac:dyDescent="0.3">
      <c r="A23" s="529"/>
      <c r="B23" s="530" t="s">
        <v>261</v>
      </c>
      <c r="C23" s="530"/>
      <c r="D23" s="530"/>
      <c r="E23" s="531">
        <f>ROUND(E21+E22,2)</f>
        <v>5389.59</v>
      </c>
      <c r="F23" s="496"/>
      <c r="G23" s="496"/>
      <c r="H23" s="496"/>
      <c r="K23" s="536">
        <v>1.5</v>
      </c>
      <c r="L23" s="523" t="s">
        <v>288</v>
      </c>
      <c r="N23" s="496"/>
      <c r="O23" s="496"/>
      <c r="P23" s="496"/>
    </row>
    <row r="24" spans="1:16" ht="16.5" thickTop="1" x14ac:dyDescent="0.25">
      <c r="A24" s="508">
        <v>6</v>
      </c>
      <c r="B24" s="543" t="s">
        <v>263</v>
      </c>
      <c r="C24" s="509" t="s">
        <v>264</v>
      </c>
      <c r="D24" s="509" t="str">
        <f>CONCATENATE(E23," х ",6.26)</f>
        <v>5389,59 х 6,26</v>
      </c>
      <c r="E24" s="511">
        <f>ROUND(E23*G30,2)</f>
        <v>34493.379999999997</v>
      </c>
      <c r="F24" s="496"/>
      <c r="G24" s="1451" t="s">
        <v>289</v>
      </c>
      <c r="H24" s="1451"/>
      <c r="K24" s="496"/>
      <c r="N24" s="496"/>
      <c r="O24" s="496"/>
      <c r="P24" s="496"/>
    </row>
    <row r="25" spans="1:16" ht="15.75" x14ac:dyDescent="0.25">
      <c r="A25" s="508"/>
      <c r="B25" s="543" t="str">
        <f>CONCATENATE(H29)</f>
        <v>за I кв. 2025г</v>
      </c>
      <c r="C25" s="509" t="s">
        <v>266</v>
      </c>
      <c r="D25" s="509"/>
      <c r="E25" s="511"/>
      <c r="F25" s="496"/>
      <c r="G25" s="1451"/>
      <c r="H25" s="1451"/>
      <c r="K25" s="496"/>
      <c r="L25" s="486"/>
      <c r="M25" s="496"/>
      <c r="N25" s="496"/>
      <c r="O25" s="496"/>
      <c r="P25" s="496"/>
    </row>
    <row r="26" spans="1:16" ht="32.450000000000003" customHeight="1" x14ac:dyDescent="0.25">
      <c r="A26" s="508"/>
      <c r="B26" s="543" t="str">
        <f>CONCATENATE(H30)</f>
        <v>к=6,4</v>
      </c>
      <c r="C26" s="509" t="s">
        <v>779</v>
      </c>
      <c r="D26" s="509"/>
      <c r="E26" s="509"/>
      <c r="F26" s="496"/>
      <c r="G26" s="1451"/>
      <c r="H26" s="1451"/>
      <c r="I26" s="544"/>
      <c r="J26" s="496"/>
      <c r="K26" s="496"/>
      <c r="L26" s="486"/>
      <c r="M26" s="496"/>
      <c r="N26" s="496"/>
      <c r="O26" s="496"/>
      <c r="P26" s="496"/>
    </row>
    <row r="27" spans="1:16" ht="15.75" x14ac:dyDescent="0.25">
      <c r="A27" s="529"/>
      <c r="B27" s="545" t="s">
        <v>25</v>
      </c>
      <c r="C27" s="545"/>
      <c r="D27" s="545"/>
      <c r="E27" s="874">
        <f>E24*0</f>
        <v>0</v>
      </c>
      <c r="F27" s="496"/>
      <c r="G27" s="496"/>
      <c r="H27" s="496"/>
      <c r="P27" s="496"/>
    </row>
    <row r="28" spans="1:16" ht="15.75" x14ac:dyDescent="0.25">
      <c r="A28" s="547"/>
      <c r="B28" s="548"/>
      <c r="C28" s="548"/>
      <c r="D28" s="548"/>
      <c r="E28" s="548"/>
      <c r="F28" s="496"/>
      <c r="G28" s="496"/>
      <c r="H28" s="543" t="s">
        <v>263</v>
      </c>
      <c r="P28" s="496"/>
    </row>
    <row r="29" spans="1:16" ht="15.75" x14ac:dyDescent="0.25">
      <c r="A29" s="547"/>
      <c r="B29" s="548"/>
      <c r="C29" s="548"/>
      <c r="D29" s="548"/>
      <c r="E29" s="548"/>
      <c r="F29" s="496"/>
      <c r="G29" s="496"/>
      <c r="H29" s="543" t="s">
        <v>777</v>
      </c>
      <c r="I29" s="496"/>
      <c r="J29" s="496"/>
      <c r="K29" s="496"/>
      <c r="L29" s="486"/>
      <c r="M29" s="496"/>
      <c r="N29" s="496"/>
      <c r="O29" s="496"/>
      <c r="P29" s="496"/>
    </row>
    <row r="30" spans="1:16" ht="15.75" x14ac:dyDescent="0.25">
      <c r="A30" s="547"/>
      <c r="B30" s="548"/>
      <c r="C30" s="548"/>
      <c r="D30" s="548"/>
      <c r="E30" s="548"/>
      <c r="F30" s="496"/>
      <c r="G30" s="496">
        <v>6.4</v>
      </c>
      <c r="H30" s="543" t="s">
        <v>778</v>
      </c>
      <c r="I30" s="496"/>
      <c r="J30" s="496"/>
      <c r="K30" s="496"/>
      <c r="L30" s="486"/>
      <c r="M30" s="496"/>
      <c r="N30" s="496"/>
      <c r="O30" s="496"/>
      <c r="P30" s="496"/>
    </row>
    <row r="31" spans="1:16" ht="15.75" x14ac:dyDescent="0.25">
      <c r="A31" s="1408" t="s">
        <v>272</v>
      </c>
      <c r="B31" s="1408"/>
      <c r="C31" s="550"/>
      <c r="D31" s="562" t="str">
        <f>Титул!BA32</f>
        <v>Иванова С.Н.</v>
      </c>
      <c r="E31" s="548"/>
      <c r="F31" s="496"/>
      <c r="G31" s="496"/>
      <c r="H31" s="496"/>
      <c r="I31" s="496"/>
      <c r="J31" s="496"/>
      <c r="K31" s="496"/>
      <c r="L31" s="486"/>
      <c r="M31" s="496"/>
      <c r="N31" s="496"/>
      <c r="O31" s="496"/>
      <c r="P31" s="496"/>
    </row>
    <row r="32" spans="1:16" ht="15.75" x14ac:dyDescent="0.25">
      <c r="A32" s="1408"/>
      <c r="B32" s="1408"/>
      <c r="C32" s="548"/>
      <c r="D32" s="548"/>
      <c r="E32" s="548"/>
      <c r="F32" s="496"/>
      <c r="G32" s="496"/>
      <c r="H32" s="496"/>
      <c r="I32" s="496"/>
      <c r="J32" s="496"/>
      <c r="K32" s="496"/>
      <c r="L32" s="486"/>
      <c r="M32" s="496"/>
      <c r="N32" s="496"/>
      <c r="O32" s="496"/>
      <c r="P32" s="496"/>
    </row>
    <row r="33" spans="1:16" ht="15.75" x14ac:dyDescent="0.25">
      <c r="A33" s="549"/>
      <c r="B33" s="549"/>
      <c r="C33" s="548"/>
      <c r="D33" s="548"/>
      <c r="E33" s="548"/>
      <c r="F33" s="496"/>
      <c r="G33" s="496"/>
      <c r="H33" s="496"/>
      <c r="I33" s="496"/>
      <c r="J33" s="496"/>
      <c r="K33" s="496"/>
      <c r="L33" s="486"/>
      <c r="M33" s="496"/>
      <c r="N33" s="496"/>
      <c r="O33" s="496"/>
      <c r="P33" s="496"/>
    </row>
    <row r="34" spans="1:16" ht="15.75" x14ac:dyDescent="0.25">
      <c r="A34" s="549"/>
      <c r="B34" s="549"/>
      <c r="C34" s="548"/>
      <c r="D34" s="548"/>
      <c r="E34" s="548"/>
      <c r="F34" s="496"/>
      <c r="G34" s="496"/>
      <c r="H34" s="496"/>
      <c r="I34" s="496"/>
      <c r="J34" s="496"/>
      <c r="K34" s="496"/>
      <c r="L34" s="486"/>
      <c r="M34" s="496"/>
      <c r="N34" s="496"/>
      <c r="O34" s="496"/>
      <c r="P34" s="496"/>
    </row>
    <row r="35" spans="1:16" ht="15.75" x14ac:dyDescent="0.25">
      <c r="A35" s="1408" t="s">
        <v>273</v>
      </c>
      <c r="B35" s="1408"/>
      <c r="C35" s="550"/>
      <c r="D35" s="550"/>
      <c r="E35" s="548"/>
      <c r="F35" s="496"/>
      <c r="G35" s="496"/>
      <c r="H35" s="496"/>
      <c r="I35" s="496"/>
      <c r="J35" s="496"/>
      <c r="K35" s="496"/>
      <c r="L35" s="486"/>
      <c r="M35" s="496"/>
      <c r="N35" s="496"/>
      <c r="O35" s="496"/>
      <c r="P35" s="496"/>
    </row>
    <row r="36" spans="1:16" ht="15.75" x14ac:dyDescent="0.25">
      <c r="A36" s="1404"/>
      <c r="B36" s="1404"/>
      <c r="C36" s="548"/>
      <c r="D36" s="548"/>
      <c r="E36" s="548"/>
      <c r="F36" s="496"/>
      <c r="G36" s="496"/>
      <c r="H36" s="496"/>
      <c r="I36" s="496"/>
      <c r="J36" s="496"/>
      <c r="K36" s="496"/>
      <c r="L36" s="486"/>
      <c r="M36" s="496"/>
      <c r="N36" s="496"/>
      <c r="O36" s="496"/>
      <c r="P36" s="496"/>
    </row>
    <row r="37" spans="1:16" ht="31.5" customHeight="1" x14ac:dyDescent="0.25">
      <c r="A37" s="547"/>
      <c r="B37" s="548"/>
      <c r="C37" s="548"/>
      <c r="D37" s="548"/>
      <c r="E37" s="548"/>
      <c r="F37" s="496"/>
      <c r="G37" s="496"/>
      <c r="H37" s="496"/>
      <c r="I37" s="496"/>
      <c r="J37" s="496"/>
      <c r="K37" s="496"/>
      <c r="L37" s="486"/>
      <c r="M37" s="496"/>
      <c r="N37" s="496"/>
      <c r="O37" s="496"/>
      <c r="P37" s="496"/>
    </row>
    <row r="38" spans="1:16" ht="15.75" x14ac:dyDescent="0.25">
      <c r="A38" s="547"/>
      <c r="B38" s="548"/>
      <c r="C38" s="548"/>
      <c r="D38" s="548"/>
      <c r="E38" s="548"/>
      <c r="F38" s="496"/>
      <c r="G38" s="496"/>
      <c r="H38" s="496"/>
      <c r="I38" s="496"/>
      <c r="J38" s="496"/>
      <c r="K38" s="496"/>
      <c r="L38" s="486"/>
      <c r="M38" s="496"/>
      <c r="N38" s="496"/>
      <c r="O38" s="496"/>
      <c r="P38" s="496"/>
    </row>
    <row r="39" spans="1:16" ht="15.75" x14ac:dyDescent="0.25">
      <c r="A39" s="551"/>
      <c r="B39" s="498"/>
      <c r="C39" s="498"/>
      <c r="D39" s="498"/>
      <c r="E39" s="498"/>
      <c r="F39" s="496"/>
      <c r="G39" s="496"/>
      <c r="H39" s="496"/>
      <c r="I39" s="496"/>
      <c r="J39" s="496"/>
      <c r="K39" s="496"/>
      <c r="L39" s="486"/>
      <c r="M39" s="496"/>
      <c r="N39" s="496"/>
      <c r="O39" s="496"/>
      <c r="P39" s="496"/>
    </row>
    <row r="40" spans="1:16" ht="15.75" x14ac:dyDescent="0.25">
      <c r="A40" s="551"/>
      <c r="B40" s="498"/>
      <c r="C40" s="498"/>
      <c r="D40" s="498"/>
      <c r="E40" s="498"/>
      <c r="F40" s="496"/>
      <c r="G40" s="496"/>
      <c r="H40" s="496"/>
      <c r="I40" s="496"/>
      <c r="J40" s="496"/>
      <c r="K40" s="496"/>
      <c r="L40" s="486"/>
      <c r="M40" s="496"/>
      <c r="N40" s="496"/>
      <c r="O40" s="496"/>
      <c r="P40" s="496"/>
    </row>
    <row r="41" spans="1:16" ht="15.75" x14ac:dyDescent="0.25">
      <c r="A41" s="551"/>
      <c r="B41" s="498"/>
      <c r="C41" s="498"/>
      <c r="D41" s="498"/>
      <c r="E41" s="498"/>
      <c r="F41" s="496"/>
      <c r="G41" s="496"/>
      <c r="H41" s="496"/>
      <c r="I41" s="496"/>
      <c r="J41" s="496"/>
      <c r="K41" s="496"/>
      <c r="L41" s="486"/>
      <c r="M41" s="496"/>
      <c r="N41" s="496"/>
      <c r="O41" s="496"/>
      <c r="P41" s="496"/>
    </row>
    <row r="42" spans="1:16" ht="15.75" x14ac:dyDescent="0.25">
      <c r="A42" s="551"/>
      <c r="B42" s="498"/>
      <c r="C42" s="498"/>
      <c r="D42" s="498"/>
      <c r="E42" s="498"/>
      <c r="F42" s="496"/>
      <c r="G42" s="496"/>
      <c r="H42" s="496"/>
      <c r="I42" s="496"/>
      <c r="J42" s="496"/>
      <c r="K42" s="496"/>
      <c r="L42" s="486"/>
      <c r="M42" s="496"/>
      <c r="N42" s="496"/>
      <c r="O42" s="496"/>
      <c r="P42" s="496"/>
    </row>
    <row r="43" spans="1:16" ht="15.75" x14ac:dyDescent="0.25">
      <c r="A43" s="551"/>
      <c r="B43" s="498"/>
      <c r="C43" s="498"/>
      <c r="D43" s="498"/>
      <c r="E43" s="498"/>
      <c r="F43" s="496"/>
      <c r="G43" s="496"/>
      <c r="H43" s="496"/>
      <c r="I43" s="496"/>
      <c r="J43" s="496"/>
      <c r="K43" s="496"/>
      <c r="L43" s="486"/>
      <c r="M43" s="496"/>
      <c r="N43" s="496"/>
      <c r="O43" s="496"/>
      <c r="P43" s="496"/>
    </row>
    <row r="44" spans="1:16" ht="15.75" x14ac:dyDescent="0.25">
      <c r="A44" s="551"/>
      <c r="B44" s="498"/>
      <c r="C44" s="498"/>
      <c r="D44" s="498"/>
      <c r="E44" s="498"/>
      <c r="F44" s="496"/>
      <c r="G44" s="496"/>
      <c r="H44" s="496"/>
      <c r="I44" s="496"/>
      <c r="J44" s="496"/>
      <c r="K44" s="496"/>
      <c r="L44" s="486"/>
      <c r="M44" s="496"/>
      <c r="N44" s="496"/>
      <c r="O44" s="496"/>
      <c r="P44" s="496"/>
    </row>
    <row r="45" spans="1:16" ht="15.75" x14ac:dyDescent="0.25">
      <c r="A45" s="551"/>
      <c r="B45" s="498"/>
      <c r="C45" s="498"/>
      <c r="D45" s="498"/>
      <c r="E45" s="498"/>
      <c r="F45" s="496"/>
      <c r="G45" s="496"/>
      <c r="H45" s="496"/>
      <c r="I45" s="496"/>
      <c r="J45" s="496"/>
      <c r="K45" s="496"/>
      <c r="L45" s="486"/>
      <c r="M45" s="496"/>
      <c r="N45" s="496"/>
      <c r="O45" s="496"/>
      <c r="P45" s="496"/>
    </row>
    <row r="46" spans="1:16" ht="15.75" x14ac:dyDescent="0.25">
      <c r="A46" s="551"/>
      <c r="B46" s="498"/>
      <c r="C46" s="498"/>
      <c r="D46" s="498"/>
      <c r="E46" s="498"/>
      <c r="F46" s="496"/>
      <c r="G46" s="496"/>
      <c r="H46" s="496"/>
      <c r="I46" s="496"/>
      <c r="J46" s="496"/>
      <c r="K46" s="496"/>
      <c r="L46" s="486"/>
      <c r="M46" s="496"/>
      <c r="N46" s="496"/>
      <c r="O46" s="496"/>
      <c r="P46" s="496"/>
    </row>
    <row r="47" spans="1:16" ht="15.75" x14ac:dyDescent="0.25">
      <c r="A47" s="551"/>
      <c r="B47" s="498"/>
      <c r="C47" s="498"/>
      <c r="D47" s="498"/>
      <c r="E47" s="498"/>
      <c r="F47" s="496"/>
      <c r="G47" s="496"/>
      <c r="H47" s="496"/>
      <c r="I47" s="496"/>
      <c r="J47" s="496"/>
      <c r="K47" s="496"/>
      <c r="L47" s="486"/>
      <c r="M47" s="496"/>
      <c r="N47" s="496"/>
      <c r="O47" s="496"/>
      <c r="P47" s="496"/>
    </row>
    <row r="48" spans="1:16" ht="15.75" x14ac:dyDescent="0.25">
      <c r="A48" s="551"/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86"/>
      <c r="M48" s="496"/>
      <c r="N48" s="496"/>
      <c r="O48" s="496"/>
      <c r="P48" s="496"/>
    </row>
    <row r="49" spans="1:16" ht="15.75" x14ac:dyDescent="0.25">
      <c r="A49" s="551"/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86"/>
      <c r="M49" s="496"/>
      <c r="N49" s="496"/>
      <c r="O49" s="496"/>
      <c r="P49" s="496"/>
    </row>
    <row r="50" spans="1:16" ht="15.75" x14ac:dyDescent="0.25">
      <c r="A50" s="551"/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86"/>
      <c r="M50" s="496"/>
      <c r="N50" s="496"/>
      <c r="O50" s="496"/>
      <c r="P50" s="496"/>
    </row>
    <row r="51" spans="1:16" ht="15.75" x14ac:dyDescent="0.25">
      <c r="A51" s="551"/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86"/>
      <c r="M51" s="496"/>
      <c r="N51" s="496"/>
      <c r="O51" s="496"/>
      <c r="P51" s="496"/>
    </row>
    <row r="52" spans="1:16" ht="15.75" x14ac:dyDescent="0.25">
      <c r="A52" s="551"/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86"/>
      <c r="M52" s="496"/>
      <c r="N52" s="496"/>
      <c r="O52" s="496"/>
      <c r="P52" s="496"/>
    </row>
    <row r="53" spans="1:16" ht="15.75" x14ac:dyDescent="0.25">
      <c r="A53" s="551"/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86"/>
      <c r="M53" s="496"/>
      <c r="N53" s="496"/>
      <c r="O53" s="496"/>
      <c r="P53" s="496"/>
    </row>
    <row r="54" spans="1:16" ht="15.75" x14ac:dyDescent="0.25">
      <c r="A54" s="551"/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86"/>
      <c r="M54" s="496"/>
      <c r="N54" s="496"/>
      <c r="O54" s="496"/>
      <c r="P54" s="496"/>
    </row>
    <row r="55" spans="1:16" ht="15.75" x14ac:dyDescent="0.25">
      <c r="A55" s="551"/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86"/>
      <c r="M55" s="496"/>
      <c r="N55" s="496"/>
      <c r="O55" s="496"/>
      <c r="P55" s="496"/>
    </row>
    <row r="56" spans="1:16" ht="15.75" x14ac:dyDescent="0.25">
      <c r="A56" s="551"/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86"/>
      <c r="M56" s="496"/>
      <c r="N56" s="496"/>
      <c r="O56" s="496"/>
      <c r="P56" s="496"/>
    </row>
    <row r="57" spans="1:16" ht="15.75" x14ac:dyDescent="0.25">
      <c r="A57" s="551"/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86"/>
      <c r="M57" s="496"/>
      <c r="N57" s="496"/>
      <c r="O57" s="496"/>
      <c r="P57" s="496"/>
    </row>
    <row r="58" spans="1:16" ht="15.75" x14ac:dyDescent="0.25">
      <c r="A58" s="551"/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86"/>
      <c r="M58" s="496"/>
      <c r="N58" s="496"/>
      <c r="O58" s="496"/>
      <c r="P58" s="496"/>
    </row>
    <row r="59" spans="1:16" ht="15.75" x14ac:dyDescent="0.25">
      <c r="A59" s="551"/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86"/>
      <c r="M59" s="496"/>
      <c r="N59" s="496"/>
      <c r="O59" s="496"/>
      <c r="P59" s="496"/>
    </row>
    <row r="60" spans="1:16" ht="15.75" x14ac:dyDescent="0.25">
      <c r="A60" s="551"/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86"/>
      <c r="M60" s="496"/>
      <c r="N60" s="496"/>
      <c r="O60" s="496"/>
      <c r="P60" s="496"/>
    </row>
    <row r="61" spans="1:16" ht="15.75" x14ac:dyDescent="0.25">
      <c r="A61" s="551"/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86"/>
      <c r="M61" s="496"/>
      <c r="N61" s="496"/>
      <c r="O61" s="496"/>
      <c r="P61" s="496"/>
    </row>
    <row r="62" spans="1:16" ht="15.75" x14ac:dyDescent="0.25">
      <c r="A62" s="551"/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86"/>
      <c r="M62" s="496"/>
      <c r="N62" s="496"/>
      <c r="O62" s="496"/>
      <c r="P62" s="496"/>
    </row>
    <row r="63" spans="1:16" ht="15.75" x14ac:dyDescent="0.25">
      <c r="A63" s="551"/>
      <c r="B63" s="496"/>
      <c r="C63" s="496"/>
      <c r="D63" s="496"/>
      <c r="E63" s="496"/>
      <c r="F63" s="496"/>
      <c r="G63" s="496"/>
      <c r="H63" s="496"/>
      <c r="I63" s="496"/>
      <c r="J63" s="496"/>
      <c r="K63" s="496"/>
      <c r="L63" s="486"/>
      <c r="M63" s="496"/>
      <c r="N63" s="496"/>
      <c r="O63" s="496"/>
      <c r="P63" s="496"/>
    </row>
    <row r="64" spans="1:16" ht="15.75" x14ac:dyDescent="0.25">
      <c r="A64" s="551"/>
      <c r="B64" s="496"/>
      <c r="C64" s="496"/>
      <c r="D64" s="496"/>
      <c r="E64" s="496"/>
      <c r="F64" s="496"/>
      <c r="G64" s="496"/>
      <c r="H64" s="496"/>
      <c r="I64" s="496"/>
      <c r="J64" s="496"/>
      <c r="K64" s="496"/>
      <c r="L64" s="486"/>
      <c r="M64" s="496"/>
      <c r="N64" s="496"/>
      <c r="O64" s="496"/>
      <c r="P64" s="496"/>
    </row>
    <row r="65" spans="1:16" ht="15.75" x14ac:dyDescent="0.25">
      <c r="A65" s="551"/>
      <c r="B65" s="496"/>
      <c r="C65" s="496"/>
      <c r="D65" s="496"/>
      <c r="E65" s="496"/>
      <c r="F65" s="496"/>
      <c r="G65" s="496"/>
      <c r="H65" s="496"/>
      <c r="I65" s="496"/>
      <c r="J65" s="496"/>
      <c r="K65" s="496"/>
      <c r="L65" s="486"/>
      <c r="M65" s="496"/>
      <c r="N65" s="496"/>
      <c r="O65" s="496"/>
      <c r="P65" s="496"/>
    </row>
    <row r="66" spans="1:16" ht="15.75" x14ac:dyDescent="0.25">
      <c r="A66" s="551"/>
      <c r="B66" s="496"/>
      <c r="C66" s="496"/>
      <c r="D66" s="496"/>
      <c r="E66" s="496"/>
      <c r="F66" s="496"/>
      <c r="G66" s="496"/>
      <c r="H66" s="496"/>
      <c r="I66" s="496"/>
      <c r="J66" s="496"/>
      <c r="K66" s="496"/>
      <c r="L66" s="486"/>
      <c r="M66" s="496"/>
      <c r="N66" s="496"/>
      <c r="O66" s="496"/>
      <c r="P66" s="496"/>
    </row>
    <row r="67" spans="1:16" ht="15.75" x14ac:dyDescent="0.25">
      <c r="A67" s="551"/>
      <c r="B67" s="496"/>
      <c r="C67" s="496"/>
      <c r="D67" s="496"/>
      <c r="E67" s="496"/>
      <c r="F67" s="496"/>
      <c r="G67" s="496"/>
      <c r="H67" s="496"/>
      <c r="I67" s="496"/>
      <c r="J67" s="496"/>
      <c r="K67" s="496"/>
      <c r="L67" s="486"/>
      <c r="M67" s="496"/>
      <c r="N67" s="496"/>
      <c r="O67" s="496"/>
      <c r="P67" s="496"/>
    </row>
    <row r="68" spans="1:16" ht="15.75" x14ac:dyDescent="0.25">
      <c r="A68" s="551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486"/>
      <c r="M68" s="496"/>
      <c r="N68" s="496"/>
      <c r="O68" s="496"/>
      <c r="P68" s="496"/>
    </row>
    <row r="69" spans="1:16" ht="15.75" x14ac:dyDescent="0.25">
      <c r="A69" s="551"/>
      <c r="B69" s="496"/>
      <c r="C69" s="496"/>
      <c r="D69" s="496"/>
      <c r="E69" s="496"/>
      <c r="F69" s="496"/>
      <c r="G69" s="496"/>
      <c r="H69" s="496"/>
      <c r="I69" s="496"/>
      <c r="J69" s="496"/>
      <c r="K69" s="496"/>
      <c r="L69" s="486"/>
      <c r="M69" s="496"/>
      <c r="N69" s="496"/>
      <c r="O69" s="496"/>
      <c r="P69" s="496"/>
    </row>
    <row r="70" spans="1:16" ht="15.75" x14ac:dyDescent="0.25">
      <c r="A70" s="551"/>
      <c r="B70" s="496"/>
      <c r="C70" s="496"/>
      <c r="D70" s="496"/>
      <c r="E70" s="496"/>
      <c r="F70" s="496"/>
      <c r="G70" s="496"/>
      <c r="H70" s="496"/>
      <c r="I70" s="496"/>
      <c r="J70" s="496"/>
      <c r="K70" s="496"/>
      <c r="L70" s="486"/>
      <c r="M70" s="496"/>
      <c r="N70" s="496"/>
      <c r="O70" s="496"/>
      <c r="P70" s="496"/>
    </row>
    <row r="71" spans="1:16" ht="15.75" x14ac:dyDescent="0.25">
      <c r="A71" s="551"/>
      <c r="B71" s="496"/>
      <c r="C71" s="496"/>
      <c r="D71" s="496"/>
      <c r="E71" s="496"/>
      <c r="F71" s="496"/>
      <c r="G71" s="496"/>
      <c r="H71" s="496"/>
      <c r="I71" s="496"/>
      <c r="J71" s="496"/>
      <c r="K71" s="496"/>
      <c r="L71" s="486"/>
      <c r="M71" s="496"/>
      <c r="N71" s="496"/>
      <c r="O71" s="496"/>
      <c r="P71" s="496"/>
    </row>
    <row r="72" spans="1:16" ht="15.75" x14ac:dyDescent="0.25">
      <c r="A72" s="551"/>
      <c r="B72" s="496"/>
      <c r="C72" s="496"/>
      <c r="D72" s="496"/>
      <c r="E72" s="496"/>
      <c r="F72" s="496"/>
      <c r="G72" s="496"/>
      <c r="H72" s="496"/>
      <c r="I72" s="496"/>
      <c r="J72" s="496"/>
      <c r="K72" s="496"/>
      <c r="L72" s="486"/>
      <c r="M72" s="496"/>
      <c r="N72" s="496"/>
      <c r="O72" s="496"/>
      <c r="P72" s="496"/>
    </row>
    <row r="73" spans="1:16" ht="15.75" x14ac:dyDescent="0.25">
      <c r="A73" s="551"/>
      <c r="B73" s="496"/>
      <c r="C73" s="496"/>
      <c r="D73" s="496"/>
      <c r="E73" s="496"/>
      <c r="F73" s="496"/>
      <c r="G73" s="496"/>
      <c r="H73" s="496"/>
      <c r="I73" s="496"/>
      <c r="J73" s="496"/>
      <c r="K73" s="496"/>
      <c r="L73" s="486"/>
      <c r="M73" s="496"/>
      <c r="N73" s="496"/>
      <c r="O73" s="496"/>
      <c r="P73" s="496"/>
    </row>
    <row r="74" spans="1:16" ht="15.75" x14ac:dyDescent="0.25">
      <c r="A74" s="551"/>
      <c r="B74" s="496"/>
      <c r="C74" s="496"/>
      <c r="D74" s="496"/>
      <c r="E74" s="496"/>
      <c r="F74" s="496"/>
      <c r="G74" s="496"/>
      <c r="H74" s="496"/>
      <c r="I74" s="496"/>
      <c r="J74" s="496"/>
      <c r="K74" s="496"/>
      <c r="L74" s="486"/>
      <c r="M74" s="496"/>
      <c r="N74" s="496"/>
      <c r="O74" s="496"/>
      <c r="P74" s="496"/>
    </row>
    <row r="75" spans="1:16" ht="15.75" x14ac:dyDescent="0.25">
      <c r="A75" s="551"/>
      <c r="B75" s="496"/>
      <c r="C75" s="496"/>
      <c r="D75" s="496"/>
      <c r="E75" s="496"/>
      <c r="F75" s="496"/>
      <c r="G75" s="496"/>
      <c r="H75" s="496"/>
      <c r="I75" s="496"/>
      <c r="J75" s="496"/>
      <c r="K75" s="496"/>
      <c r="L75" s="486"/>
      <c r="M75" s="496"/>
      <c r="N75" s="496"/>
      <c r="O75" s="496"/>
      <c r="P75" s="496"/>
    </row>
    <row r="76" spans="1:16" ht="15.75" x14ac:dyDescent="0.25">
      <c r="A76" s="551"/>
      <c r="B76" s="496"/>
      <c r="C76" s="496"/>
      <c r="D76" s="496"/>
      <c r="E76" s="496"/>
      <c r="F76" s="496"/>
      <c r="G76" s="496"/>
      <c r="H76" s="496"/>
      <c r="I76" s="496"/>
      <c r="J76" s="496"/>
      <c r="K76" s="496"/>
      <c r="L76" s="486"/>
      <c r="M76" s="496"/>
      <c r="N76" s="496"/>
      <c r="O76" s="496"/>
      <c r="P76" s="496"/>
    </row>
    <row r="77" spans="1:16" ht="15.75" x14ac:dyDescent="0.25">
      <c r="A77" s="551"/>
      <c r="B77" s="496"/>
      <c r="C77" s="496"/>
      <c r="D77" s="496"/>
      <c r="E77" s="496"/>
      <c r="F77" s="496"/>
      <c r="G77" s="496"/>
      <c r="H77" s="496"/>
      <c r="I77" s="496"/>
      <c r="J77" s="496"/>
      <c r="K77" s="496"/>
      <c r="L77" s="486"/>
      <c r="M77" s="496"/>
      <c r="N77" s="496"/>
      <c r="O77" s="496"/>
      <c r="P77" s="496"/>
    </row>
    <row r="78" spans="1:16" ht="15.75" x14ac:dyDescent="0.25">
      <c r="A78" s="551"/>
      <c r="B78" s="496"/>
      <c r="C78" s="496"/>
      <c r="D78" s="496"/>
      <c r="E78" s="496"/>
      <c r="F78" s="496"/>
      <c r="G78" s="496"/>
      <c r="H78" s="496"/>
      <c r="I78" s="496"/>
      <c r="J78" s="496"/>
      <c r="K78" s="496"/>
      <c r="L78" s="486"/>
      <c r="M78" s="496"/>
      <c r="N78" s="496"/>
      <c r="O78" s="496"/>
      <c r="P78" s="496"/>
    </row>
    <row r="79" spans="1:16" ht="15.75" x14ac:dyDescent="0.25">
      <c r="A79" s="551"/>
      <c r="B79" s="496"/>
      <c r="C79" s="496"/>
      <c r="D79" s="496"/>
      <c r="E79" s="496"/>
      <c r="F79" s="496"/>
      <c r="G79" s="496"/>
      <c r="H79" s="496"/>
      <c r="I79" s="496"/>
      <c r="J79" s="496"/>
      <c r="K79" s="496"/>
      <c r="L79" s="486"/>
      <c r="M79" s="496"/>
      <c r="N79" s="496"/>
      <c r="O79" s="496"/>
      <c r="P79" s="496"/>
    </row>
    <row r="80" spans="1:16" ht="15.75" x14ac:dyDescent="0.25">
      <c r="A80" s="551"/>
      <c r="B80" s="496"/>
      <c r="C80" s="496"/>
      <c r="D80" s="496"/>
      <c r="E80" s="496"/>
      <c r="F80" s="496"/>
      <c r="G80" s="496"/>
      <c r="H80" s="496"/>
      <c r="I80" s="496"/>
      <c r="J80" s="496"/>
      <c r="K80" s="496"/>
      <c r="L80" s="486"/>
      <c r="M80" s="496"/>
      <c r="N80" s="496"/>
      <c r="O80" s="496"/>
      <c r="P80" s="496"/>
    </row>
    <row r="81" spans="1:16" ht="15.75" x14ac:dyDescent="0.25">
      <c r="A81" s="551"/>
      <c r="B81" s="496"/>
      <c r="C81" s="496"/>
      <c r="D81" s="496"/>
      <c r="E81" s="496"/>
      <c r="F81" s="496"/>
      <c r="G81" s="496"/>
      <c r="H81" s="496"/>
      <c r="I81" s="496"/>
      <c r="J81" s="496"/>
      <c r="K81" s="496"/>
      <c r="L81" s="486"/>
      <c r="M81" s="496"/>
      <c r="N81" s="496"/>
      <c r="O81" s="496"/>
      <c r="P81" s="496"/>
    </row>
    <row r="82" spans="1:16" ht="15.75" x14ac:dyDescent="0.25">
      <c r="A82" s="551"/>
      <c r="B82" s="496"/>
      <c r="C82" s="496"/>
      <c r="D82" s="496"/>
      <c r="E82" s="496"/>
      <c r="F82" s="496"/>
      <c r="G82" s="496"/>
      <c r="H82" s="496"/>
      <c r="I82" s="496"/>
      <c r="J82" s="496"/>
      <c r="K82" s="496"/>
      <c r="L82" s="486"/>
      <c r="M82" s="496"/>
      <c r="N82" s="496"/>
      <c r="O82" s="496"/>
      <c r="P82" s="496"/>
    </row>
    <row r="83" spans="1:16" ht="15.75" x14ac:dyDescent="0.25">
      <c r="A83" s="551"/>
      <c r="B83" s="496"/>
      <c r="C83" s="496"/>
      <c r="D83" s="496"/>
      <c r="E83" s="496"/>
      <c r="F83" s="496"/>
      <c r="G83" s="496"/>
      <c r="H83" s="496"/>
      <c r="I83" s="496"/>
      <c r="J83" s="496"/>
      <c r="K83" s="496"/>
      <c r="L83" s="486"/>
      <c r="M83" s="496"/>
      <c r="N83" s="496"/>
      <c r="O83" s="496"/>
      <c r="P83" s="496"/>
    </row>
    <row r="84" spans="1:16" ht="15.75" x14ac:dyDescent="0.25">
      <c r="A84" s="551"/>
      <c r="B84" s="496"/>
      <c r="C84" s="496"/>
      <c r="D84" s="496"/>
      <c r="E84" s="496"/>
      <c r="F84" s="496"/>
      <c r="G84" s="496"/>
      <c r="H84" s="496"/>
      <c r="I84" s="496"/>
      <c r="J84" s="496"/>
      <c r="K84" s="496"/>
      <c r="L84" s="486"/>
      <c r="M84" s="496"/>
      <c r="N84" s="496"/>
      <c r="O84" s="496"/>
      <c r="P84" s="496"/>
    </row>
    <row r="85" spans="1:16" ht="15.75" x14ac:dyDescent="0.25">
      <c r="A85" s="551"/>
      <c r="B85" s="496"/>
      <c r="C85" s="496"/>
      <c r="D85" s="496"/>
      <c r="E85" s="496"/>
      <c r="F85" s="496"/>
      <c r="G85" s="496"/>
      <c r="H85" s="496"/>
      <c r="I85" s="496"/>
      <c r="J85" s="496"/>
      <c r="K85" s="496"/>
      <c r="L85" s="486"/>
      <c r="M85" s="496"/>
      <c r="N85" s="496"/>
      <c r="O85" s="496"/>
      <c r="P85" s="496"/>
    </row>
    <row r="86" spans="1:16" ht="15.75" x14ac:dyDescent="0.25">
      <c r="A86" s="551"/>
      <c r="B86" s="496"/>
      <c r="C86" s="496"/>
      <c r="D86" s="496"/>
      <c r="E86" s="496"/>
      <c r="F86" s="496"/>
      <c r="G86" s="496"/>
      <c r="H86" s="496"/>
      <c r="I86" s="496"/>
      <c r="J86" s="496"/>
      <c r="K86" s="496"/>
      <c r="L86" s="486"/>
      <c r="M86" s="496"/>
      <c r="N86" s="496"/>
      <c r="O86" s="496"/>
      <c r="P86" s="496"/>
    </row>
    <row r="87" spans="1:16" ht="15.75" x14ac:dyDescent="0.25">
      <c r="A87" s="551"/>
      <c r="B87" s="496"/>
      <c r="C87" s="496"/>
      <c r="D87" s="496"/>
      <c r="E87" s="496"/>
      <c r="F87" s="496"/>
      <c r="G87" s="496"/>
      <c r="H87" s="496"/>
      <c r="I87" s="496"/>
      <c r="J87" s="496"/>
      <c r="K87" s="496"/>
      <c r="L87" s="486"/>
      <c r="M87" s="496"/>
      <c r="N87" s="496"/>
      <c r="O87" s="496"/>
      <c r="P87" s="496"/>
    </row>
    <row r="88" spans="1:16" ht="15.75" x14ac:dyDescent="0.25">
      <c r="A88" s="551"/>
      <c r="B88" s="496"/>
      <c r="C88" s="496"/>
      <c r="D88" s="496"/>
      <c r="E88" s="496"/>
      <c r="F88" s="496"/>
      <c r="G88" s="496"/>
      <c r="H88" s="496"/>
      <c r="I88" s="496"/>
      <c r="J88" s="496"/>
      <c r="K88" s="496"/>
      <c r="L88" s="486"/>
      <c r="M88" s="496"/>
      <c r="N88" s="496"/>
      <c r="O88" s="496"/>
      <c r="P88" s="496"/>
    </row>
    <row r="89" spans="1:16" ht="15.75" x14ac:dyDescent="0.25">
      <c r="A89" s="551"/>
      <c r="B89" s="496"/>
      <c r="C89" s="496"/>
      <c r="D89" s="496"/>
      <c r="E89" s="496"/>
      <c r="F89" s="496"/>
      <c r="G89" s="496"/>
      <c r="H89" s="496"/>
      <c r="I89" s="496"/>
      <c r="J89" s="496"/>
      <c r="K89" s="496"/>
      <c r="L89" s="486"/>
      <c r="M89" s="496"/>
      <c r="N89" s="496"/>
      <c r="O89" s="496"/>
      <c r="P89" s="496"/>
    </row>
    <row r="90" spans="1:16" ht="15.75" x14ac:dyDescent="0.25">
      <c r="A90" s="551"/>
      <c r="B90" s="496"/>
      <c r="C90" s="496"/>
      <c r="D90" s="496"/>
      <c r="E90" s="496"/>
      <c r="F90" s="496"/>
      <c r="G90" s="496"/>
      <c r="H90" s="496"/>
      <c r="I90" s="496"/>
      <c r="J90" s="496"/>
      <c r="K90" s="496"/>
      <c r="L90" s="486"/>
      <c r="M90" s="496"/>
      <c r="N90" s="496"/>
      <c r="O90" s="496"/>
      <c r="P90" s="496"/>
    </row>
    <row r="91" spans="1:16" ht="15.75" x14ac:dyDescent="0.25">
      <c r="A91" s="551"/>
      <c r="B91" s="496"/>
      <c r="C91" s="496"/>
      <c r="D91" s="496"/>
      <c r="E91" s="496"/>
      <c r="F91" s="496"/>
      <c r="G91" s="496"/>
      <c r="H91" s="496"/>
      <c r="I91" s="496"/>
      <c r="J91" s="496"/>
      <c r="K91" s="496"/>
      <c r="L91" s="486"/>
      <c r="M91" s="496"/>
      <c r="N91" s="496"/>
      <c r="O91" s="496"/>
      <c r="P91" s="496"/>
    </row>
    <row r="92" spans="1:16" ht="15.75" x14ac:dyDescent="0.25">
      <c r="A92" s="551"/>
      <c r="B92" s="496"/>
      <c r="C92" s="496"/>
      <c r="D92" s="496"/>
      <c r="E92" s="496"/>
      <c r="F92" s="496"/>
      <c r="G92" s="496"/>
      <c r="H92" s="496"/>
      <c r="I92" s="496"/>
      <c r="J92" s="496"/>
      <c r="K92" s="496"/>
      <c r="L92" s="486"/>
      <c r="M92" s="496"/>
      <c r="N92" s="496"/>
      <c r="O92" s="496"/>
      <c r="P92" s="496"/>
    </row>
    <row r="93" spans="1:16" ht="15.75" x14ac:dyDescent="0.25">
      <c r="A93" s="551"/>
      <c r="B93" s="496"/>
      <c r="C93" s="496"/>
      <c r="D93" s="496"/>
      <c r="E93" s="496"/>
      <c r="F93" s="496"/>
      <c r="G93" s="496"/>
      <c r="H93" s="496"/>
      <c r="I93" s="496"/>
      <c r="J93" s="496"/>
      <c r="K93" s="496"/>
      <c r="L93" s="486"/>
      <c r="M93" s="496"/>
      <c r="N93" s="496"/>
      <c r="O93" s="496"/>
      <c r="P93" s="496"/>
    </row>
    <row r="94" spans="1:16" ht="15.75" x14ac:dyDescent="0.25">
      <c r="A94" s="551"/>
      <c r="B94" s="496"/>
      <c r="C94" s="496"/>
      <c r="D94" s="496"/>
      <c r="E94" s="496"/>
      <c r="F94" s="496"/>
      <c r="G94" s="496"/>
      <c r="H94" s="496"/>
      <c r="I94" s="496"/>
      <c r="J94" s="496"/>
      <c r="K94" s="496"/>
      <c r="L94" s="486"/>
      <c r="M94" s="496"/>
      <c r="N94" s="496"/>
      <c r="O94" s="496"/>
      <c r="P94" s="496"/>
    </row>
    <row r="95" spans="1:16" ht="15.75" x14ac:dyDescent="0.25">
      <c r="A95" s="551"/>
      <c r="B95" s="496"/>
      <c r="C95" s="496"/>
      <c r="D95" s="496"/>
      <c r="E95" s="496"/>
      <c r="F95" s="496"/>
      <c r="G95" s="496"/>
      <c r="H95" s="496"/>
      <c r="I95" s="496"/>
      <c r="J95" s="496"/>
      <c r="K95" s="496"/>
      <c r="L95" s="486"/>
      <c r="M95" s="496"/>
      <c r="N95" s="496"/>
      <c r="O95" s="496"/>
      <c r="P95" s="496"/>
    </row>
    <row r="96" spans="1:16" ht="15.75" x14ac:dyDescent="0.25">
      <c r="A96" s="551"/>
      <c r="B96" s="496"/>
      <c r="C96" s="496"/>
      <c r="D96" s="496"/>
      <c r="E96" s="496"/>
      <c r="F96" s="496"/>
      <c r="G96" s="496"/>
      <c r="H96" s="496"/>
      <c r="I96" s="496"/>
      <c r="J96" s="496"/>
      <c r="K96" s="496"/>
      <c r="L96" s="486"/>
      <c r="M96" s="496"/>
      <c r="N96" s="496"/>
      <c r="O96" s="496"/>
      <c r="P96" s="496"/>
    </row>
    <row r="97" spans="1:16" ht="15.75" x14ac:dyDescent="0.25">
      <c r="A97" s="551"/>
      <c r="B97" s="496"/>
      <c r="C97" s="496"/>
      <c r="D97" s="496"/>
      <c r="E97" s="496"/>
      <c r="F97" s="496"/>
      <c r="G97" s="496"/>
      <c r="H97" s="496"/>
      <c r="I97" s="496"/>
      <c r="J97" s="496"/>
      <c r="K97" s="496"/>
      <c r="L97" s="486"/>
      <c r="M97" s="496"/>
      <c r="N97" s="496"/>
      <c r="O97" s="496"/>
      <c r="P97" s="496"/>
    </row>
    <row r="98" spans="1:16" ht="15.75" x14ac:dyDescent="0.25">
      <c r="A98" s="551"/>
      <c r="B98" s="496"/>
      <c r="C98" s="496"/>
      <c r="D98" s="496"/>
      <c r="E98" s="496"/>
      <c r="F98" s="496"/>
      <c r="G98" s="496"/>
      <c r="H98" s="496"/>
      <c r="I98" s="496"/>
      <c r="J98" s="496"/>
      <c r="K98" s="496"/>
      <c r="L98" s="486"/>
      <c r="M98" s="496"/>
      <c r="N98" s="496"/>
      <c r="O98" s="496"/>
      <c r="P98" s="496"/>
    </row>
    <row r="99" spans="1:16" ht="15.75" x14ac:dyDescent="0.25">
      <c r="A99" s="551"/>
      <c r="B99" s="496"/>
      <c r="C99" s="496"/>
      <c r="D99" s="496"/>
      <c r="E99" s="496"/>
      <c r="F99" s="496"/>
      <c r="G99" s="496"/>
      <c r="H99" s="496"/>
      <c r="I99" s="496"/>
      <c r="J99" s="496"/>
      <c r="K99" s="496"/>
      <c r="L99" s="486"/>
      <c r="M99" s="496"/>
      <c r="N99" s="496"/>
      <c r="O99" s="496"/>
      <c r="P99" s="496"/>
    </row>
    <row r="100" spans="1:16" ht="15.75" x14ac:dyDescent="0.25">
      <c r="A100" s="551"/>
      <c r="B100" s="496"/>
      <c r="C100" s="496"/>
      <c r="D100" s="496"/>
      <c r="E100" s="496"/>
      <c r="F100" s="496"/>
      <c r="G100" s="496"/>
      <c r="H100" s="496"/>
      <c r="I100" s="496"/>
      <c r="J100" s="496"/>
      <c r="K100" s="496"/>
      <c r="L100" s="486"/>
      <c r="M100" s="496"/>
      <c r="N100" s="496"/>
      <c r="O100" s="496"/>
      <c r="P100" s="496"/>
    </row>
    <row r="101" spans="1:16" ht="15.75" x14ac:dyDescent="0.25">
      <c r="A101" s="551"/>
      <c r="B101" s="496"/>
      <c r="C101" s="496"/>
      <c r="D101" s="496"/>
      <c r="E101" s="496"/>
      <c r="F101" s="496"/>
      <c r="G101" s="496"/>
      <c r="H101" s="496"/>
      <c r="I101" s="496"/>
      <c r="J101" s="496"/>
      <c r="K101" s="496"/>
      <c r="L101" s="486"/>
      <c r="M101" s="496"/>
      <c r="N101" s="496"/>
      <c r="O101" s="496"/>
      <c r="P101" s="496"/>
    </row>
    <row r="102" spans="1:16" ht="15.75" x14ac:dyDescent="0.25">
      <c r="A102" s="551"/>
      <c r="B102" s="496"/>
      <c r="C102" s="496"/>
      <c r="D102" s="496"/>
      <c r="E102" s="496"/>
      <c r="F102" s="496"/>
      <c r="G102" s="496"/>
      <c r="H102" s="496"/>
      <c r="I102" s="496"/>
      <c r="J102" s="496"/>
      <c r="K102" s="496"/>
      <c r="L102" s="486"/>
      <c r="M102" s="496"/>
      <c r="N102" s="496"/>
      <c r="O102" s="496"/>
      <c r="P102" s="496"/>
    </row>
    <row r="103" spans="1:16" ht="15.75" x14ac:dyDescent="0.25">
      <c r="A103" s="551"/>
      <c r="B103" s="496"/>
      <c r="C103" s="496"/>
      <c r="D103" s="496"/>
      <c r="E103" s="496"/>
      <c r="F103" s="496"/>
      <c r="G103" s="496"/>
      <c r="H103" s="496"/>
      <c r="I103" s="496"/>
      <c r="J103" s="496"/>
      <c r="K103" s="496"/>
      <c r="L103" s="486"/>
      <c r="M103" s="496"/>
      <c r="N103" s="496"/>
      <c r="O103" s="496"/>
      <c r="P103" s="496"/>
    </row>
    <row r="104" spans="1:16" ht="15.75" x14ac:dyDescent="0.25">
      <c r="A104" s="551"/>
      <c r="B104" s="496"/>
      <c r="C104" s="496"/>
      <c r="D104" s="496"/>
      <c r="E104" s="496"/>
      <c r="F104" s="496"/>
      <c r="G104" s="496"/>
      <c r="H104" s="496"/>
      <c r="I104" s="496"/>
      <c r="J104" s="496"/>
      <c r="K104" s="496"/>
      <c r="L104" s="486"/>
      <c r="M104" s="496"/>
      <c r="N104" s="496"/>
      <c r="O104" s="496"/>
      <c r="P104" s="496"/>
    </row>
    <row r="105" spans="1:16" ht="15.75" x14ac:dyDescent="0.25">
      <c r="A105" s="551"/>
      <c r="B105" s="496"/>
      <c r="C105" s="496"/>
      <c r="D105" s="496"/>
      <c r="E105" s="496"/>
      <c r="F105" s="496"/>
      <c r="G105" s="496"/>
      <c r="H105" s="496"/>
      <c r="I105" s="496"/>
      <c r="J105" s="496"/>
      <c r="K105" s="496"/>
      <c r="L105" s="486"/>
      <c r="M105" s="496"/>
      <c r="N105" s="496"/>
      <c r="O105" s="496"/>
      <c r="P105" s="496"/>
    </row>
    <row r="106" spans="1:16" ht="15.75" x14ac:dyDescent="0.25">
      <c r="A106" s="551"/>
      <c r="B106" s="496"/>
      <c r="C106" s="496"/>
      <c r="D106" s="496"/>
      <c r="E106" s="496"/>
      <c r="F106" s="496"/>
      <c r="G106" s="496"/>
      <c r="H106" s="496"/>
      <c r="I106" s="496"/>
      <c r="J106" s="496"/>
      <c r="K106" s="496"/>
      <c r="L106" s="486"/>
      <c r="M106" s="496"/>
      <c r="N106" s="496"/>
      <c r="O106" s="496"/>
      <c r="P106" s="496"/>
    </row>
    <row r="107" spans="1:16" ht="15.75" x14ac:dyDescent="0.25">
      <c r="A107" s="551"/>
      <c r="B107" s="496"/>
      <c r="C107" s="496"/>
      <c r="D107" s="496"/>
      <c r="E107" s="496"/>
      <c r="F107" s="496"/>
      <c r="G107" s="496"/>
      <c r="H107" s="496"/>
      <c r="I107" s="496"/>
      <c r="J107" s="496"/>
      <c r="K107" s="496"/>
      <c r="L107" s="486"/>
      <c r="M107" s="496"/>
      <c r="N107" s="496"/>
      <c r="O107" s="496"/>
      <c r="P107" s="496"/>
    </row>
    <row r="108" spans="1:16" ht="15.75" x14ac:dyDescent="0.25">
      <c r="A108" s="551"/>
      <c r="B108" s="496"/>
      <c r="C108" s="496"/>
      <c r="D108" s="496"/>
      <c r="E108" s="496"/>
      <c r="F108" s="496"/>
      <c r="G108" s="496"/>
      <c r="H108" s="496"/>
      <c r="I108" s="496"/>
      <c r="J108" s="496"/>
      <c r="K108" s="496"/>
      <c r="L108" s="486"/>
      <c r="M108" s="496"/>
      <c r="N108" s="496"/>
      <c r="O108" s="496"/>
      <c r="P108" s="496"/>
    </row>
    <row r="109" spans="1:16" ht="15.75" x14ac:dyDescent="0.25">
      <c r="A109" s="551"/>
      <c r="B109" s="496"/>
      <c r="C109" s="496"/>
      <c r="D109" s="496"/>
      <c r="E109" s="496"/>
      <c r="F109" s="496"/>
      <c r="G109" s="496"/>
      <c r="H109" s="496"/>
      <c r="I109" s="496"/>
      <c r="J109" s="496"/>
      <c r="K109" s="496"/>
      <c r="L109" s="486"/>
      <c r="M109" s="496"/>
      <c r="N109" s="496"/>
      <c r="O109" s="496"/>
      <c r="P109" s="496"/>
    </row>
    <row r="110" spans="1:16" ht="15.75" x14ac:dyDescent="0.25">
      <c r="A110" s="551"/>
      <c r="B110" s="496"/>
      <c r="C110" s="496"/>
      <c r="D110" s="496"/>
      <c r="E110" s="496"/>
      <c r="F110" s="496"/>
      <c r="G110" s="496"/>
      <c r="H110" s="496"/>
      <c r="I110" s="496"/>
      <c r="J110" s="496"/>
      <c r="K110" s="496"/>
      <c r="L110" s="486"/>
      <c r="M110" s="496"/>
      <c r="N110" s="496"/>
      <c r="O110" s="496"/>
      <c r="P110" s="496"/>
    </row>
    <row r="111" spans="1:16" ht="15.75" x14ac:dyDescent="0.25">
      <c r="A111" s="551"/>
      <c r="B111" s="496"/>
      <c r="C111" s="496"/>
      <c r="D111" s="496"/>
      <c r="E111" s="496"/>
      <c r="F111" s="496"/>
      <c r="G111" s="496"/>
      <c r="H111" s="496"/>
      <c r="I111" s="496"/>
      <c r="J111" s="496"/>
      <c r="K111" s="496"/>
      <c r="L111" s="486"/>
      <c r="M111" s="496"/>
      <c r="N111" s="496"/>
      <c r="O111" s="496"/>
      <c r="P111" s="496"/>
    </row>
    <row r="112" spans="1:16" ht="15.75" x14ac:dyDescent="0.25">
      <c r="A112" s="551"/>
      <c r="B112" s="496"/>
      <c r="C112" s="496"/>
      <c r="D112" s="496"/>
      <c r="E112" s="496"/>
      <c r="F112" s="496"/>
      <c r="G112" s="496"/>
      <c r="H112" s="496"/>
      <c r="I112" s="496"/>
      <c r="J112" s="496"/>
      <c r="K112" s="496"/>
      <c r="L112" s="486"/>
      <c r="M112" s="496"/>
      <c r="N112" s="496"/>
      <c r="O112" s="496"/>
      <c r="P112" s="496"/>
    </row>
    <row r="113" spans="1:16" ht="15.75" x14ac:dyDescent="0.25">
      <c r="A113" s="551"/>
      <c r="B113" s="496"/>
      <c r="C113" s="496"/>
      <c r="D113" s="496"/>
      <c r="E113" s="496"/>
      <c r="F113" s="496"/>
      <c r="G113" s="496"/>
      <c r="H113" s="496"/>
      <c r="I113" s="496"/>
      <c r="J113" s="496"/>
      <c r="K113" s="496"/>
      <c r="L113" s="486"/>
      <c r="M113" s="496"/>
      <c r="N113" s="496"/>
      <c r="O113" s="496"/>
      <c r="P113" s="496"/>
    </row>
    <row r="114" spans="1:16" ht="15.75" x14ac:dyDescent="0.25">
      <c r="A114" s="551"/>
      <c r="B114" s="496"/>
      <c r="C114" s="496"/>
      <c r="D114" s="496"/>
      <c r="E114" s="496"/>
      <c r="F114" s="496"/>
      <c r="G114" s="496"/>
      <c r="H114" s="496"/>
      <c r="I114" s="496"/>
      <c r="J114" s="496"/>
      <c r="K114" s="496"/>
      <c r="L114" s="486"/>
      <c r="M114" s="496"/>
      <c r="N114" s="496"/>
      <c r="O114" s="496"/>
      <c r="P114" s="496"/>
    </row>
    <row r="115" spans="1:16" ht="15.75" x14ac:dyDescent="0.25">
      <c r="A115" s="496"/>
      <c r="B115" s="496"/>
      <c r="C115" s="496"/>
      <c r="D115" s="496"/>
      <c r="E115" s="496"/>
      <c r="F115" s="496"/>
      <c r="G115" s="496"/>
      <c r="H115" s="496"/>
      <c r="I115" s="496"/>
      <c r="J115" s="496"/>
      <c r="K115" s="496"/>
      <c r="L115" s="486"/>
      <c r="M115" s="496"/>
      <c r="N115" s="496"/>
      <c r="O115" s="496"/>
      <c r="P115" s="496"/>
    </row>
    <row r="116" spans="1:16" ht="15.75" x14ac:dyDescent="0.25">
      <c r="A116" s="496"/>
      <c r="B116" s="496"/>
      <c r="C116" s="496"/>
      <c r="D116" s="496"/>
      <c r="E116" s="496"/>
      <c r="F116" s="496"/>
      <c r="G116" s="496"/>
      <c r="H116" s="496"/>
      <c r="I116" s="496"/>
      <c r="J116" s="496"/>
      <c r="K116" s="496"/>
      <c r="L116" s="486"/>
      <c r="M116" s="496"/>
      <c r="N116" s="496"/>
      <c r="O116" s="496"/>
      <c r="P116" s="496"/>
    </row>
    <row r="117" spans="1:16" ht="15.75" x14ac:dyDescent="0.25">
      <c r="A117" s="496"/>
      <c r="B117" s="496"/>
      <c r="C117" s="496"/>
      <c r="D117" s="496"/>
      <c r="E117" s="496"/>
      <c r="F117" s="496"/>
      <c r="G117" s="496"/>
      <c r="H117" s="496"/>
      <c r="I117" s="496"/>
      <c r="J117" s="496"/>
      <c r="K117" s="496"/>
      <c r="L117" s="486"/>
      <c r="M117" s="496"/>
      <c r="N117" s="496"/>
      <c r="O117" s="496"/>
      <c r="P117" s="496"/>
    </row>
    <row r="118" spans="1:16" ht="15.75" x14ac:dyDescent="0.25">
      <c r="A118" s="496"/>
      <c r="B118" s="496"/>
      <c r="C118" s="496"/>
      <c r="D118" s="496"/>
      <c r="E118" s="496"/>
      <c r="F118" s="496"/>
      <c r="G118" s="496"/>
      <c r="H118" s="496"/>
      <c r="I118" s="496"/>
      <c r="J118" s="496"/>
      <c r="K118" s="496"/>
      <c r="L118" s="486"/>
      <c r="M118" s="496"/>
      <c r="N118" s="496"/>
      <c r="O118" s="496"/>
      <c r="P118" s="496"/>
    </row>
    <row r="119" spans="1:16" ht="15.75" x14ac:dyDescent="0.25">
      <c r="A119" s="496"/>
      <c r="B119" s="496"/>
      <c r="C119" s="496"/>
      <c r="D119" s="496"/>
      <c r="E119" s="496"/>
      <c r="F119" s="496"/>
      <c r="G119" s="496"/>
      <c r="H119" s="496"/>
      <c r="I119" s="496"/>
      <c r="J119" s="496"/>
      <c r="K119" s="496"/>
      <c r="L119" s="486"/>
      <c r="M119" s="496"/>
      <c r="N119" s="496"/>
      <c r="O119" s="496"/>
      <c r="P119" s="496"/>
    </row>
    <row r="120" spans="1:16" ht="15.75" x14ac:dyDescent="0.25">
      <c r="A120" s="496"/>
      <c r="B120" s="496"/>
      <c r="C120" s="496"/>
      <c r="D120" s="496"/>
      <c r="E120" s="496"/>
      <c r="F120" s="496"/>
      <c r="G120" s="496"/>
      <c r="H120" s="496"/>
      <c r="I120" s="496"/>
      <c r="J120" s="496"/>
      <c r="K120" s="496"/>
      <c r="L120" s="486"/>
      <c r="M120" s="496"/>
      <c r="N120" s="496"/>
      <c r="O120" s="496"/>
      <c r="P120" s="496"/>
    </row>
    <row r="121" spans="1:16" ht="15.75" x14ac:dyDescent="0.25">
      <c r="A121" s="496"/>
      <c r="B121" s="496"/>
      <c r="C121" s="496"/>
      <c r="D121" s="496"/>
      <c r="E121" s="496"/>
      <c r="F121" s="496"/>
      <c r="G121" s="496"/>
      <c r="H121" s="496"/>
      <c r="I121" s="496"/>
      <c r="J121" s="496"/>
      <c r="K121" s="496"/>
      <c r="L121" s="486"/>
      <c r="M121" s="496"/>
      <c r="N121" s="496"/>
      <c r="O121" s="496"/>
      <c r="P121" s="496"/>
    </row>
    <row r="122" spans="1:16" ht="15.75" x14ac:dyDescent="0.25">
      <c r="A122" s="496"/>
      <c r="B122" s="496"/>
      <c r="C122" s="496"/>
      <c r="D122" s="496"/>
      <c r="E122" s="496"/>
      <c r="F122" s="496"/>
      <c r="G122" s="496"/>
      <c r="H122" s="496"/>
      <c r="I122" s="496"/>
      <c r="J122" s="496"/>
      <c r="K122" s="496"/>
      <c r="L122" s="486"/>
      <c r="M122" s="496"/>
      <c r="N122" s="496"/>
      <c r="O122" s="496"/>
      <c r="P122" s="496"/>
    </row>
    <row r="123" spans="1:16" ht="15.75" x14ac:dyDescent="0.25">
      <c r="A123" s="496"/>
      <c r="B123" s="496"/>
      <c r="C123" s="496"/>
      <c r="D123" s="496"/>
      <c r="E123" s="496"/>
      <c r="F123" s="496"/>
      <c r="G123" s="496"/>
      <c r="H123" s="496"/>
      <c r="I123" s="496"/>
      <c r="J123" s="496"/>
      <c r="K123" s="496"/>
      <c r="L123" s="486"/>
      <c r="M123" s="496"/>
      <c r="N123" s="496"/>
      <c r="O123" s="496"/>
      <c r="P123" s="496"/>
    </row>
    <row r="124" spans="1:16" ht="15.75" x14ac:dyDescent="0.25">
      <c r="A124" s="496"/>
      <c r="B124" s="496"/>
      <c r="C124" s="496"/>
      <c r="D124" s="496"/>
      <c r="E124" s="496"/>
      <c r="F124" s="496"/>
      <c r="G124" s="496"/>
      <c r="H124" s="496"/>
      <c r="I124" s="496"/>
      <c r="J124" s="496"/>
      <c r="K124" s="496"/>
      <c r="L124" s="486"/>
      <c r="M124" s="496"/>
      <c r="N124" s="496"/>
      <c r="O124" s="496"/>
      <c r="P124" s="496"/>
    </row>
    <row r="125" spans="1:16" ht="15.75" x14ac:dyDescent="0.25">
      <c r="A125" s="496"/>
      <c r="B125" s="496"/>
      <c r="C125" s="496"/>
      <c r="D125" s="496"/>
      <c r="E125" s="496"/>
      <c r="F125" s="496"/>
      <c r="G125" s="496"/>
      <c r="H125" s="496"/>
      <c r="I125" s="496"/>
      <c r="J125" s="496"/>
      <c r="K125" s="496"/>
      <c r="L125" s="486"/>
      <c r="M125" s="496"/>
      <c r="N125" s="496"/>
      <c r="O125" s="496"/>
      <c r="P125" s="496"/>
    </row>
    <row r="126" spans="1:16" ht="15.75" x14ac:dyDescent="0.25">
      <c r="A126" s="496"/>
      <c r="B126" s="496"/>
      <c r="C126" s="496"/>
      <c r="D126" s="496"/>
      <c r="E126" s="496"/>
      <c r="F126" s="496"/>
      <c r="G126" s="496"/>
      <c r="H126" s="496"/>
      <c r="I126" s="496"/>
      <c r="J126" s="496"/>
      <c r="K126" s="496"/>
      <c r="L126" s="486"/>
      <c r="M126" s="496"/>
      <c r="N126" s="496"/>
      <c r="O126" s="496"/>
      <c r="P126" s="496"/>
    </row>
    <row r="127" spans="1:16" ht="15.75" x14ac:dyDescent="0.25">
      <c r="A127" s="496"/>
      <c r="B127" s="496"/>
      <c r="C127" s="496"/>
      <c r="D127" s="496"/>
      <c r="E127" s="496"/>
      <c r="F127" s="496"/>
      <c r="G127" s="496"/>
      <c r="H127" s="496"/>
      <c r="I127" s="496"/>
      <c r="J127" s="496"/>
      <c r="K127" s="496"/>
      <c r="L127" s="486"/>
      <c r="M127" s="496"/>
      <c r="N127" s="496"/>
      <c r="O127" s="496"/>
      <c r="P127" s="496"/>
    </row>
    <row r="128" spans="1:16" ht="15.75" x14ac:dyDescent="0.25">
      <c r="A128" s="496"/>
      <c r="B128" s="496"/>
      <c r="C128" s="496"/>
      <c r="D128" s="496"/>
      <c r="E128" s="496"/>
      <c r="F128" s="496"/>
      <c r="G128" s="496"/>
      <c r="H128" s="496"/>
      <c r="I128" s="496"/>
      <c r="J128" s="496"/>
      <c r="K128" s="496"/>
      <c r="L128" s="486"/>
      <c r="M128" s="496"/>
      <c r="N128" s="496"/>
      <c r="O128" s="496"/>
      <c r="P128" s="496"/>
    </row>
    <row r="129" spans="1:16" ht="15.75" x14ac:dyDescent="0.25">
      <c r="A129" s="496"/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86"/>
      <c r="M129" s="496"/>
      <c r="N129" s="496"/>
      <c r="O129" s="496"/>
      <c r="P129" s="496"/>
    </row>
    <row r="130" spans="1:16" ht="15.75" x14ac:dyDescent="0.25">
      <c r="A130" s="496"/>
      <c r="B130" s="496"/>
      <c r="C130" s="496"/>
      <c r="D130" s="496"/>
      <c r="E130" s="496"/>
      <c r="F130" s="496"/>
      <c r="G130" s="496"/>
      <c r="H130" s="496"/>
      <c r="I130" s="496"/>
      <c r="J130" s="496"/>
      <c r="K130" s="496"/>
      <c r="L130" s="486"/>
      <c r="M130" s="496"/>
      <c r="N130" s="496"/>
      <c r="O130" s="496"/>
      <c r="P130" s="496"/>
    </row>
    <row r="131" spans="1:16" ht="15.75" x14ac:dyDescent="0.25">
      <c r="A131" s="496"/>
      <c r="B131" s="496"/>
      <c r="C131" s="496"/>
      <c r="D131" s="496"/>
      <c r="E131" s="496"/>
      <c r="F131" s="496"/>
      <c r="G131" s="496"/>
      <c r="H131" s="496"/>
      <c r="I131" s="496"/>
      <c r="J131" s="496"/>
      <c r="K131" s="496"/>
      <c r="L131" s="486"/>
      <c r="M131" s="496"/>
      <c r="N131" s="496"/>
      <c r="O131" s="496"/>
      <c r="P131" s="496"/>
    </row>
    <row r="132" spans="1:16" ht="15.75" x14ac:dyDescent="0.25">
      <c r="A132" s="496"/>
      <c r="B132" s="496"/>
      <c r="C132" s="496"/>
      <c r="D132" s="496"/>
      <c r="E132" s="496"/>
      <c r="F132" s="496"/>
      <c r="G132" s="496"/>
      <c r="H132" s="496"/>
      <c r="I132" s="496"/>
      <c r="J132" s="496"/>
      <c r="K132" s="496"/>
      <c r="L132" s="486"/>
      <c r="M132" s="496"/>
      <c r="N132" s="496"/>
      <c r="O132" s="496"/>
      <c r="P132" s="496"/>
    </row>
    <row r="133" spans="1:16" ht="15.75" x14ac:dyDescent="0.25">
      <c r="A133" s="496"/>
      <c r="B133" s="496"/>
      <c r="C133" s="496"/>
      <c r="D133" s="496"/>
      <c r="E133" s="496"/>
      <c r="F133" s="496"/>
      <c r="G133" s="496"/>
      <c r="H133" s="496"/>
      <c r="I133" s="496"/>
      <c r="J133" s="496"/>
      <c r="K133" s="496"/>
      <c r="L133" s="486"/>
      <c r="M133" s="496"/>
      <c r="N133" s="496"/>
      <c r="O133" s="496"/>
      <c r="P133" s="496"/>
    </row>
    <row r="134" spans="1:16" ht="15.75" x14ac:dyDescent="0.25">
      <c r="A134" s="496"/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86"/>
      <c r="M134" s="496"/>
      <c r="N134" s="496"/>
      <c r="O134" s="496"/>
      <c r="P134" s="496"/>
    </row>
    <row r="135" spans="1:16" ht="15.75" x14ac:dyDescent="0.25">
      <c r="A135" s="496"/>
      <c r="B135" s="496"/>
      <c r="C135" s="496"/>
      <c r="D135" s="496"/>
      <c r="E135" s="496"/>
      <c r="F135" s="496"/>
      <c r="G135" s="496"/>
      <c r="H135" s="496"/>
      <c r="I135" s="496"/>
      <c r="J135" s="496"/>
      <c r="K135" s="496"/>
      <c r="L135" s="486"/>
      <c r="M135" s="496"/>
      <c r="N135" s="496"/>
      <c r="O135" s="496"/>
      <c r="P135" s="496"/>
    </row>
    <row r="136" spans="1:16" ht="15.75" x14ac:dyDescent="0.25">
      <c r="A136" s="496"/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86"/>
      <c r="M136" s="496"/>
      <c r="N136" s="496"/>
      <c r="O136" s="496"/>
      <c r="P136" s="496"/>
    </row>
    <row r="137" spans="1:16" ht="15.75" x14ac:dyDescent="0.25">
      <c r="A137" s="496"/>
      <c r="B137" s="496"/>
      <c r="C137" s="496"/>
      <c r="D137" s="496"/>
      <c r="E137" s="496"/>
      <c r="F137" s="496"/>
      <c r="G137" s="496"/>
      <c r="H137" s="496"/>
      <c r="I137" s="496"/>
      <c r="J137" s="496"/>
      <c r="K137" s="496"/>
      <c r="L137" s="486"/>
      <c r="M137" s="496"/>
      <c r="N137" s="496"/>
      <c r="O137" s="496"/>
      <c r="P137" s="496"/>
    </row>
    <row r="138" spans="1:16" ht="15.75" x14ac:dyDescent="0.25">
      <c r="A138" s="496"/>
      <c r="B138" s="496"/>
      <c r="C138" s="496"/>
      <c r="D138" s="496"/>
      <c r="E138" s="496"/>
      <c r="F138" s="496"/>
      <c r="G138" s="496"/>
      <c r="H138" s="496"/>
      <c r="I138" s="496"/>
      <c r="J138" s="496"/>
      <c r="K138" s="496"/>
      <c r="L138" s="486"/>
      <c r="M138" s="496"/>
      <c r="N138" s="496"/>
      <c r="O138" s="496"/>
      <c r="P138" s="496"/>
    </row>
    <row r="139" spans="1:16" ht="15.75" x14ac:dyDescent="0.25">
      <c r="A139" s="496"/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86"/>
      <c r="M139" s="496"/>
      <c r="N139" s="496"/>
      <c r="O139" s="496"/>
      <c r="P139" s="496"/>
    </row>
    <row r="140" spans="1:16" ht="15.75" x14ac:dyDescent="0.25">
      <c r="A140" s="496"/>
      <c r="B140" s="496"/>
      <c r="C140" s="496"/>
      <c r="D140" s="496"/>
      <c r="E140" s="496"/>
      <c r="F140" s="496"/>
      <c r="G140" s="496"/>
      <c r="H140" s="496"/>
      <c r="I140" s="496"/>
      <c r="J140" s="496"/>
      <c r="K140" s="496"/>
      <c r="L140" s="486"/>
      <c r="M140" s="496"/>
      <c r="N140" s="496"/>
      <c r="O140" s="496"/>
      <c r="P140" s="496"/>
    </row>
    <row r="141" spans="1:16" ht="15.75" x14ac:dyDescent="0.25">
      <c r="A141" s="496"/>
      <c r="B141" s="496"/>
      <c r="C141" s="496"/>
      <c r="D141" s="496"/>
      <c r="E141" s="496"/>
      <c r="F141" s="496"/>
      <c r="G141" s="496"/>
      <c r="H141" s="496"/>
      <c r="I141" s="496"/>
      <c r="J141" s="496"/>
      <c r="K141" s="496"/>
      <c r="L141" s="486"/>
      <c r="M141" s="496"/>
      <c r="N141" s="496"/>
      <c r="O141" s="496"/>
      <c r="P141" s="496"/>
    </row>
    <row r="142" spans="1:16" ht="15.75" x14ac:dyDescent="0.25">
      <c r="A142" s="496"/>
      <c r="B142" s="496"/>
      <c r="C142" s="496"/>
      <c r="D142" s="496"/>
      <c r="E142" s="496"/>
      <c r="F142" s="496"/>
      <c r="G142" s="496"/>
      <c r="H142" s="496"/>
      <c r="I142" s="496"/>
      <c r="J142" s="496"/>
      <c r="K142" s="496"/>
      <c r="L142" s="486"/>
      <c r="M142" s="496"/>
      <c r="N142" s="496"/>
      <c r="O142" s="496"/>
      <c r="P142" s="496"/>
    </row>
    <row r="143" spans="1:16" ht="15.75" x14ac:dyDescent="0.25">
      <c r="A143" s="496"/>
      <c r="B143" s="496"/>
      <c r="C143" s="496"/>
      <c r="D143" s="496"/>
      <c r="E143" s="496"/>
      <c r="F143" s="496"/>
      <c r="G143" s="496"/>
      <c r="H143" s="496"/>
      <c r="I143" s="496"/>
      <c r="J143" s="496"/>
      <c r="K143" s="496"/>
      <c r="L143" s="486"/>
      <c r="M143" s="496"/>
      <c r="N143" s="496"/>
      <c r="O143" s="496"/>
      <c r="P143" s="496"/>
    </row>
    <row r="144" spans="1:16" ht="15.75" x14ac:dyDescent="0.25">
      <c r="A144" s="496"/>
      <c r="B144" s="496"/>
      <c r="C144" s="496"/>
      <c r="D144" s="496"/>
      <c r="E144" s="496"/>
      <c r="F144" s="496"/>
      <c r="G144" s="496"/>
      <c r="H144" s="496"/>
      <c r="I144" s="496"/>
      <c r="J144" s="496"/>
      <c r="K144" s="496"/>
      <c r="L144" s="486"/>
      <c r="M144" s="496"/>
      <c r="N144" s="496"/>
      <c r="O144" s="496"/>
      <c r="P144" s="496"/>
    </row>
    <row r="145" spans="1:16" ht="15.75" x14ac:dyDescent="0.25">
      <c r="A145" s="496"/>
      <c r="B145" s="496"/>
      <c r="C145" s="496"/>
      <c r="D145" s="496"/>
      <c r="E145" s="496"/>
      <c r="F145" s="496"/>
      <c r="G145" s="496"/>
      <c r="H145" s="496"/>
      <c r="I145" s="496"/>
      <c r="J145" s="496"/>
      <c r="K145" s="496"/>
      <c r="L145" s="486"/>
      <c r="M145" s="496"/>
      <c r="N145" s="496"/>
      <c r="O145" s="496"/>
      <c r="P145" s="496"/>
    </row>
    <row r="146" spans="1:16" ht="15.75" x14ac:dyDescent="0.25">
      <c r="A146" s="496"/>
      <c r="B146" s="496"/>
      <c r="C146" s="496"/>
      <c r="D146" s="496"/>
      <c r="E146" s="496"/>
      <c r="F146" s="496"/>
      <c r="G146" s="496"/>
      <c r="H146" s="496"/>
      <c r="I146" s="496"/>
      <c r="J146" s="496"/>
      <c r="K146" s="496"/>
      <c r="L146" s="486"/>
      <c r="M146" s="496"/>
      <c r="N146" s="496"/>
      <c r="O146" s="496"/>
      <c r="P146" s="496"/>
    </row>
    <row r="147" spans="1:16" ht="15.75" x14ac:dyDescent="0.25">
      <c r="A147" s="496"/>
      <c r="B147" s="496"/>
      <c r="C147" s="496"/>
      <c r="D147" s="496"/>
      <c r="E147" s="496"/>
      <c r="F147" s="496"/>
      <c r="G147" s="496"/>
      <c r="H147" s="496"/>
      <c r="I147" s="496"/>
      <c r="J147" s="496"/>
      <c r="K147" s="496"/>
      <c r="L147" s="486"/>
      <c r="M147" s="496"/>
      <c r="N147" s="496"/>
      <c r="O147" s="496"/>
      <c r="P147" s="496"/>
    </row>
    <row r="148" spans="1:16" ht="15.75" x14ac:dyDescent="0.25">
      <c r="A148" s="496"/>
      <c r="B148" s="496"/>
      <c r="C148" s="496"/>
      <c r="D148" s="496"/>
      <c r="E148" s="496"/>
      <c r="F148" s="496"/>
      <c r="G148" s="496"/>
      <c r="H148" s="496"/>
      <c r="I148" s="496"/>
      <c r="J148" s="496"/>
      <c r="K148" s="496"/>
      <c r="L148" s="486"/>
      <c r="M148" s="496"/>
      <c r="N148" s="496"/>
      <c r="O148" s="496"/>
      <c r="P148" s="496"/>
    </row>
    <row r="149" spans="1:16" ht="15.75" x14ac:dyDescent="0.25">
      <c r="A149" s="496"/>
      <c r="B149" s="496"/>
      <c r="C149" s="496"/>
      <c r="D149" s="496"/>
      <c r="E149" s="496"/>
      <c r="F149" s="496"/>
      <c r="G149" s="496"/>
      <c r="H149" s="496"/>
      <c r="I149" s="496"/>
      <c r="J149" s="496"/>
      <c r="K149" s="496"/>
      <c r="L149" s="486"/>
      <c r="M149" s="496"/>
      <c r="N149" s="496"/>
      <c r="O149" s="496"/>
      <c r="P149" s="496"/>
    </row>
    <row r="150" spans="1:16" ht="15.75" x14ac:dyDescent="0.25">
      <c r="A150" s="496"/>
      <c r="B150" s="496"/>
      <c r="C150" s="496"/>
      <c r="D150" s="496"/>
      <c r="E150" s="496"/>
      <c r="F150" s="496"/>
      <c r="G150" s="496"/>
      <c r="H150" s="496"/>
      <c r="I150" s="496"/>
      <c r="J150" s="496"/>
      <c r="K150" s="496"/>
      <c r="L150" s="486"/>
      <c r="M150" s="496"/>
      <c r="N150" s="496"/>
      <c r="O150" s="496"/>
      <c r="P150" s="496"/>
    </row>
    <row r="151" spans="1:16" ht="15.75" x14ac:dyDescent="0.25">
      <c r="A151" s="496"/>
      <c r="B151" s="496"/>
      <c r="C151" s="496"/>
      <c r="D151" s="496"/>
      <c r="E151" s="496"/>
      <c r="F151" s="496"/>
      <c r="G151" s="496"/>
      <c r="H151" s="496"/>
      <c r="I151" s="496"/>
      <c r="J151" s="496"/>
      <c r="K151" s="496"/>
      <c r="L151" s="486"/>
      <c r="M151" s="496"/>
      <c r="N151" s="496"/>
      <c r="O151" s="496"/>
      <c r="P151" s="496"/>
    </row>
    <row r="152" spans="1:16" ht="15.75" x14ac:dyDescent="0.25">
      <c r="A152" s="496"/>
      <c r="B152" s="496"/>
      <c r="C152" s="496"/>
      <c r="D152" s="496"/>
      <c r="E152" s="496"/>
      <c r="F152" s="496"/>
      <c r="G152" s="496"/>
      <c r="H152" s="496"/>
      <c r="I152" s="496"/>
      <c r="J152" s="496"/>
      <c r="K152" s="496"/>
      <c r="L152" s="486"/>
      <c r="M152" s="496"/>
      <c r="N152" s="496"/>
      <c r="O152" s="496"/>
      <c r="P152" s="496"/>
    </row>
    <row r="153" spans="1:16" ht="15.75" x14ac:dyDescent="0.25">
      <c r="A153" s="496"/>
      <c r="B153" s="496"/>
      <c r="C153" s="496"/>
      <c r="D153" s="496"/>
      <c r="E153" s="496"/>
      <c r="F153" s="496"/>
      <c r="G153" s="496"/>
      <c r="H153" s="496"/>
      <c r="I153" s="496"/>
      <c r="J153" s="496"/>
      <c r="K153" s="496"/>
      <c r="L153" s="486"/>
      <c r="M153" s="496"/>
      <c r="N153" s="496"/>
      <c r="O153" s="496"/>
      <c r="P153" s="496"/>
    </row>
    <row r="154" spans="1:16" ht="15.75" x14ac:dyDescent="0.25">
      <c r="A154" s="496"/>
      <c r="B154" s="496"/>
      <c r="C154" s="496"/>
      <c r="D154" s="496"/>
      <c r="E154" s="496"/>
      <c r="F154" s="496"/>
      <c r="G154" s="496"/>
      <c r="H154" s="496"/>
      <c r="I154" s="496"/>
      <c r="J154" s="496"/>
      <c r="K154" s="496"/>
      <c r="L154" s="486"/>
      <c r="M154" s="496"/>
      <c r="N154" s="496"/>
      <c r="O154" s="496"/>
      <c r="P154" s="496"/>
    </row>
    <row r="155" spans="1:16" ht="15.75" x14ac:dyDescent="0.25">
      <c r="A155" s="496"/>
      <c r="B155" s="496"/>
      <c r="C155" s="496"/>
      <c r="D155" s="496"/>
      <c r="E155" s="496"/>
      <c r="F155" s="496"/>
      <c r="G155" s="496"/>
      <c r="H155" s="496"/>
      <c r="I155" s="496"/>
      <c r="J155" s="496"/>
      <c r="K155" s="496"/>
      <c r="L155" s="486"/>
      <c r="M155" s="496"/>
      <c r="N155" s="496"/>
      <c r="O155" s="496"/>
      <c r="P155" s="496"/>
    </row>
    <row r="156" spans="1:16" ht="15.75" x14ac:dyDescent="0.25">
      <c r="A156" s="496"/>
      <c r="B156" s="496"/>
      <c r="C156" s="496"/>
      <c r="D156" s="496"/>
      <c r="E156" s="496"/>
      <c r="F156" s="496"/>
      <c r="G156" s="496"/>
      <c r="H156" s="496"/>
      <c r="I156" s="496"/>
      <c r="J156" s="496"/>
      <c r="K156" s="496"/>
      <c r="L156" s="486"/>
      <c r="M156" s="496"/>
      <c r="N156" s="496"/>
      <c r="O156" s="496"/>
      <c r="P156" s="496"/>
    </row>
    <row r="157" spans="1:16" ht="15.75" x14ac:dyDescent="0.25">
      <c r="A157" s="496"/>
      <c r="B157" s="496"/>
      <c r="C157" s="496"/>
      <c r="D157" s="496"/>
      <c r="E157" s="496"/>
      <c r="F157" s="496"/>
      <c r="G157" s="496"/>
      <c r="H157" s="496"/>
      <c r="I157" s="496"/>
      <c r="J157" s="496"/>
      <c r="K157" s="496"/>
      <c r="L157" s="486"/>
      <c r="M157" s="496"/>
      <c r="N157" s="496"/>
      <c r="O157" s="496"/>
      <c r="P157" s="496"/>
    </row>
    <row r="158" spans="1:16" ht="15.75" x14ac:dyDescent="0.25">
      <c r="A158" s="496"/>
      <c r="B158" s="496"/>
      <c r="C158" s="496"/>
      <c r="D158" s="496"/>
      <c r="E158" s="496"/>
      <c r="F158" s="496"/>
      <c r="G158" s="496"/>
      <c r="H158" s="496"/>
      <c r="I158" s="496"/>
      <c r="J158" s="496"/>
      <c r="K158" s="496"/>
      <c r="L158" s="486"/>
      <c r="M158" s="496"/>
      <c r="N158" s="496"/>
      <c r="O158" s="496"/>
      <c r="P158" s="496"/>
    </row>
    <row r="159" spans="1:16" ht="15.75" x14ac:dyDescent="0.25">
      <c r="A159" s="496"/>
      <c r="B159" s="496"/>
      <c r="C159" s="496"/>
      <c r="D159" s="496"/>
      <c r="E159" s="496"/>
      <c r="F159" s="496"/>
      <c r="G159" s="496"/>
      <c r="H159" s="496"/>
      <c r="I159" s="496"/>
      <c r="J159" s="496"/>
      <c r="K159" s="496"/>
      <c r="L159" s="486"/>
      <c r="M159" s="496"/>
      <c r="N159" s="496"/>
      <c r="O159" s="496"/>
      <c r="P159" s="496"/>
    </row>
    <row r="160" spans="1:16" ht="15.75" x14ac:dyDescent="0.25">
      <c r="A160" s="496"/>
      <c r="B160" s="496"/>
      <c r="C160" s="496"/>
      <c r="D160" s="496"/>
      <c r="E160" s="496"/>
      <c r="F160" s="496"/>
      <c r="G160" s="496"/>
      <c r="H160" s="496"/>
      <c r="I160" s="496"/>
      <c r="J160" s="496"/>
      <c r="K160" s="496"/>
      <c r="L160" s="486"/>
      <c r="M160" s="496"/>
      <c r="N160" s="496"/>
      <c r="O160" s="496"/>
      <c r="P160" s="496"/>
    </row>
    <row r="161" spans="1:16" ht="15.75" x14ac:dyDescent="0.25">
      <c r="A161" s="496"/>
      <c r="B161" s="496"/>
      <c r="C161" s="496"/>
      <c r="D161" s="496"/>
      <c r="E161" s="496"/>
      <c r="F161" s="496"/>
      <c r="G161" s="496"/>
      <c r="H161" s="496"/>
      <c r="I161" s="496"/>
      <c r="J161" s="496"/>
      <c r="K161" s="496"/>
      <c r="L161" s="486"/>
      <c r="M161" s="496"/>
      <c r="N161" s="496"/>
      <c r="O161" s="496"/>
      <c r="P161" s="496"/>
    </row>
    <row r="162" spans="1:16" ht="15.75" x14ac:dyDescent="0.25">
      <c r="A162" s="496"/>
      <c r="B162" s="496"/>
      <c r="C162" s="496"/>
      <c r="D162" s="496"/>
      <c r="E162" s="496"/>
      <c r="F162" s="496"/>
      <c r="G162" s="496"/>
      <c r="H162" s="496"/>
      <c r="I162" s="496"/>
      <c r="J162" s="496"/>
      <c r="K162" s="496"/>
      <c r="L162" s="486"/>
      <c r="M162" s="496"/>
      <c r="N162" s="496"/>
      <c r="O162" s="496"/>
      <c r="P162" s="496"/>
    </row>
    <row r="163" spans="1:16" ht="15.75" x14ac:dyDescent="0.25">
      <c r="A163" s="496"/>
      <c r="B163" s="496"/>
      <c r="C163" s="496"/>
      <c r="D163" s="496"/>
      <c r="E163" s="496"/>
      <c r="F163" s="496"/>
      <c r="G163" s="496"/>
      <c r="H163" s="496"/>
      <c r="I163" s="496"/>
      <c r="J163" s="496"/>
      <c r="K163" s="496"/>
      <c r="L163" s="486"/>
      <c r="M163" s="496"/>
      <c r="N163" s="496"/>
      <c r="O163" s="496"/>
      <c r="P163" s="496"/>
    </row>
    <row r="164" spans="1:16" ht="15.75" x14ac:dyDescent="0.25">
      <c r="A164" s="496"/>
      <c r="B164" s="496"/>
      <c r="C164" s="496"/>
      <c r="D164" s="496"/>
      <c r="E164" s="496"/>
      <c r="F164" s="496"/>
      <c r="G164" s="496"/>
      <c r="H164" s="496"/>
      <c r="I164" s="496"/>
      <c r="J164" s="496"/>
      <c r="K164" s="496"/>
      <c r="L164" s="486"/>
      <c r="M164" s="496"/>
      <c r="N164" s="496"/>
      <c r="O164" s="496"/>
      <c r="P164" s="496"/>
    </row>
    <row r="165" spans="1:16" ht="15.75" x14ac:dyDescent="0.25">
      <c r="A165" s="496"/>
      <c r="B165" s="496"/>
      <c r="C165" s="496"/>
      <c r="D165" s="496"/>
      <c r="E165" s="496"/>
      <c r="F165" s="496"/>
      <c r="G165" s="496"/>
      <c r="H165" s="496"/>
      <c r="I165" s="496"/>
      <c r="J165" s="496"/>
      <c r="K165" s="496"/>
      <c r="L165" s="486"/>
      <c r="M165" s="496"/>
      <c r="N165" s="496"/>
      <c r="O165" s="496"/>
      <c r="P165" s="496"/>
    </row>
    <row r="166" spans="1:16" ht="15.75" x14ac:dyDescent="0.25">
      <c r="A166" s="496"/>
      <c r="B166" s="496"/>
      <c r="C166" s="496"/>
      <c r="D166" s="496"/>
      <c r="E166" s="496"/>
      <c r="F166" s="496"/>
      <c r="G166" s="496"/>
      <c r="H166" s="496"/>
      <c r="I166" s="496"/>
      <c r="J166" s="496"/>
      <c r="K166" s="496"/>
      <c r="L166" s="486"/>
      <c r="M166" s="496"/>
      <c r="N166" s="496"/>
      <c r="O166" s="496"/>
      <c r="P166" s="496"/>
    </row>
    <row r="167" spans="1:16" ht="15.75" x14ac:dyDescent="0.25">
      <c r="A167" s="496"/>
      <c r="B167" s="496"/>
      <c r="C167" s="496"/>
      <c r="D167" s="496"/>
      <c r="E167" s="496"/>
      <c r="F167" s="496"/>
      <c r="G167" s="496"/>
      <c r="H167" s="496"/>
      <c r="I167" s="496"/>
      <c r="J167" s="496"/>
      <c r="K167" s="496"/>
      <c r="L167" s="486"/>
      <c r="M167" s="496"/>
      <c r="N167" s="496"/>
      <c r="O167" s="496"/>
      <c r="P167" s="496"/>
    </row>
    <row r="168" spans="1:16" ht="15.75" x14ac:dyDescent="0.25">
      <c r="A168" s="496"/>
      <c r="B168" s="496"/>
      <c r="C168" s="496"/>
      <c r="D168" s="496"/>
      <c r="E168" s="496"/>
      <c r="F168" s="496"/>
      <c r="G168" s="496"/>
      <c r="H168" s="496"/>
      <c r="I168" s="496"/>
      <c r="J168" s="496"/>
      <c r="K168" s="496"/>
      <c r="L168" s="486"/>
      <c r="M168" s="496"/>
      <c r="N168" s="496"/>
      <c r="O168" s="496"/>
      <c r="P168" s="496"/>
    </row>
    <row r="169" spans="1:16" ht="15.75" x14ac:dyDescent="0.25">
      <c r="A169" s="496"/>
      <c r="B169" s="496"/>
      <c r="C169" s="496"/>
      <c r="D169" s="496"/>
      <c r="E169" s="496"/>
      <c r="F169" s="496"/>
      <c r="G169" s="496"/>
      <c r="H169" s="496"/>
      <c r="I169" s="496"/>
      <c r="J169" s="496"/>
      <c r="K169" s="496"/>
      <c r="L169" s="486"/>
      <c r="M169" s="496"/>
      <c r="N169" s="496"/>
      <c r="O169" s="496"/>
      <c r="P169" s="496"/>
    </row>
    <row r="170" spans="1:16" ht="15.75" x14ac:dyDescent="0.25">
      <c r="A170" s="496"/>
      <c r="B170" s="496"/>
      <c r="C170" s="496"/>
      <c r="D170" s="496"/>
      <c r="E170" s="496"/>
      <c r="F170" s="496"/>
      <c r="G170" s="496"/>
      <c r="H170" s="496"/>
      <c r="I170" s="496"/>
      <c r="J170" s="496"/>
      <c r="K170" s="496"/>
      <c r="L170" s="486"/>
      <c r="M170" s="496"/>
      <c r="N170" s="496"/>
      <c r="O170" s="496"/>
      <c r="P170" s="496"/>
    </row>
    <row r="171" spans="1:16" ht="15.75" x14ac:dyDescent="0.25">
      <c r="A171" s="496"/>
      <c r="B171" s="496"/>
      <c r="C171" s="496"/>
      <c r="D171" s="496"/>
      <c r="E171" s="496"/>
      <c r="F171" s="496"/>
      <c r="G171" s="496"/>
      <c r="H171" s="496"/>
      <c r="I171" s="496"/>
      <c r="J171" s="496"/>
      <c r="K171" s="496"/>
      <c r="L171" s="486"/>
      <c r="M171" s="496"/>
      <c r="N171" s="496"/>
      <c r="O171" s="496"/>
      <c r="P171" s="496"/>
    </row>
    <row r="172" spans="1:16" ht="15.75" x14ac:dyDescent="0.25">
      <c r="A172" s="496"/>
      <c r="B172" s="496"/>
      <c r="C172" s="496"/>
      <c r="D172" s="496"/>
      <c r="E172" s="496"/>
      <c r="F172" s="496"/>
      <c r="G172" s="496"/>
      <c r="H172" s="496"/>
      <c r="I172" s="496"/>
      <c r="J172" s="496"/>
      <c r="K172" s="496"/>
      <c r="L172" s="486"/>
      <c r="M172" s="496"/>
      <c r="N172" s="496"/>
      <c r="O172" s="496"/>
      <c r="P172" s="496"/>
    </row>
    <row r="173" spans="1:16" ht="15.75" x14ac:dyDescent="0.25">
      <c r="A173" s="496"/>
      <c r="B173" s="496"/>
      <c r="C173" s="496"/>
      <c r="D173" s="496"/>
      <c r="E173" s="496"/>
      <c r="F173" s="496"/>
      <c r="G173" s="496"/>
      <c r="H173" s="496"/>
      <c r="I173" s="496"/>
      <c r="J173" s="496"/>
      <c r="K173" s="496"/>
      <c r="L173" s="486"/>
      <c r="M173" s="496"/>
      <c r="N173" s="496"/>
      <c r="O173" s="496"/>
      <c r="P173" s="496"/>
    </row>
    <row r="174" spans="1:16" ht="15.75" x14ac:dyDescent="0.25">
      <c r="A174" s="496"/>
      <c r="B174" s="496"/>
      <c r="C174" s="496"/>
      <c r="D174" s="496"/>
      <c r="E174" s="496"/>
      <c r="F174" s="496"/>
      <c r="G174" s="496"/>
      <c r="H174" s="496"/>
      <c r="I174" s="496"/>
      <c r="J174" s="496"/>
      <c r="K174" s="496"/>
      <c r="L174" s="486"/>
      <c r="M174" s="496"/>
      <c r="N174" s="496"/>
      <c r="O174" s="496"/>
      <c r="P174" s="496"/>
    </row>
    <row r="175" spans="1:16" ht="15.75" x14ac:dyDescent="0.25">
      <c r="A175" s="496"/>
      <c r="B175" s="496"/>
      <c r="C175" s="496"/>
      <c r="D175" s="496"/>
      <c r="E175" s="496"/>
      <c r="F175" s="496"/>
      <c r="G175" s="496"/>
      <c r="H175" s="496"/>
      <c r="I175" s="496"/>
      <c r="J175" s="496"/>
      <c r="K175" s="496"/>
      <c r="L175" s="486"/>
      <c r="M175" s="496"/>
      <c r="N175" s="496"/>
      <c r="O175" s="496"/>
      <c r="P175" s="496"/>
    </row>
    <row r="176" spans="1:16" ht="15.75" x14ac:dyDescent="0.25">
      <c r="A176" s="496"/>
      <c r="B176" s="496"/>
      <c r="C176" s="496"/>
      <c r="D176" s="496"/>
      <c r="E176" s="496"/>
      <c r="F176" s="496"/>
      <c r="G176" s="496"/>
      <c r="H176" s="496"/>
      <c r="I176" s="496"/>
      <c r="J176" s="496"/>
      <c r="K176" s="496"/>
      <c r="L176" s="486"/>
      <c r="M176" s="496"/>
      <c r="N176" s="496"/>
      <c r="O176" s="496"/>
      <c r="P176" s="496"/>
    </row>
    <row r="177" spans="1:16" ht="15.75" x14ac:dyDescent="0.25">
      <c r="A177" s="496"/>
      <c r="B177" s="496"/>
      <c r="C177" s="496"/>
      <c r="D177" s="496"/>
      <c r="E177" s="496"/>
      <c r="F177" s="496"/>
      <c r="G177" s="496"/>
      <c r="H177" s="496"/>
      <c r="I177" s="496"/>
      <c r="J177" s="496"/>
      <c r="K177" s="496"/>
      <c r="L177" s="486"/>
      <c r="M177" s="496"/>
      <c r="N177" s="496"/>
      <c r="O177" s="496"/>
      <c r="P177" s="496"/>
    </row>
    <row r="178" spans="1:16" ht="15.75" x14ac:dyDescent="0.25">
      <c r="A178" s="496"/>
      <c r="B178" s="496"/>
      <c r="C178" s="496"/>
      <c r="D178" s="496"/>
      <c r="E178" s="496"/>
      <c r="F178" s="496"/>
      <c r="G178" s="496"/>
      <c r="H178" s="496"/>
      <c r="I178" s="496"/>
      <c r="J178" s="496"/>
      <c r="K178" s="496"/>
      <c r="L178" s="486"/>
      <c r="M178" s="496"/>
      <c r="N178" s="496"/>
      <c r="O178" s="496"/>
      <c r="P178" s="496"/>
    </row>
    <row r="179" spans="1:16" ht="15.75" x14ac:dyDescent="0.25">
      <c r="A179" s="496"/>
      <c r="B179" s="496"/>
      <c r="C179" s="496"/>
      <c r="D179" s="496"/>
      <c r="E179" s="496"/>
      <c r="F179" s="496"/>
      <c r="G179" s="496"/>
      <c r="H179" s="496"/>
      <c r="I179" s="496"/>
      <c r="J179" s="496"/>
      <c r="K179" s="496"/>
      <c r="L179" s="486"/>
      <c r="M179" s="496"/>
      <c r="N179" s="496"/>
      <c r="O179" s="496"/>
      <c r="P179" s="496"/>
    </row>
    <row r="180" spans="1:16" ht="15.75" x14ac:dyDescent="0.25">
      <c r="A180" s="496"/>
      <c r="B180" s="496"/>
      <c r="C180" s="496"/>
      <c r="D180" s="496"/>
      <c r="E180" s="496"/>
      <c r="F180" s="496"/>
      <c r="G180" s="496"/>
      <c r="H180" s="496"/>
      <c r="I180" s="496"/>
      <c r="J180" s="496"/>
      <c r="K180" s="496"/>
      <c r="L180" s="486"/>
      <c r="M180" s="496"/>
      <c r="N180" s="496"/>
      <c r="O180" s="496"/>
      <c r="P180" s="496"/>
    </row>
    <row r="181" spans="1:16" ht="15.75" x14ac:dyDescent="0.25">
      <c r="A181" s="496"/>
      <c r="B181" s="496"/>
      <c r="C181" s="496"/>
      <c r="D181" s="496"/>
      <c r="E181" s="496"/>
      <c r="F181" s="496"/>
      <c r="G181" s="496"/>
      <c r="H181" s="496"/>
      <c r="I181" s="496"/>
      <c r="J181" s="496"/>
      <c r="K181" s="496"/>
      <c r="L181" s="486"/>
      <c r="M181" s="496"/>
      <c r="N181" s="496"/>
      <c r="O181" s="496"/>
      <c r="P181" s="496"/>
    </row>
    <row r="182" spans="1:16" ht="15.75" x14ac:dyDescent="0.25">
      <c r="A182" s="496"/>
      <c r="B182" s="496"/>
      <c r="C182" s="496"/>
      <c r="D182" s="496"/>
      <c r="E182" s="496"/>
      <c r="F182" s="496"/>
      <c r="G182" s="496"/>
      <c r="H182" s="496"/>
      <c r="I182" s="496"/>
      <c r="J182" s="496"/>
      <c r="K182" s="496"/>
      <c r="L182" s="486"/>
      <c r="M182" s="496"/>
      <c r="N182" s="496"/>
      <c r="O182" s="496"/>
      <c r="P182" s="496"/>
    </row>
    <row r="183" spans="1:16" ht="15.75" x14ac:dyDescent="0.25">
      <c r="A183" s="496"/>
      <c r="B183" s="496"/>
      <c r="C183" s="496"/>
      <c r="D183" s="496"/>
      <c r="E183" s="496"/>
      <c r="F183" s="496"/>
      <c r="G183" s="496"/>
      <c r="H183" s="496"/>
      <c r="I183" s="496"/>
      <c r="J183" s="496"/>
      <c r="K183" s="496"/>
      <c r="L183" s="486"/>
      <c r="M183" s="496"/>
      <c r="N183" s="496"/>
      <c r="O183" s="496"/>
      <c r="P183" s="496"/>
    </row>
    <row r="184" spans="1:16" ht="15.75" x14ac:dyDescent="0.25">
      <c r="A184" s="496"/>
      <c r="B184" s="496"/>
      <c r="C184" s="496"/>
      <c r="D184" s="496"/>
      <c r="E184" s="496"/>
      <c r="F184" s="496"/>
      <c r="G184" s="496"/>
      <c r="H184" s="496"/>
      <c r="I184" s="496"/>
      <c r="J184" s="496"/>
      <c r="K184" s="496"/>
      <c r="L184" s="486"/>
      <c r="M184" s="496"/>
      <c r="N184" s="496"/>
      <c r="O184" s="496"/>
      <c r="P184" s="496"/>
    </row>
    <row r="185" spans="1:16" ht="15.75" x14ac:dyDescent="0.25">
      <c r="A185" s="496"/>
      <c r="B185" s="496"/>
      <c r="C185" s="496"/>
      <c r="D185" s="496"/>
      <c r="E185" s="496"/>
      <c r="F185" s="496"/>
      <c r="G185" s="496"/>
      <c r="H185" s="496"/>
      <c r="I185" s="496"/>
      <c r="J185" s="496"/>
      <c r="K185" s="496"/>
      <c r="L185" s="486"/>
      <c r="M185" s="496"/>
      <c r="N185" s="496"/>
      <c r="O185" s="496"/>
      <c r="P185" s="496"/>
    </row>
    <row r="186" spans="1:16" ht="15.75" x14ac:dyDescent="0.25">
      <c r="A186" s="496"/>
      <c r="B186" s="496"/>
      <c r="C186" s="496"/>
      <c r="D186" s="496"/>
      <c r="E186" s="496"/>
      <c r="F186" s="496"/>
      <c r="G186" s="496"/>
      <c r="H186" s="496"/>
      <c r="I186" s="496"/>
      <c r="J186" s="496"/>
      <c r="K186" s="496"/>
      <c r="L186" s="486"/>
      <c r="M186" s="496"/>
      <c r="N186" s="496"/>
      <c r="O186" s="496"/>
      <c r="P186" s="496"/>
    </row>
    <row r="187" spans="1:16" ht="15.75" x14ac:dyDescent="0.25">
      <c r="A187" s="496"/>
      <c r="B187" s="496"/>
      <c r="C187" s="496"/>
      <c r="D187" s="496"/>
      <c r="E187" s="496"/>
      <c r="F187" s="496"/>
      <c r="G187" s="496"/>
      <c r="H187" s="496"/>
      <c r="I187" s="496"/>
      <c r="J187" s="496"/>
      <c r="K187" s="496"/>
      <c r="L187" s="486"/>
      <c r="M187" s="496"/>
      <c r="N187" s="496"/>
      <c r="O187" s="496"/>
      <c r="P187" s="496"/>
    </row>
    <row r="188" spans="1:16" ht="15.75" x14ac:dyDescent="0.25">
      <c r="A188" s="496"/>
      <c r="B188" s="496"/>
      <c r="C188" s="496"/>
      <c r="D188" s="496"/>
      <c r="E188" s="496"/>
      <c r="F188" s="496"/>
      <c r="G188" s="496"/>
      <c r="H188" s="496"/>
      <c r="I188" s="496"/>
      <c r="J188" s="496"/>
      <c r="K188" s="496"/>
      <c r="L188" s="486"/>
      <c r="M188" s="496"/>
      <c r="N188" s="496"/>
      <c r="O188" s="496"/>
      <c r="P188" s="496"/>
    </row>
    <row r="189" spans="1:16" ht="15.75" x14ac:dyDescent="0.25">
      <c r="A189" s="496"/>
      <c r="B189" s="496"/>
      <c r="C189" s="496"/>
      <c r="D189" s="496"/>
      <c r="E189" s="496"/>
      <c r="F189" s="496"/>
      <c r="G189" s="496"/>
      <c r="H189" s="496"/>
      <c r="I189" s="496"/>
      <c r="J189" s="496"/>
      <c r="K189" s="496"/>
      <c r="L189" s="486"/>
      <c r="M189" s="496"/>
      <c r="N189" s="496"/>
      <c r="O189" s="496"/>
      <c r="P189" s="496"/>
    </row>
    <row r="190" spans="1:16" ht="15.75" x14ac:dyDescent="0.25">
      <c r="A190" s="496"/>
      <c r="B190" s="496"/>
      <c r="C190" s="496"/>
      <c r="D190" s="496"/>
      <c r="E190" s="496"/>
      <c r="F190" s="496"/>
      <c r="G190" s="496"/>
      <c r="H190" s="496"/>
      <c r="I190" s="496"/>
      <c r="J190" s="496"/>
      <c r="K190" s="496"/>
      <c r="L190" s="486"/>
      <c r="M190" s="496"/>
      <c r="N190" s="496"/>
      <c r="O190" s="496"/>
      <c r="P190" s="496"/>
    </row>
    <row r="191" spans="1:16" ht="15.75" x14ac:dyDescent="0.25">
      <c r="A191" s="496"/>
      <c r="B191" s="496"/>
      <c r="C191" s="496"/>
      <c r="D191" s="496"/>
      <c r="E191" s="496"/>
      <c r="F191" s="496"/>
      <c r="G191" s="496"/>
      <c r="H191" s="496"/>
      <c r="I191" s="496"/>
      <c r="J191" s="496"/>
      <c r="K191" s="496"/>
      <c r="L191" s="486"/>
      <c r="M191" s="496"/>
      <c r="N191" s="496"/>
      <c r="O191" s="496"/>
      <c r="P191" s="496"/>
    </row>
    <row r="192" spans="1:16" ht="15.75" x14ac:dyDescent="0.25">
      <c r="A192" s="496"/>
      <c r="B192" s="496"/>
      <c r="C192" s="496"/>
      <c r="D192" s="496"/>
      <c r="E192" s="496"/>
      <c r="F192" s="496"/>
      <c r="G192" s="496"/>
      <c r="H192" s="496"/>
      <c r="I192" s="496"/>
      <c r="J192" s="496"/>
      <c r="K192" s="496"/>
      <c r="L192" s="486"/>
      <c r="M192" s="496"/>
      <c r="N192" s="496"/>
      <c r="O192" s="496"/>
      <c r="P192" s="496"/>
    </row>
    <row r="193" spans="1:16" ht="15.75" x14ac:dyDescent="0.25">
      <c r="A193" s="496"/>
      <c r="B193" s="496"/>
      <c r="C193" s="496"/>
      <c r="D193" s="496"/>
      <c r="E193" s="496"/>
      <c r="F193" s="496"/>
      <c r="G193" s="496"/>
      <c r="H193" s="496"/>
      <c r="I193" s="496"/>
      <c r="J193" s="496"/>
      <c r="K193" s="496"/>
      <c r="L193" s="486"/>
      <c r="M193" s="496"/>
      <c r="N193" s="496"/>
      <c r="O193" s="496"/>
      <c r="P193" s="496"/>
    </row>
    <row r="194" spans="1:16" ht="15.75" x14ac:dyDescent="0.25">
      <c r="A194" s="496"/>
      <c r="B194" s="496"/>
      <c r="C194" s="496"/>
      <c r="D194" s="496"/>
      <c r="E194" s="496"/>
      <c r="F194" s="496"/>
      <c r="G194" s="496"/>
      <c r="H194" s="496"/>
      <c r="I194" s="496"/>
      <c r="J194" s="496"/>
      <c r="K194" s="496"/>
      <c r="L194" s="486"/>
      <c r="M194" s="496"/>
      <c r="N194" s="496"/>
      <c r="O194" s="496"/>
      <c r="P194" s="496"/>
    </row>
    <row r="195" spans="1:16" ht="15.75" x14ac:dyDescent="0.25">
      <c r="A195" s="496"/>
      <c r="B195" s="496"/>
      <c r="C195" s="496"/>
      <c r="D195" s="496"/>
      <c r="E195" s="496"/>
      <c r="F195" s="496"/>
      <c r="G195" s="496"/>
      <c r="H195" s="496"/>
      <c r="I195" s="496"/>
      <c r="J195" s="496"/>
      <c r="K195" s="496"/>
      <c r="L195" s="486"/>
      <c r="M195" s="496"/>
      <c r="N195" s="496"/>
      <c r="O195" s="496"/>
      <c r="P195" s="496"/>
    </row>
    <row r="196" spans="1:16" ht="15.75" x14ac:dyDescent="0.25">
      <c r="A196" s="496"/>
      <c r="B196" s="496"/>
      <c r="C196" s="496"/>
      <c r="D196" s="496"/>
      <c r="E196" s="496"/>
      <c r="F196" s="496"/>
      <c r="G196" s="496"/>
      <c r="H196" s="496"/>
      <c r="I196" s="496"/>
      <c r="J196" s="496"/>
      <c r="K196" s="496"/>
      <c r="L196" s="486"/>
      <c r="M196" s="496"/>
      <c r="N196" s="496"/>
      <c r="O196" s="496"/>
      <c r="P196" s="496"/>
    </row>
    <row r="197" spans="1:16" ht="15.75" x14ac:dyDescent="0.25">
      <c r="A197" s="496"/>
      <c r="B197" s="496"/>
      <c r="C197" s="496"/>
      <c r="D197" s="496"/>
      <c r="E197" s="496"/>
      <c r="F197" s="496"/>
      <c r="G197" s="496"/>
      <c r="H197" s="496"/>
      <c r="I197" s="496"/>
      <c r="J197" s="496"/>
      <c r="K197" s="496"/>
      <c r="L197" s="486"/>
      <c r="M197" s="496"/>
      <c r="N197" s="496"/>
      <c r="O197" s="496"/>
      <c r="P197" s="496"/>
    </row>
    <row r="198" spans="1:16" ht="15.75" x14ac:dyDescent="0.25">
      <c r="A198" s="496"/>
      <c r="B198" s="496"/>
      <c r="C198" s="496"/>
      <c r="D198" s="496"/>
      <c r="E198" s="496"/>
      <c r="F198" s="496"/>
      <c r="G198" s="496"/>
      <c r="H198" s="496"/>
      <c r="I198" s="496"/>
      <c r="J198" s="496"/>
      <c r="K198" s="496"/>
      <c r="L198" s="486"/>
      <c r="M198" s="496"/>
      <c r="N198" s="496"/>
      <c r="O198" s="496"/>
      <c r="P198" s="496"/>
    </row>
    <row r="199" spans="1:16" ht="15.75" x14ac:dyDescent="0.25">
      <c r="A199" s="496"/>
      <c r="B199" s="496"/>
      <c r="C199" s="496"/>
      <c r="D199" s="496"/>
      <c r="E199" s="496"/>
      <c r="F199" s="496"/>
      <c r="G199" s="496"/>
      <c r="H199" s="496"/>
      <c r="I199" s="496"/>
      <c r="J199" s="496"/>
      <c r="K199" s="496"/>
      <c r="L199" s="486"/>
      <c r="M199" s="496"/>
      <c r="N199" s="496"/>
      <c r="O199" s="496"/>
      <c r="P199" s="496"/>
    </row>
    <row r="200" spans="1:16" ht="15.75" x14ac:dyDescent="0.25">
      <c r="A200" s="496"/>
      <c r="B200" s="496"/>
      <c r="C200" s="496"/>
      <c r="D200" s="496"/>
      <c r="E200" s="496"/>
      <c r="F200" s="496"/>
      <c r="G200" s="496"/>
      <c r="H200" s="496"/>
      <c r="I200" s="496"/>
      <c r="J200" s="496"/>
      <c r="K200" s="496"/>
      <c r="L200" s="486"/>
      <c r="M200" s="496"/>
      <c r="N200" s="496"/>
      <c r="O200" s="496"/>
      <c r="P200" s="496"/>
    </row>
    <row r="201" spans="1:16" ht="15.75" x14ac:dyDescent="0.25">
      <c r="A201" s="496"/>
      <c r="B201" s="496"/>
      <c r="C201" s="496"/>
      <c r="D201" s="496"/>
      <c r="E201" s="496"/>
      <c r="F201" s="496"/>
      <c r="G201" s="496"/>
      <c r="H201" s="496"/>
      <c r="I201" s="496"/>
      <c r="J201" s="496"/>
      <c r="K201" s="496"/>
      <c r="L201" s="486"/>
      <c r="M201" s="496"/>
      <c r="N201" s="496"/>
      <c r="O201" s="496"/>
      <c r="P201" s="496"/>
    </row>
    <row r="202" spans="1:16" ht="15.75" x14ac:dyDescent="0.25">
      <c r="A202" s="496"/>
      <c r="B202" s="496"/>
      <c r="C202" s="496"/>
      <c r="D202" s="496"/>
      <c r="E202" s="496"/>
      <c r="F202" s="496"/>
      <c r="G202" s="496"/>
      <c r="H202" s="496"/>
      <c r="I202" s="496"/>
      <c r="J202" s="496"/>
      <c r="K202" s="496"/>
      <c r="L202" s="486"/>
      <c r="M202" s="496"/>
      <c r="N202" s="496"/>
      <c r="O202" s="496"/>
      <c r="P202" s="496"/>
    </row>
    <row r="203" spans="1:16" ht="15.75" x14ac:dyDescent="0.25">
      <c r="A203" s="496"/>
      <c r="B203" s="496"/>
      <c r="C203" s="496"/>
      <c r="D203" s="496"/>
      <c r="E203" s="496"/>
      <c r="F203" s="496"/>
      <c r="G203" s="496"/>
      <c r="H203" s="496"/>
      <c r="I203" s="496"/>
      <c r="J203" s="496"/>
      <c r="K203" s="496"/>
      <c r="L203" s="486"/>
      <c r="M203" s="496"/>
      <c r="N203" s="496"/>
      <c r="O203" s="496"/>
      <c r="P203" s="496"/>
    </row>
    <row r="204" spans="1:16" ht="15.75" x14ac:dyDescent="0.25">
      <c r="A204" s="496"/>
      <c r="B204" s="496"/>
      <c r="C204" s="496"/>
      <c r="D204" s="496"/>
      <c r="E204" s="496"/>
      <c r="F204" s="496"/>
      <c r="G204" s="496"/>
      <c r="H204" s="496"/>
      <c r="I204" s="496"/>
      <c r="J204" s="496"/>
      <c r="K204" s="496"/>
      <c r="L204" s="486"/>
      <c r="M204" s="496"/>
      <c r="N204" s="496"/>
      <c r="O204" s="496"/>
      <c r="P204" s="496"/>
    </row>
    <row r="205" spans="1:16" ht="15.75" x14ac:dyDescent="0.25">
      <c r="A205" s="496"/>
      <c r="B205" s="496"/>
      <c r="C205" s="496"/>
      <c r="D205" s="496"/>
      <c r="E205" s="496"/>
      <c r="F205" s="496"/>
      <c r="G205" s="496"/>
      <c r="H205" s="496"/>
      <c r="I205" s="496"/>
      <c r="J205" s="496"/>
      <c r="K205" s="496"/>
      <c r="L205" s="486"/>
      <c r="M205" s="496"/>
      <c r="N205" s="496"/>
      <c r="O205" s="496"/>
      <c r="P205" s="496"/>
    </row>
    <row r="206" spans="1:16" ht="15.75" x14ac:dyDescent="0.25">
      <c r="A206" s="496"/>
      <c r="B206" s="496"/>
      <c r="C206" s="496"/>
      <c r="D206" s="496"/>
      <c r="E206" s="496"/>
      <c r="F206" s="496"/>
      <c r="G206" s="496"/>
      <c r="H206" s="496"/>
      <c r="I206" s="496"/>
      <c r="J206" s="496"/>
      <c r="K206" s="496"/>
      <c r="L206" s="486"/>
      <c r="M206" s="496"/>
      <c r="N206" s="496"/>
      <c r="O206" s="496"/>
      <c r="P206" s="496"/>
    </row>
    <row r="207" spans="1:16" ht="15.75" x14ac:dyDescent="0.25">
      <c r="A207" s="496"/>
      <c r="B207" s="496"/>
      <c r="C207" s="496"/>
      <c r="D207" s="496"/>
      <c r="E207" s="496"/>
      <c r="F207" s="496"/>
      <c r="G207" s="496"/>
      <c r="H207" s="496"/>
      <c r="I207" s="496"/>
      <c r="J207" s="496"/>
      <c r="K207" s="496"/>
      <c r="L207" s="486"/>
      <c r="M207" s="496"/>
      <c r="N207" s="496"/>
      <c r="O207" s="496"/>
      <c r="P207" s="496"/>
    </row>
    <row r="208" spans="1:16" ht="15.75" x14ac:dyDescent="0.25">
      <c r="A208" s="496"/>
      <c r="B208" s="496"/>
      <c r="C208" s="496"/>
      <c r="D208" s="496"/>
      <c r="E208" s="496"/>
      <c r="F208" s="496"/>
      <c r="G208" s="496"/>
      <c r="H208" s="496"/>
      <c r="I208" s="496"/>
      <c r="J208" s="496"/>
      <c r="K208" s="496"/>
      <c r="L208" s="486"/>
      <c r="M208" s="496"/>
      <c r="N208" s="496"/>
      <c r="O208" s="496"/>
      <c r="P208" s="496"/>
    </row>
    <row r="209" spans="1:16" ht="15.75" x14ac:dyDescent="0.25">
      <c r="A209" s="496"/>
      <c r="B209" s="496"/>
      <c r="C209" s="496"/>
      <c r="D209" s="496"/>
      <c r="E209" s="496"/>
      <c r="F209" s="496"/>
      <c r="G209" s="496"/>
      <c r="H209" s="496"/>
      <c r="I209" s="496"/>
      <c r="J209" s="496"/>
      <c r="K209" s="496"/>
      <c r="L209" s="486"/>
      <c r="M209" s="496"/>
      <c r="N209" s="496"/>
      <c r="O209" s="496"/>
      <c r="P209" s="496"/>
    </row>
    <row r="210" spans="1:16" ht="15.75" x14ac:dyDescent="0.25">
      <c r="A210" s="496"/>
      <c r="B210" s="496"/>
      <c r="C210" s="496"/>
      <c r="D210" s="496"/>
      <c r="E210" s="496"/>
      <c r="F210" s="496"/>
      <c r="G210" s="496"/>
      <c r="H210" s="496"/>
      <c r="I210" s="496"/>
      <c r="J210" s="496"/>
      <c r="K210" s="496"/>
      <c r="L210" s="486"/>
      <c r="M210" s="496"/>
      <c r="N210" s="496"/>
      <c r="O210" s="496"/>
      <c r="P210" s="496"/>
    </row>
    <row r="211" spans="1:16" ht="15.75" x14ac:dyDescent="0.25">
      <c r="A211" s="496"/>
      <c r="B211" s="496"/>
      <c r="C211" s="496"/>
      <c r="D211" s="496"/>
      <c r="E211" s="496"/>
      <c r="F211" s="496"/>
      <c r="G211" s="496"/>
      <c r="H211" s="496"/>
      <c r="I211" s="496"/>
      <c r="J211" s="496"/>
      <c r="K211" s="496"/>
      <c r="L211" s="486"/>
      <c r="M211" s="496"/>
      <c r="N211" s="496"/>
      <c r="O211" s="496"/>
      <c r="P211" s="496"/>
    </row>
    <row r="212" spans="1:16" ht="15.75" x14ac:dyDescent="0.25">
      <c r="A212" s="496"/>
      <c r="B212" s="496"/>
      <c r="C212" s="496"/>
      <c r="D212" s="496"/>
      <c r="E212" s="496"/>
      <c r="F212" s="496"/>
      <c r="G212" s="496"/>
      <c r="H212" s="496"/>
      <c r="I212" s="496"/>
      <c r="J212" s="496"/>
      <c r="K212" s="496"/>
      <c r="L212" s="486"/>
      <c r="M212" s="496"/>
      <c r="N212" s="496"/>
      <c r="O212" s="496"/>
      <c r="P212" s="496"/>
    </row>
    <row r="213" spans="1:16" ht="15.75" x14ac:dyDescent="0.25">
      <c r="A213" s="496"/>
      <c r="B213" s="496"/>
      <c r="C213" s="496"/>
      <c r="D213" s="496"/>
      <c r="E213" s="496"/>
      <c r="F213" s="496"/>
      <c r="G213" s="496"/>
      <c r="H213" s="496"/>
      <c r="I213" s="496"/>
      <c r="J213" s="496"/>
      <c r="K213" s="496"/>
      <c r="L213" s="486"/>
      <c r="M213" s="496"/>
      <c r="N213" s="496"/>
      <c r="O213" s="496"/>
      <c r="P213" s="496"/>
    </row>
    <row r="214" spans="1:16" ht="15.75" x14ac:dyDescent="0.25">
      <c r="A214" s="496"/>
      <c r="B214" s="496"/>
      <c r="C214" s="496"/>
      <c r="D214" s="496"/>
      <c r="E214" s="496"/>
      <c r="F214" s="496"/>
      <c r="G214" s="496"/>
      <c r="H214" s="496"/>
      <c r="I214" s="496"/>
      <c r="J214" s="496"/>
      <c r="K214" s="496"/>
      <c r="L214" s="486"/>
      <c r="M214" s="496"/>
      <c r="N214" s="496"/>
      <c r="O214" s="496"/>
      <c r="P214" s="496"/>
    </row>
    <row r="215" spans="1:16" ht="15.75" x14ac:dyDescent="0.25">
      <c r="A215" s="496"/>
      <c r="B215" s="496"/>
      <c r="C215" s="496"/>
      <c r="D215" s="496"/>
      <c r="E215" s="496"/>
      <c r="F215" s="496"/>
      <c r="G215" s="496"/>
      <c r="H215" s="496"/>
      <c r="I215" s="496"/>
      <c r="J215" s="496"/>
      <c r="K215" s="496"/>
      <c r="L215" s="486"/>
      <c r="M215" s="496"/>
      <c r="N215" s="496"/>
      <c r="O215" s="496"/>
      <c r="P215" s="496"/>
    </row>
    <row r="216" spans="1:16" ht="15.75" x14ac:dyDescent="0.25">
      <c r="A216" s="496"/>
      <c r="B216" s="496"/>
      <c r="C216" s="496"/>
      <c r="D216" s="496"/>
      <c r="E216" s="496"/>
      <c r="F216" s="496"/>
      <c r="G216" s="496"/>
      <c r="H216" s="496"/>
      <c r="I216" s="496"/>
      <c r="J216" s="496"/>
      <c r="K216" s="496"/>
      <c r="L216" s="486"/>
      <c r="M216" s="496"/>
      <c r="N216" s="496"/>
      <c r="O216" s="496"/>
      <c r="P216" s="496"/>
    </row>
    <row r="217" spans="1:16" ht="15.75" x14ac:dyDescent="0.25">
      <c r="A217" s="496"/>
      <c r="B217" s="496"/>
      <c r="C217" s="496"/>
      <c r="D217" s="496"/>
      <c r="E217" s="496"/>
      <c r="F217" s="496"/>
      <c r="G217" s="496"/>
      <c r="H217" s="496"/>
      <c r="I217" s="496"/>
      <c r="J217" s="496"/>
      <c r="K217" s="496"/>
      <c r="L217" s="486"/>
      <c r="M217" s="496"/>
      <c r="N217" s="496"/>
      <c r="O217" s="496"/>
      <c r="P217" s="496"/>
    </row>
    <row r="218" spans="1:16" ht="15.75" x14ac:dyDescent="0.25">
      <c r="A218" s="496"/>
      <c r="B218" s="496"/>
      <c r="C218" s="496"/>
      <c r="D218" s="496"/>
      <c r="E218" s="496"/>
      <c r="F218" s="496"/>
      <c r="G218" s="496"/>
      <c r="H218" s="496"/>
      <c r="I218" s="496"/>
      <c r="J218" s="496"/>
      <c r="K218" s="496"/>
      <c r="L218" s="486"/>
      <c r="M218" s="496"/>
      <c r="N218" s="496"/>
      <c r="O218" s="496"/>
      <c r="P218" s="496"/>
    </row>
    <row r="219" spans="1:16" ht="15.75" x14ac:dyDescent="0.25">
      <c r="A219" s="496"/>
      <c r="B219" s="496"/>
      <c r="C219" s="496"/>
      <c r="D219" s="496"/>
      <c r="E219" s="496"/>
      <c r="F219" s="496"/>
      <c r="G219" s="496"/>
      <c r="H219" s="496"/>
      <c r="I219" s="496"/>
      <c r="J219" s="496"/>
      <c r="K219" s="496"/>
      <c r="L219" s="486"/>
      <c r="M219" s="496"/>
      <c r="N219" s="496"/>
      <c r="O219" s="496"/>
      <c r="P219" s="496"/>
    </row>
    <row r="220" spans="1:16" ht="15.75" x14ac:dyDescent="0.25">
      <c r="A220" s="496"/>
      <c r="B220" s="496"/>
      <c r="C220" s="496"/>
      <c r="D220" s="496"/>
      <c r="E220" s="496"/>
      <c r="F220" s="496"/>
      <c r="G220" s="496"/>
      <c r="H220" s="496"/>
      <c r="I220" s="496"/>
      <c r="J220" s="496"/>
      <c r="K220" s="496"/>
      <c r="L220" s="486"/>
      <c r="M220" s="496"/>
      <c r="N220" s="496"/>
      <c r="O220" s="496"/>
      <c r="P220" s="496"/>
    </row>
    <row r="221" spans="1:16" ht="15.75" x14ac:dyDescent="0.25">
      <c r="A221" s="496"/>
      <c r="B221" s="496"/>
      <c r="C221" s="496"/>
      <c r="D221" s="496"/>
      <c r="E221" s="496"/>
      <c r="F221" s="496"/>
      <c r="G221" s="496"/>
      <c r="H221" s="496"/>
      <c r="I221" s="496"/>
      <c r="J221" s="496"/>
      <c r="K221" s="496"/>
      <c r="L221" s="486"/>
      <c r="M221" s="496"/>
      <c r="N221" s="496"/>
      <c r="O221" s="496"/>
      <c r="P221" s="496"/>
    </row>
    <row r="222" spans="1:16" ht="15.75" x14ac:dyDescent="0.25">
      <c r="A222" s="496"/>
      <c r="B222" s="496"/>
      <c r="C222" s="496"/>
      <c r="D222" s="496"/>
      <c r="E222" s="496"/>
      <c r="F222" s="496"/>
      <c r="G222" s="496"/>
      <c r="H222" s="496"/>
      <c r="I222" s="496"/>
      <c r="J222" s="496"/>
      <c r="K222" s="496"/>
      <c r="L222" s="486"/>
      <c r="M222" s="496"/>
      <c r="N222" s="496"/>
      <c r="O222" s="496"/>
      <c r="P222" s="496"/>
    </row>
    <row r="223" spans="1:16" ht="15.75" x14ac:dyDescent="0.25">
      <c r="A223" s="496"/>
      <c r="B223" s="496"/>
      <c r="C223" s="496"/>
      <c r="D223" s="496"/>
      <c r="E223" s="496"/>
      <c r="F223" s="496"/>
      <c r="G223" s="496"/>
      <c r="H223" s="496"/>
      <c r="I223" s="496"/>
      <c r="J223" s="496"/>
      <c r="K223" s="496"/>
      <c r="L223" s="486"/>
      <c r="M223" s="496"/>
      <c r="N223" s="496"/>
      <c r="O223" s="496"/>
      <c r="P223" s="496"/>
    </row>
    <row r="224" spans="1:16" ht="15.75" x14ac:dyDescent="0.25">
      <c r="A224" s="496"/>
      <c r="B224" s="496"/>
      <c r="C224" s="496"/>
      <c r="D224" s="496"/>
      <c r="E224" s="496"/>
      <c r="F224" s="496"/>
      <c r="G224" s="496"/>
      <c r="H224" s="496"/>
      <c r="I224" s="496"/>
      <c r="J224" s="496"/>
      <c r="K224" s="496"/>
      <c r="L224" s="486"/>
      <c r="M224" s="496"/>
      <c r="N224" s="496"/>
      <c r="O224" s="496"/>
      <c r="P224" s="496"/>
    </row>
    <row r="225" spans="1:16" ht="15.75" x14ac:dyDescent="0.25">
      <c r="A225" s="496"/>
      <c r="B225" s="496"/>
      <c r="C225" s="496"/>
      <c r="D225" s="496"/>
      <c r="E225" s="496"/>
      <c r="F225" s="496"/>
      <c r="G225" s="496"/>
      <c r="H225" s="496"/>
      <c r="I225" s="496"/>
      <c r="J225" s="496"/>
      <c r="K225" s="496"/>
      <c r="L225" s="486"/>
      <c r="M225" s="496"/>
      <c r="N225" s="496"/>
      <c r="O225" s="496"/>
      <c r="P225" s="496"/>
    </row>
    <row r="226" spans="1:16" ht="15.75" x14ac:dyDescent="0.25">
      <c r="A226" s="496"/>
      <c r="B226" s="496"/>
      <c r="C226" s="496"/>
      <c r="D226" s="496"/>
      <c r="E226" s="496"/>
      <c r="F226" s="496"/>
      <c r="G226" s="496"/>
      <c r="H226" s="496"/>
      <c r="I226" s="496"/>
      <c r="J226" s="496"/>
      <c r="K226" s="496"/>
      <c r="L226" s="486"/>
      <c r="M226" s="496"/>
      <c r="N226" s="496"/>
      <c r="O226" s="496"/>
      <c r="P226" s="496"/>
    </row>
    <row r="227" spans="1:16" ht="15.75" x14ac:dyDescent="0.25">
      <c r="A227" s="496"/>
      <c r="B227" s="496"/>
      <c r="C227" s="496"/>
      <c r="D227" s="496"/>
      <c r="E227" s="496"/>
      <c r="F227" s="496"/>
      <c r="G227" s="496"/>
      <c r="H227" s="496"/>
      <c r="I227" s="496"/>
      <c r="J227" s="496"/>
      <c r="K227" s="496"/>
      <c r="L227" s="486"/>
      <c r="M227" s="496"/>
      <c r="N227" s="496"/>
      <c r="O227" s="496"/>
      <c r="P227" s="496"/>
    </row>
    <row r="228" spans="1:16" ht="15.75" x14ac:dyDescent="0.25">
      <c r="A228" s="496"/>
      <c r="B228" s="496"/>
      <c r="C228" s="496"/>
      <c r="D228" s="496"/>
      <c r="E228" s="496"/>
      <c r="F228" s="496"/>
      <c r="G228" s="496"/>
      <c r="H228" s="496"/>
      <c r="I228" s="496"/>
      <c r="J228" s="496"/>
      <c r="K228" s="496"/>
      <c r="L228" s="486"/>
      <c r="M228" s="496"/>
      <c r="N228" s="496"/>
      <c r="O228" s="496"/>
      <c r="P228" s="496"/>
    </row>
    <row r="229" spans="1:16" ht="15.75" x14ac:dyDescent="0.25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486"/>
      <c r="M229" s="496"/>
      <c r="N229" s="496"/>
      <c r="O229" s="496"/>
      <c r="P229" s="496"/>
    </row>
    <row r="230" spans="1:16" ht="15.75" x14ac:dyDescent="0.25">
      <c r="A230" s="496"/>
      <c r="B230" s="496"/>
      <c r="C230" s="496"/>
      <c r="D230" s="496"/>
      <c r="E230" s="496"/>
      <c r="F230" s="496"/>
      <c r="G230" s="496"/>
      <c r="H230" s="496"/>
      <c r="I230" s="496"/>
      <c r="J230" s="496"/>
      <c r="K230" s="496"/>
      <c r="L230" s="486"/>
      <c r="M230" s="496"/>
      <c r="N230" s="496"/>
      <c r="O230" s="496"/>
      <c r="P230" s="496"/>
    </row>
    <row r="231" spans="1:16" ht="15.75" x14ac:dyDescent="0.25">
      <c r="A231" s="496"/>
      <c r="B231" s="496"/>
      <c r="C231" s="496"/>
      <c r="D231" s="496"/>
      <c r="E231" s="496"/>
      <c r="F231" s="496"/>
      <c r="G231" s="496"/>
      <c r="H231" s="496"/>
      <c r="I231" s="496"/>
      <c r="J231" s="496"/>
      <c r="K231" s="496"/>
      <c r="L231" s="486"/>
      <c r="M231" s="496"/>
      <c r="N231" s="496"/>
      <c r="O231" s="496"/>
      <c r="P231" s="496"/>
    </row>
    <row r="232" spans="1:16" ht="15.75" x14ac:dyDescent="0.25">
      <c r="A232" s="496"/>
      <c r="B232" s="496"/>
      <c r="C232" s="496"/>
      <c r="D232" s="496"/>
      <c r="E232" s="496"/>
      <c r="F232" s="496"/>
      <c r="G232" s="496"/>
      <c r="H232" s="496"/>
      <c r="I232" s="496"/>
      <c r="J232" s="496"/>
      <c r="K232" s="496"/>
      <c r="L232" s="486"/>
      <c r="M232" s="496"/>
      <c r="N232" s="496"/>
      <c r="O232" s="496"/>
      <c r="P232" s="496"/>
    </row>
    <row r="233" spans="1:16" ht="15.75" x14ac:dyDescent="0.25">
      <c r="A233" s="496"/>
      <c r="B233" s="496"/>
      <c r="C233" s="496"/>
      <c r="D233" s="496"/>
      <c r="E233" s="496"/>
      <c r="F233" s="496"/>
      <c r="G233" s="496"/>
      <c r="H233" s="496"/>
      <c r="I233" s="496"/>
      <c r="J233" s="496"/>
      <c r="K233" s="496"/>
      <c r="L233" s="486"/>
      <c r="M233" s="496"/>
      <c r="N233" s="496"/>
      <c r="O233" s="496"/>
      <c r="P233" s="496"/>
    </row>
    <row r="234" spans="1:16" ht="15.75" x14ac:dyDescent="0.25">
      <c r="A234" s="496"/>
      <c r="B234" s="496"/>
      <c r="C234" s="496"/>
      <c r="D234" s="496"/>
      <c r="E234" s="496"/>
      <c r="F234" s="496"/>
      <c r="G234" s="496"/>
      <c r="H234" s="496"/>
      <c r="I234" s="496"/>
      <c r="J234" s="496"/>
      <c r="K234" s="496"/>
      <c r="L234" s="486"/>
      <c r="M234" s="496"/>
      <c r="N234" s="496"/>
      <c r="O234" s="496"/>
      <c r="P234" s="496"/>
    </row>
    <row r="235" spans="1:16" ht="15.75" x14ac:dyDescent="0.25">
      <c r="A235" s="496"/>
      <c r="B235" s="496"/>
      <c r="C235" s="496"/>
      <c r="D235" s="496"/>
      <c r="E235" s="496"/>
      <c r="F235" s="496"/>
      <c r="G235" s="496"/>
      <c r="H235" s="496"/>
      <c r="I235" s="496"/>
      <c r="J235" s="496"/>
      <c r="K235" s="496"/>
      <c r="L235" s="486"/>
      <c r="M235" s="496"/>
      <c r="N235" s="496"/>
      <c r="O235" s="496"/>
      <c r="P235" s="496"/>
    </row>
    <row r="236" spans="1:16" ht="15.75" x14ac:dyDescent="0.25">
      <c r="A236" s="496"/>
      <c r="B236" s="496"/>
      <c r="C236" s="496"/>
      <c r="D236" s="496"/>
      <c r="E236" s="496"/>
      <c r="F236" s="496"/>
      <c r="G236" s="496"/>
      <c r="H236" s="496"/>
      <c r="I236" s="496"/>
      <c r="J236" s="496"/>
      <c r="K236" s="496"/>
      <c r="L236" s="486"/>
      <c r="M236" s="496"/>
      <c r="N236" s="496"/>
      <c r="O236" s="496"/>
      <c r="P236" s="496"/>
    </row>
    <row r="237" spans="1:16" ht="15.75" x14ac:dyDescent="0.25">
      <c r="A237" s="496"/>
      <c r="B237" s="496"/>
      <c r="C237" s="496"/>
      <c r="D237" s="496"/>
      <c r="E237" s="496"/>
      <c r="F237" s="496"/>
      <c r="G237" s="496"/>
      <c r="H237" s="496"/>
      <c r="I237" s="496"/>
      <c r="J237" s="496"/>
      <c r="K237" s="496"/>
      <c r="L237" s="486"/>
      <c r="M237" s="496"/>
      <c r="N237" s="496"/>
      <c r="O237" s="496"/>
      <c r="P237" s="496"/>
    </row>
    <row r="238" spans="1:16" ht="15.75" x14ac:dyDescent="0.25">
      <c r="A238" s="496"/>
      <c r="B238" s="496"/>
      <c r="C238" s="496"/>
      <c r="D238" s="496"/>
      <c r="E238" s="496"/>
      <c r="F238" s="496"/>
      <c r="G238" s="496"/>
      <c r="H238" s="496"/>
      <c r="I238" s="496"/>
      <c r="J238" s="496"/>
      <c r="K238" s="496"/>
      <c r="L238" s="486"/>
      <c r="M238" s="496"/>
      <c r="N238" s="496"/>
      <c r="O238" s="496"/>
      <c r="P238" s="496"/>
    </row>
    <row r="239" spans="1:16" ht="15.75" x14ac:dyDescent="0.25">
      <c r="A239" s="496"/>
      <c r="B239" s="496"/>
      <c r="C239" s="496"/>
      <c r="D239" s="496"/>
      <c r="E239" s="496"/>
      <c r="F239" s="496"/>
      <c r="G239" s="496"/>
      <c r="H239" s="496"/>
      <c r="I239" s="496"/>
      <c r="J239" s="496"/>
      <c r="K239" s="496"/>
      <c r="L239" s="486"/>
      <c r="M239" s="496"/>
      <c r="N239" s="496"/>
      <c r="O239" s="496"/>
      <c r="P239" s="496"/>
    </row>
    <row r="240" spans="1:16" ht="15.75" x14ac:dyDescent="0.25">
      <c r="A240" s="496"/>
      <c r="B240" s="496"/>
      <c r="C240" s="496"/>
      <c r="D240" s="496"/>
      <c r="E240" s="496"/>
      <c r="F240" s="496"/>
      <c r="G240" s="496"/>
      <c r="H240" s="496"/>
      <c r="I240" s="496"/>
      <c r="J240" s="496"/>
      <c r="K240" s="496"/>
      <c r="L240" s="486"/>
      <c r="M240" s="496"/>
      <c r="N240" s="496"/>
      <c r="O240" s="496"/>
      <c r="P240" s="496"/>
    </row>
    <row r="241" spans="1:16" ht="15.75" x14ac:dyDescent="0.25">
      <c r="A241" s="496"/>
      <c r="B241" s="496"/>
      <c r="C241" s="496"/>
      <c r="D241" s="496"/>
      <c r="E241" s="496"/>
      <c r="F241" s="496"/>
      <c r="G241" s="496"/>
      <c r="H241" s="496"/>
      <c r="I241" s="496"/>
      <c r="J241" s="496"/>
      <c r="K241" s="496"/>
      <c r="L241" s="486"/>
      <c r="M241" s="496"/>
      <c r="N241" s="496"/>
      <c r="O241" s="496"/>
      <c r="P241" s="496"/>
    </row>
    <row r="242" spans="1:16" ht="15.75" x14ac:dyDescent="0.25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  <c r="L242" s="486"/>
      <c r="M242" s="496"/>
      <c r="N242" s="496"/>
      <c r="O242" s="496"/>
      <c r="P242" s="496"/>
    </row>
    <row r="243" spans="1:16" ht="15.75" x14ac:dyDescent="0.25">
      <c r="A243" s="496"/>
      <c r="B243" s="496"/>
      <c r="C243" s="496"/>
      <c r="D243" s="496"/>
      <c r="E243" s="496"/>
      <c r="F243" s="496"/>
      <c r="G243" s="496"/>
      <c r="H243" s="496"/>
      <c r="I243" s="496"/>
      <c r="J243" s="496"/>
      <c r="K243" s="496"/>
      <c r="L243" s="486"/>
      <c r="M243" s="496"/>
      <c r="N243" s="496"/>
      <c r="O243" s="496"/>
      <c r="P243" s="496"/>
    </row>
    <row r="244" spans="1:16" ht="15.75" x14ac:dyDescent="0.25">
      <c r="A244" s="496"/>
      <c r="B244" s="496"/>
      <c r="C244" s="496"/>
      <c r="D244" s="496"/>
      <c r="E244" s="496"/>
      <c r="F244" s="496"/>
      <c r="G244" s="496"/>
      <c r="H244" s="496"/>
      <c r="I244" s="496"/>
      <c r="J244" s="496"/>
      <c r="K244" s="496"/>
      <c r="L244" s="486"/>
      <c r="M244" s="496"/>
      <c r="N244" s="496"/>
      <c r="O244" s="496"/>
      <c r="P244" s="496"/>
    </row>
    <row r="245" spans="1:16" ht="15.75" x14ac:dyDescent="0.25">
      <c r="A245" s="496"/>
      <c r="B245" s="496"/>
      <c r="C245" s="496"/>
      <c r="D245" s="496"/>
      <c r="E245" s="496"/>
      <c r="F245" s="496"/>
      <c r="G245" s="496"/>
      <c r="H245" s="496"/>
      <c r="I245" s="496"/>
      <c r="J245" s="496"/>
      <c r="K245" s="496"/>
      <c r="L245" s="486"/>
      <c r="M245" s="496"/>
      <c r="N245" s="496"/>
      <c r="O245" s="496"/>
      <c r="P245" s="496"/>
    </row>
    <row r="246" spans="1:16" ht="15.75" x14ac:dyDescent="0.25">
      <c r="A246" s="496"/>
      <c r="B246" s="496"/>
      <c r="C246" s="496"/>
      <c r="D246" s="496"/>
      <c r="E246" s="496"/>
      <c r="F246" s="496"/>
      <c r="G246" s="496"/>
      <c r="H246" s="496"/>
      <c r="I246" s="496"/>
      <c r="J246" s="496"/>
      <c r="K246" s="496"/>
      <c r="L246" s="486"/>
      <c r="M246" s="496"/>
      <c r="N246" s="496"/>
      <c r="O246" s="496"/>
      <c r="P246" s="496"/>
    </row>
    <row r="247" spans="1:16" ht="15.75" x14ac:dyDescent="0.25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  <c r="L247" s="486"/>
      <c r="M247" s="496"/>
      <c r="N247" s="496"/>
      <c r="O247" s="496"/>
      <c r="P247" s="496"/>
    </row>
    <row r="248" spans="1:16" ht="15.75" x14ac:dyDescent="0.25">
      <c r="A248" s="496"/>
      <c r="B248" s="496"/>
      <c r="C248" s="496"/>
      <c r="D248" s="496"/>
      <c r="E248" s="496"/>
      <c r="F248" s="496"/>
      <c r="G248" s="496"/>
      <c r="H248" s="496"/>
      <c r="I248" s="496"/>
      <c r="J248" s="496"/>
      <c r="K248" s="496"/>
      <c r="L248" s="486"/>
      <c r="M248" s="496"/>
      <c r="N248" s="496"/>
      <c r="O248" s="496"/>
      <c r="P248" s="496"/>
    </row>
    <row r="249" spans="1:16" ht="15.75" x14ac:dyDescent="0.25">
      <c r="A249" s="496"/>
      <c r="B249" s="496"/>
      <c r="C249" s="496"/>
      <c r="D249" s="496"/>
      <c r="E249" s="496"/>
      <c r="F249" s="496"/>
      <c r="G249" s="496"/>
      <c r="H249" s="496"/>
      <c r="I249" s="496"/>
      <c r="J249" s="496"/>
      <c r="K249" s="496"/>
      <c r="L249" s="486"/>
      <c r="M249" s="496"/>
      <c r="N249" s="496"/>
      <c r="O249" s="496"/>
      <c r="P249" s="496"/>
    </row>
    <row r="250" spans="1:16" ht="15.75" x14ac:dyDescent="0.25">
      <c r="A250" s="496"/>
      <c r="B250" s="496"/>
      <c r="C250" s="496"/>
      <c r="D250" s="496"/>
      <c r="E250" s="496"/>
      <c r="F250" s="496"/>
      <c r="G250" s="496"/>
      <c r="H250" s="496"/>
      <c r="I250" s="496"/>
      <c r="J250" s="496"/>
      <c r="K250" s="496"/>
      <c r="L250" s="486"/>
      <c r="M250" s="496"/>
      <c r="N250" s="496"/>
      <c r="O250" s="496"/>
      <c r="P250" s="496"/>
    </row>
    <row r="251" spans="1:16" ht="15.75" x14ac:dyDescent="0.25">
      <c r="A251" s="496"/>
      <c r="B251" s="496"/>
      <c r="C251" s="496"/>
      <c r="D251" s="496"/>
      <c r="E251" s="496"/>
      <c r="F251" s="496"/>
      <c r="G251" s="496"/>
      <c r="H251" s="496"/>
      <c r="I251" s="496"/>
      <c r="J251" s="496"/>
      <c r="K251" s="496"/>
      <c r="L251" s="486"/>
      <c r="M251" s="496"/>
      <c r="N251" s="496"/>
      <c r="O251" s="496"/>
      <c r="P251" s="496"/>
    </row>
    <row r="252" spans="1:16" ht="15.75" x14ac:dyDescent="0.25">
      <c r="A252" s="496"/>
      <c r="B252" s="496"/>
      <c r="C252" s="496"/>
      <c r="D252" s="496"/>
      <c r="E252" s="496"/>
      <c r="F252" s="496"/>
      <c r="G252" s="496"/>
      <c r="H252" s="496"/>
      <c r="I252" s="496"/>
      <c r="J252" s="496"/>
      <c r="K252" s="496"/>
      <c r="L252" s="486"/>
      <c r="M252" s="496"/>
      <c r="N252" s="496"/>
      <c r="O252" s="496"/>
      <c r="P252" s="496"/>
    </row>
    <row r="253" spans="1:16" ht="15.75" x14ac:dyDescent="0.25">
      <c r="A253" s="496"/>
      <c r="B253" s="496"/>
      <c r="C253" s="496"/>
      <c r="D253" s="496"/>
      <c r="E253" s="496"/>
      <c r="F253" s="496"/>
      <c r="G253" s="496"/>
      <c r="H253" s="496"/>
      <c r="I253" s="496"/>
      <c r="J253" s="496"/>
      <c r="K253" s="496"/>
      <c r="L253" s="486"/>
      <c r="M253" s="496"/>
      <c r="N253" s="496"/>
      <c r="O253" s="496"/>
      <c r="P253" s="496"/>
    </row>
    <row r="254" spans="1:16" ht="15.75" x14ac:dyDescent="0.25">
      <c r="A254" s="496"/>
      <c r="B254" s="496"/>
      <c r="C254" s="496"/>
      <c r="D254" s="496"/>
      <c r="E254" s="496"/>
      <c r="F254" s="496"/>
      <c r="G254" s="496"/>
      <c r="H254" s="496"/>
      <c r="I254" s="496"/>
      <c r="J254" s="496"/>
      <c r="K254" s="496"/>
      <c r="L254" s="486"/>
      <c r="M254" s="496"/>
      <c r="N254" s="496"/>
      <c r="O254" s="496"/>
      <c r="P254" s="496"/>
    </row>
    <row r="255" spans="1:16" ht="15.75" x14ac:dyDescent="0.25">
      <c r="A255" s="496"/>
      <c r="B255" s="496"/>
      <c r="C255" s="496"/>
      <c r="D255" s="496"/>
      <c r="E255" s="496"/>
      <c r="F255" s="496"/>
      <c r="G255" s="496"/>
      <c r="H255" s="496"/>
      <c r="I255" s="496"/>
      <c r="J255" s="496"/>
      <c r="K255" s="496"/>
      <c r="L255" s="486"/>
      <c r="M255" s="496"/>
      <c r="N255" s="496"/>
      <c r="O255" s="496"/>
      <c r="P255" s="496"/>
    </row>
    <row r="256" spans="1:16" ht="15.75" x14ac:dyDescent="0.25">
      <c r="A256" s="496"/>
      <c r="B256" s="496"/>
      <c r="C256" s="496"/>
      <c r="D256" s="496"/>
      <c r="E256" s="496"/>
      <c r="F256" s="496"/>
      <c r="G256" s="496"/>
      <c r="H256" s="496"/>
      <c r="I256" s="496"/>
      <c r="J256" s="496"/>
      <c r="K256" s="496"/>
      <c r="L256" s="486"/>
      <c r="M256" s="496"/>
      <c r="N256" s="496"/>
      <c r="O256" s="496"/>
      <c r="P256" s="496"/>
    </row>
    <row r="257" spans="1:16" ht="15.75" x14ac:dyDescent="0.25">
      <c r="A257" s="496"/>
      <c r="B257" s="496"/>
      <c r="C257" s="496"/>
      <c r="D257" s="496"/>
      <c r="E257" s="496"/>
      <c r="F257" s="496"/>
      <c r="G257" s="496"/>
      <c r="H257" s="496"/>
      <c r="I257" s="496"/>
      <c r="J257" s="496"/>
      <c r="K257" s="496"/>
      <c r="L257" s="486"/>
      <c r="M257" s="496"/>
      <c r="N257" s="496"/>
      <c r="O257" s="496"/>
      <c r="P257" s="496"/>
    </row>
    <row r="258" spans="1:16" ht="15.75" x14ac:dyDescent="0.25">
      <c r="A258" s="496"/>
      <c r="B258" s="496"/>
      <c r="C258" s="496"/>
      <c r="D258" s="496"/>
      <c r="E258" s="496"/>
      <c r="F258" s="496"/>
      <c r="G258" s="496"/>
      <c r="H258" s="496"/>
      <c r="I258" s="496"/>
      <c r="J258" s="496"/>
      <c r="K258" s="496"/>
      <c r="L258" s="486"/>
      <c r="M258" s="496"/>
      <c r="N258" s="496"/>
      <c r="O258" s="496"/>
      <c r="P258" s="496"/>
    </row>
    <row r="259" spans="1:16" ht="15.75" x14ac:dyDescent="0.25">
      <c r="A259" s="496"/>
      <c r="B259" s="496"/>
      <c r="C259" s="496"/>
      <c r="D259" s="496"/>
      <c r="E259" s="496"/>
      <c r="F259" s="496"/>
      <c r="G259" s="496"/>
      <c r="H259" s="496"/>
      <c r="I259" s="496"/>
      <c r="J259" s="496"/>
      <c r="K259" s="496"/>
      <c r="L259" s="486"/>
      <c r="M259" s="496"/>
      <c r="N259" s="496"/>
      <c r="O259" s="496"/>
      <c r="P259" s="496"/>
    </row>
    <row r="260" spans="1:16" ht="15.75" x14ac:dyDescent="0.25">
      <c r="A260" s="496"/>
      <c r="B260" s="496"/>
      <c r="C260" s="496"/>
      <c r="D260" s="496"/>
      <c r="E260" s="496"/>
      <c r="F260" s="496"/>
      <c r="G260" s="496"/>
      <c r="H260" s="496"/>
      <c r="I260" s="496"/>
      <c r="J260" s="496"/>
      <c r="K260" s="496"/>
      <c r="L260" s="486"/>
      <c r="M260" s="496"/>
      <c r="N260" s="496"/>
      <c r="O260" s="496"/>
      <c r="P260" s="496"/>
    </row>
    <row r="261" spans="1:16" ht="15.75" x14ac:dyDescent="0.25">
      <c r="A261" s="496"/>
      <c r="B261" s="496"/>
      <c r="C261" s="496"/>
      <c r="D261" s="496"/>
      <c r="E261" s="496"/>
      <c r="F261" s="496"/>
      <c r="G261" s="496"/>
      <c r="H261" s="496"/>
      <c r="I261" s="496"/>
      <c r="J261" s="496"/>
      <c r="K261" s="496"/>
      <c r="L261" s="486"/>
      <c r="M261" s="496"/>
      <c r="N261" s="496"/>
      <c r="O261" s="496"/>
      <c r="P261" s="496"/>
    </row>
    <row r="262" spans="1:16" ht="15.75" x14ac:dyDescent="0.25">
      <c r="A262" s="496"/>
      <c r="B262" s="496"/>
      <c r="C262" s="496"/>
      <c r="D262" s="496"/>
      <c r="E262" s="496"/>
      <c r="F262" s="496"/>
      <c r="G262" s="496"/>
      <c r="H262" s="496"/>
      <c r="I262" s="496"/>
      <c r="J262" s="496"/>
      <c r="K262" s="496"/>
      <c r="L262" s="486"/>
      <c r="M262" s="496"/>
      <c r="N262" s="496"/>
      <c r="O262" s="496"/>
      <c r="P262" s="496"/>
    </row>
    <row r="263" spans="1:16" ht="15.75" x14ac:dyDescent="0.25">
      <c r="A263" s="496"/>
      <c r="B263" s="496"/>
      <c r="C263" s="496"/>
      <c r="D263" s="496"/>
      <c r="E263" s="496"/>
      <c r="F263" s="496"/>
      <c r="G263" s="496"/>
      <c r="H263" s="496"/>
      <c r="I263" s="496"/>
      <c r="J263" s="496"/>
      <c r="K263" s="496"/>
      <c r="L263" s="486"/>
      <c r="M263" s="496"/>
      <c r="N263" s="496"/>
      <c r="O263" s="496"/>
      <c r="P263" s="496"/>
    </row>
    <row r="264" spans="1:16" ht="15.75" x14ac:dyDescent="0.25">
      <c r="A264" s="496"/>
      <c r="B264" s="496"/>
      <c r="C264" s="496"/>
      <c r="D264" s="496"/>
      <c r="E264" s="496"/>
      <c r="F264" s="496"/>
      <c r="G264" s="496"/>
      <c r="H264" s="496"/>
      <c r="I264" s="496"/>
      <c r="J264" s="496"/>
      <c r="K264" s="496"/>
      <c r="L264" s="486"/>
      <c r="M264" s="496"/>
      <c r="N264" s="496"/>
      <c r="O264" s="496"/>
      <c r="P264" s="496"/>
    </row>
    <row r="265" spans="1:16" ht="15.75" x14ac:dyDescent="0.25">
      <c r="A265" s="496"/>
      <c r="B265" s="496"/>
      <c r="C265" s="496"/>
      <c r="D265" s="496"/>
      <c r="E265" s="496"/>
      <c r="F265" s="496"/>
      <c r="G265" s="496"/>
      <c r="H265" s="496"/>
      <c r="I265" s="496"/>
      <c r="J265" s="496"/>
      <c r="K265" s="496"/>
      <c r="L265" s="486"/>
      <c r="M265" s="496"/>
      <c r="N265" s="496"/>
      <c r="O265" s="496"/>
      <c r="P265" s="496"/>
    </row>
    <row r="266" spans="1:16" ht="15.75" x14ac:dyDescent="0.25">
      <c r="A266" s="496"/>
      <c r="B266" s="496"/>
      <c r="C266" s="496"/>
      <c r="D266" s="496"/>
      <c r="E266" s="496"/>
      <c r="F266" s="496"/>
      <c r="G266" s="496"/>
      <c r="H266" s="496"/>
      <c r="I266" s="496"/>
      <c r="J266" s="496"/>
      <c r="K266" s="496"/>
      <c r="L266" s="486"/>
      <c r="M266" s="496"/>
      <c r="N266" s="496"/>
      <c r="O266" s="496"/>
      <c r="P266" s="496"/>
    </row>
    <row r="267" spans="1:16" ht="15.75" x14ac:dyDescent="0.25">
      <c r="A267" s="496"/>
      <c r="B267" s="496"/>
      <c r="C267" s="496"/>
      <c r="D267" s="496"/>
      <c r="E267" s="496"/>
      <c r="F267" s="496"/>
      <c r="G267" s="496"/>
      <c r="H267" s="496"/>
      <c r="I267" s="496"/>
      <c r="J267" s="496"/>
      <c r="K267" s="496"/>
      <c r="L267" s="486"/>
      <c r="M267" s="496"/>
      <c r="N267" s="496"/>
      <c r="O267" s="496"/>
      <c r="P267" s="496"/>
    </row>
    <row r="268" spans="1:16" ht="15.75" x14ac:dyDescent="0.25">
      <c r="A268" s="496"/>
      <c r="B268" s="496"/>
      <c r="C268" s="496"/>
      <c r="D268" s="496"/>
      <c r="E268" s="496"/>
      <c r="F268" s="496"/>
      <c r="G268" s="496"/>
      <c r="H268" s="496"/>
      <c r="I268" s="496"/>
      <c r="J268" s="496"/>
      <c r="K268" s="496"/>
      <c r="L268" s="486"/>
      <c r="M268" s="496"/>
      <c r="N268" s="496"/>
      <c r="O268" s="496"/>
      <c r="P268" s="496"/>
    </row>
    <row r="269" spans="1:16" ht="15.75" x14ac:dyDescent="0.25">
      <c r="A269" s="496"/>
      <c r="B269" s="496"/>
      <c r="C269" s="496"/>
      <c r="D269" s="496"/>
      <c r="E269" s="496"/>
      <c r="F269" s="496"/>
      <c r="G269" s="496"/>
      <c r="H269" s="496"/>
      <c r="I269" s="496"/>
      <c r="J269" s="496"/>
      <c r="K269" s="496"/>
      <c r="L269" s="486"/>
      <c r="M269" s="496"/>
      <c r="N269" s="496"/>
      <c r="O269" s="496"/>
      <c r="P269" s="496"/>
    </row>
    <row r="270" spans="1:16" ht="15.75" x14ac:dyDescent="0.25">
      <c r="A270" s="496"/>
      <c r="B270" s="496"/>
      <c r="C270" s="496"/>
      <c r="D270" s="496"/>
      <c r="E270" s="496"/>
      <c r="F270" s="496"/>
      <c r="G270" s="496"/>
      <c r="H270" s="496"/>
      <c r="I270" s="496"/>
      <c r="J270" s="496"/>
      <c r="K270" s="496"/>
      <c r="L270" s="486"/>
      <c r="M270" s="496"/>
      <c r="N270" s="496"/>
      <c r="O270" s="496"/>
      <c r="P270" s="496"/>
    </row>
    <row r="271" spans="1:16" ht="15.75" x14ac:dyDescent="0.25">
      <c r="A271" s="496"/>
      <c r="B271" s="496"/>
      <c r="C271" s="496"/>
      <c r="D271" s="496"/>
      <c r="E271" s="496"/>
      <c r="F271" s="496"/>
      <c r="G271" s="496"/>
      <c r="H271" s="496"/>
      <c r="I271" s="496"/>
      <c r="J271" s="496"/>
      <c r="K271" s="496"/>
      <c r="L271" s="486"/>
      <c r="M271" s="496"/>
      <c r="N271" s="496"/>
      <c r="O271" s="496"/>
      <c r="P271" s="496"/>
    </row>
    <row r="272" spans="1:16" ht="15.75" x14ac:dyDescent="0.25">
      <c r="A272" s="496"/>
      <c r="B272" s="496"/>
      <c r="C272" s="496"/>
      <c r="D272" s="496"/>
      <c r="E272" s="496"/>
      <c r="F272" s="496"/>
      <c r="G272" s="496"/>
      <c r="H272" s="496"/>
      <c r="I272" s="496"/>
      <c r="J272" s="496"/>
      <c r="K272" s="496"/>
      <c r="L272" s="486"/>
      <c r="M272" s="496"/>
      <c r="N272" s="496"/>
      <c r="O272" s="496"/>
      <c r="P272" s="496"/>
    </row>
    <row r="273" spans="1:16" ht="15.75" x14ac:dyDescent="0.25">
      <c r="A273" s="496"/>
      <c r="B273" s="496"/>
      <c r="C273" s="496"/>
      <c r="D273" s="496"/>
      <c r="E273" s="496"/>
      <c r="F273" s="496"/>
      <c r="G273" s="496"/>
      <c r="H273" s="496"/>
      <c r="I273" s="496"/>
      <c r="J273" s="496"/>
      <c r="K273" s="496"/>
      <c r="L273" s="486"/>
      <c r="M273" s="496"/>
      <c r="N273" s="496"/>
      <c r="O273" s="496"/>
      <c r="P273" s="496"/>
    </row>
    <row r="274" spans="1:16" ht="15.75" x14ac:dyDescent="0.25">
      <c r="A274" s="496"/>
      <c r="B274" s="496"/>
      <c r="C274" s="496"/>
      <c r="D274" s="496"/>
      <c r="E274" s="496"/>
      <c r="F274" s="496"/>
      <c r="G274" s="496"/>
      <c r="H274" s="496"/>
      <c r="I274" s="496"/>
      <c r="J274" s="496"/>
      <c r="K274" s="496"/>
      <c r="L274" s="486"/>
      <c r="M274" s="496"/>
      <c r="N274" s="496"/>
      <c r="O274" s="496"/>
      <c r="P274" s="496"/>
    </row>
    <row r="275" spans="1:16" ht="15.75" x14ac:dyDescent="0.25">
      <c r="A275" s="496"/>
      <c r="B275" s="496"/>
      <c r="C275" s="496"/>
      <c r="D275" s="496"/>
      <c r="E275" s="496"/>
      <c r="F275" s="496"/>
      <c r="G275" s="496"/>
      <c r="H275" s="496"/>
      <c r="I275" s="496"/>
      <c r="J275" s="496"/>
      <c r="K275" s="496"/>
      <c r="L275" s="486"/>
      <c r="M275" s="496"/>
      <c r="N275" s="496"/>
      <c r="O275" s="496"/>
      <c r="P275" s="496"/>
    </row>
    <row r="276" spans="1:16" ht="15.75" x14ac:dyDescent="0.25">
      <c r="A276" s="496"/>
      <c r="B276" s="496"/>
      <c r="C276" s="496"/>
      <c r="D276" s="496"/>
      <c r="E276" s="496"/>
      <c r="F276" s="496"/>
      <c r="G276" s="496"/>
      <c r="H276" s="496"/>
      <c r="I276" s="496"/>
      <c r="J276" s="496"/>
      <c r="K276" s="496"/>
      <c r="L276" s="486"/>
      <c r="M276" s="496"/>
      <c r="N276" s="496"/>
      <c r="O276" s="496"/>
      <c r="P276" s="496"/>
    </row>
    <row r="277" spans="1:16" ht="15.75" x14ac:dyDescent="0.25">
      <c r="A277" s="496"/>
      <c r="B277" s="496"/>
      <c r="C277" s="496"/>
      <c r="D277" s="496"/>
      <c r="E277" s="496"/>
      <c r="F277" s="496"/>
      <c r="G277" s="496"/>
      <c r="H277" s="496"/>
      <c r="I277" s="496"/>
      <c r="J277" s="496"/>
      <c r="K277" s="496"/>
      <c r="L277" s="486"/>
      <c r="M277" s="496"/>
      <c r="N277" s="496"/>
      <c r="O277" s="496"/>
      <c r="P277" s="496"/>
    </row>
    <row r="278" spans="1:16" ht="15.75" x14ac:dyDescent="0.25">
      <c r="F278" s="496"/>
      <c r="G278" s="496"/>
      <c r="H278" s="496"/>
      <c r="I278" s="496"/>
      <c r="J278" s="496"/>
      <c r="K278" s="496"/>
      <c r="L278" s="486"/>
      <c r="M278" s="496"/>
      <c r="N278" s="496"/>
      <c r="O278" s="496"/>
      <c r="P278" s="496"/>
    </row>
    <row r="279" spans="1:16" ht="15.75" x14ac:dyDescent="0.25">
      <c r="F279" s="496"/>
      <c r="G279" s="496"/>
      <c r="H279" s="496"/>
      <c r="I279" s="496"/>
      <c r="J279" s="496"/>
      <c r="K279" s="496"/>
      <c r="L279" s="486"/>
      <c r="M279" s="496"/>
      <c r="N279" s="496"/>
      <c r="O279" s="496"/>
      <c r="P279" s="496"/>
    </row>
  </sheetData>
  <dataConsolidate link="1"/>
  <mergeCells count="15">
    <mergeCell ref="D14:D15"/>
    <mergeCell ref="G24:H26"/>
    <mergeCell ref="A31:B31"/>
    <mergeCell ref="A2:E2"/>
    <mergeCell ref="A3:E3"/>
    <mergeCell ref="A4:E4"/>
    <mergeCell ref="B5:E5"/>
    <mergeCell ref="G5:J5"/>
    <mergeCell ref="A6:E6"/>
    <mergeCell ref="A32:B32"/>
    <mergeCell ref="A35:B35"/>
    <mergeCell ref="A36:B36"/>
    <mergeCell ref="B10:B13"/>
    <mergeCell ref="A14:A17"/>
    <mergeCell ref="B14:B17"/>
  </mergeCells>
  <dataValidations disablePrompts="1" count="2">
    <dataValidation type="list" allowBlank="1" showInputMessage="1" showErrorMessage="1" sqref="K9">
      <formula1>Кпол</formula1>
    </dataValidation>
    <dataValidation type="list" allowBlank="1" showInputMessage="1" showErrorMessage="1" sqref="G9">
      <formula1>ВЛ</formula1>
    </dataValidation>
  </dataValidations>
  <printOptions horizontalCentered="1"/>
  <pageMargins left="0.36" right="0.19685039370078741" top="0.17" bottom="0.51" header="0.17" footer="0.51181102362204722"/>
  <pageSetup paperSize="9" scale="85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2060"/>
    <pageSetUpPr fitToPage="1"/>
  </sheetPr>
  <dimension ref="A1:R69"/>
  <sheetViews>
    <sheetView view="pageBreakPreview" topLeftCell="A9" zoomScale="85" zoomScaleNormal="130" zoomScaleSheetLayoutView="85" workbookViewId="0">
      <selection activeCell="L18" sqref="L18"/>
    </sheetView>
  </sheetViews>
  <sheetFormatPr defaultColWidth="8.85546875" defaultRowHeight="12.75" x14ac:dyDescent="0.2"/>
  <cols>
    <col min="1" max="1" width="3.5703125" style="43" customWidth="1"/>
    <col min="2" max="2" width="19.7109375" style="43" customWidth="1"/>
    <col min="3" max="3" width="45.140625" style="43" customWidth="1"/>
    <col min="4" max="4" width="13" style="43" customWidth="1"/>
    <col min="5" max="5" width="11.5703125" style="43" customWidth="1"/>
    <col min="6" max="6" width="13.28515625" style="43" customWidth="1"/>
    <col min="7" max="7" width="10.85546875" style="43" customWidth="1"/>
    <col min="8" max="8" width="11.7109375" style="43" customWidth="1"/>
    <col min="9" max="9" width="8.85546875" style="44"/>
    <col min="10" max="11" width="14.42578125" style="44" customWidth="1"/>
    <col min="12" max="12" width="10.140625" style="44" customWidth="1"/>
    <col min="13" max="13" width="10.7109375" style="44" customWidth="1"/>
    <col min="14" max="14" width="10.85546875" style="44" customWidth="1"/>
    <col min="15" max="15" width="9.42578125" style="44" customWidth="1"/>
    <col min="16" max="16384" width="8.85546875" style="44"/>
  </cols>
  <sheetData>
    <row r="1" spans="1:18" x14ac:dyDescent="0.2">
      <c r="G1" s="1453" t="str">
        <f>CONCATENATE(Титул!AG18,Титул!AH18)</f>
        <v>14720-Ф</v>
      </c>
      <c r="H1" s="1453"/>
    </row>
    <row r="2" spans="1:18" x14ac:dyDescent="0.2">
      <c r="A2" s="1454" t="s">
        <v>577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45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43" t="s">
        <v>36</v>
      </c>
      <c r="D6" s="46" t="s">
        <v>37</v>
      </c>
      <c r="E6" s="47" t="e">
        <f>H59</f>
        <v>#REF!</v>
      </c>
      <c r="F6" s="46" t="s">
        <v>38</v>
      </c>
      <c r="G6" s="43" t="s">
        <v>39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50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 t="e">
        <f>Смета_ПИР!E25</f>
        <v>#REF!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>
        <f>ГЕО!E22</f>
        <v>0</v>
      </c>
      <c r="O10" s="73"/>
      <c r="P10" s="263"/>
      <c r="Q10" s="263"/>
      <c r="R10" s="134"/>
    </row>
    <row r="11" spans="1:18" ht="18.75" customHeight="1" x14ac:dyDescent="0.25">
      <c r="A11" s="46"/>
      <c r="B11" s="46"/>
      <c r="C11" s="46"/>
      <c r="D11" s="46"/>
      <c r="E11" s="46"/>
      <c r="F11" s="46"/>
      <c r="J11" s="265" t="s">
        <v>53</v>
      </c>
      <c r="K11" s="1460"/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/>
      <c r="L12" s="1335"/>
      <c r="O12" s="73"/>
      <c r="P12" s="263"/>
      <c r="Q12" s="263"/>
      <c r="R12" s="134"/>
    </row>
    <row r="13" spans="1:18" ht="21" customHeight="1" x14ac:dyDescent="0.2">
      <c r="A13" s="43" t="s">
        <v>204</v>
      </c>
      <c r="J13" s="265" t="s">
        <v>54</v>
      </c>
      <c r="K13" s="264">
        <v>0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>
        <v>0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43.9" customHeight="1" x14ac:dyDescent="0.2">
      <c r="A17" s="1457" t="str">
        <f>CONCATENATE(Титул!AG20,".")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17" s="1457"/>
      <c r="C17" s="1457"/>
      <c r="D17" s="1457"/>
      <c r="E17" s="1457"/>
      <c r="F17" s="1457"/>
      <c r="G17" s="1457"/>
      <c r="H17" s="1457"/>
      <c r="L17" s="44" t="s">
        <v>627</v>
      </c>
      <c r="M17" s="44" t="s">
        <v>628</v>
      </c>
      <c r="N17" s="44" t="s">
        <v>629</v>
      </c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  <c r="K18" s="674" t="s">
        <v>625</v>
      </c>
      <c r="L18" s="678" t="e">
        <f>'Смета ТТ'!#REF!</f>
        <v>#REF!</v>
      </c>
      <c r="M18" s="674">
        <v>0</v>
      </c>
      <c r="N18" s="678" t="e">
        <f>'Смета 0,4'!#REF!</f>
        <v>#REF!</v>
      </c>
      <c r="O18" s="674"/>
      <c r="P18" s="674"/>
      <c r="Q18" s="674"/>
      <c r="R18" s="674"/>
    </row>
    <row r="19" spans="1:18" ht="13.9" customHeight="1" x14ac:dyDescent="0.2">
      <c r="A19" s="50" t="s">
        <v>43</v>
      </c>
      <c r="C19" s="50"/>
      <c r="H19" s="53" t="s">
        <v>44</v>
      </c>
      <c r="K19" s="674" t="s">
        <v>54</v>
      </c>
      <c r="L19" s="678" t="e">
        <f>'Смета ТТ'!#REF!</f>
        <v>#REF!</v>
      </c>
      <c r="M19" s="674">
        <v>0</v>
      </c>
      <c r="N19" s="674"/>
      <c r="O19" s="674"/>
      <c r="P19" s="674"/>
      <c r="Q19" s="674"/>
      <c r="R19" s="674"/>
    </row>
    <row r="20" spans="1:18" ht="22.15" customHeight="1" x14ac:dyDescent="0.2">
      <c r="A20" s="1468"/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  <c r="K20" s="674" t="s">
        <v>626</v>
      </c>
      <c r="L20" s="674" t="e">
        <f>'Смета_ПНР ВЛЗ'!#REF!</f>
        <v>#REF!</v>
      </c>
      <c r="M20" s="678">
        <v>0</v>
      </c>
      <c r="N20" s="674" t="e">
        <f>'Смета_ПНР 0,4'!#REF!</f>
        <v>#REF!</v>
      </c>
      <c r="O20" s="674"/>
      <c r="P20" s="674"/>
      <c r="Q20" s="674"/>
      <c r="R20" s="674"/>
    </row>
    <row r="21" spans="1:18" ht="33.6" customHeight="1" x14ac:dyDescent="0.2">
      <c r="A21" s="1469"/>
      <c r="B21" s="1470"/>
      <c r="C21" s="1470"/>
      <c r="D21" s="54" t="s">
        <v>48</v>
      </c>
      <c r="E21" s="54" t="s">
        <v>49</v>
      </c>
      <c r="F21" s="54" t="s">
        <v>50</v>
      </c>
      <c r="G21" s="54" t="s">
        <v>51</v>
      </c>
      <c r="H21" s="1469"/>
      <c r="L21" s="34"/>
      <c r="M21" s="3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IF(Титул!AQ14=1,"РАСКРЫТЬ СТРОКИ ДЕМОНТАЖ"," ")</f>
        <v xml:space="preserve"> </v>
      </c>
      <c r="L22" s="34"/>
      <c r="M22" s="34"/>
    </row>
    <row r="23" spans="1:18" ht="22.9" customHeight="1" x14ac:dyDescent="0.2">
      <c r="A23" s="45"/>
      <c r="C23" s="56" t="s">
        <v>357</v>
      </c>
      <c r="J23" s="72"/>
      <c r="K23" s="73"/>
      <c r="L23" s="34"/>
      <c r="M23" s="34"/>
    </row>
    <row r="24" spans="1:18" ht="26.45" customHeight="1" x14ac:dyDescent="0.2">
      <c r="A24" s="45">
        <v>1</v>
      </c>
      <c r="B24" s="671" t="str">
        <f>Титул!AU13</f>
        <v>01-01-01</v>
      </c>
      <c r="C24" s="35" t="s">
        <v>544</v>
      </c>
      <c r="D24" s="58"/>
      <c r="E24" s="58"/>
      <c r="F24" s="58"/>
      <c r="G24" s="58">
        <f>ROUND('вынос линии (нов)'!H40/1000,2)</f>
        <v>0</v>
      </c>
      <c r="H24" s="60">
        <f>SUM(D24:G24)</f>
        <v>0</v>
      </c>
      <c r="J24" s="72"/>
      <c r="K24" s="73"/>
      <c r="L24" s="34"/>
      <c r="M24" s="34"/>
    </row>
    <row r="25" spans="1:18" ht="22.9" customHeight="1" x14ac:dyDescent="0.2">
      <c r="A25" s="157">
        <v>2</v>
      </c>
      <c r="B25" s="671" t="str">
        <f>Титул!AQ14</f>
        <v>02-01-01</v>
      </c>
      <c r="C25" s="35" t="str">
        <f>Титул!AV14</f>
        <v>Демонтажные работы 10кВ</v>
      </c>
      <c r="D25" s="58">
        <f>ROUND(0/1000,2)</f>
        <v>0</v>
      </c>
      <c r="E25" s="58"/>
      <c r="F25" s="58"/>
      <c r="G25" s="650"/>
      <c r="H25" s="60">
        <f>SUM(D25:G25)</f>
        <v>0</v>
      </c>
    </row>
    <row r="26" spans="1:18" ht="40.15" hidden="1" customHeight="1" x14ac:dyDescent="0.2">
      <c r="A26" s="157">
        <v>3</v>
      </c>
      <c r="B26" s="671" t="s">
        <v>634</v>
      </c>
      <c r="C26" s="35" t="s">
        <v>635</v>
      </c>
      <c r="D26" s="58"/>
      <c r="E26" s="58"/>
      <c r="F26" s="58"/>
      <c r="G26" s="686">
        <f>ROUND(0/10.46/1000,2)</f>
        <v>0</v>
      </c>
      <c r="H26" s="60">
        <f>SUM(D26:F26)</f>
        <v>0</v>
      </c>
    </row>
    <row r="27" spans="1:18" ht="20.45" customHeight="1" x14ac:dyDescent="0.2">
      <c r="A27" s="158"/>
      <c r="B27" s="158" t="s">
        <v>52</v>
      </c>
      <c r="C27" s="59"/>
      <c r="D27" s="63">
        <f>SUM(D25:D26)</f>
        <v>0</v>
      </c>
      <c r="E27" s="63"/>
      <c r="F27" s="63"/>
      <c r="G27" s="63">
        <f>SUM(G24:G26)</f>
        <v>0</v>
      </c>
      <c r="H27" s="63">
        <f>SUM(D27:G27)</f>
        <v>0</v>
      </c>
      <c r="J27" s="72"/>
      <c r="K27" s="73"/>
      <c r="L27" s="75"/>
      <c r="M27" s="74"/>
    </row>
    <row r="28" spans="1:18" ht="19.899999999999999" customHeight="1" x14ac:dyDescent="0.2">
      <c r="A28" s="45"/>
      <c r="B28" s="163"/>
      <c r="D28" s="58"/>
      <c r="E28" s="58"/>
      <c r="F28" s="58"/>
      <c r="G28" s="58"/>
      <c r="H28" s="58"/>
      <c r="J28" s="76"/>
      <c r="K28" s="76"/>
      <c r="L28" s="1471"/>
      <c r="M28" s="1471"/>
    </row>
    <row r="29" spans="1:18" ht="18" customHeight="1" x14ac:dyDescent="0.2">
      <c r="A29" s="45"/>
      <c r="B29" s="163"/>
      <c r="C29" s="56" t="s">
        <v>55</v>
      </c>
      <c r="D29" s="58"/>
      <c r="E29" s="58"/>
      <c r="F29" s="58"/>
      <c r="G29" s="58"/>
      <c r="H29" s="58"/>
      <c r="J29" s="37"/>
      <c r="K29" s="38"/>
      <c r="L29" s="39"/>
      <c r="M29" s="40"/>
    </row>
    <row r="30" spans="1:18" ht="16.149999999999999" customHeight="1" x14ac:dyDescent="0.2">
      <c r="A30" s="157">
        <v>4</v>
      </c>
      <c r="B30" s="672" t="str">
        <f>Титул!AQ15</f>
        <v>02-01-02</v>
      </c>
      <c r="C30" s="35" t="str">
        <f>Титул!AR15</f>
        <v>Строительство ВЛЗ-10кВ</v>
      </c>
      <c r="D30" s="58" t="e">
        <f>ROUND((L18-L19)/1000,2)</f>
        <v>#REF!</v>
      </c>
      <c r="E30" s="58"/>
      <c r="F30" s="60" t="e">
        <f>ROUND(L19/1000,2)</f>
        <v>#REF!</v>
      </c>
      <c r="G30" s="58"/>
      <c r="H30" s="58" t="e">
        <f>SUM(D30:G30)</f>
        <v>#REF!</v>
      </c>
      <c r="J30" s="37"/>
      <c r="K30" s="78"/>
      <c r="L30" s="39"/>
      <c r="M30" s="40"/>
    </row>
    <row r="31" spans="1:18" ht="16.149999999999999" hidden="1" customHeight="1" x14ac:dyDescent="0.2">
      <c r="A31" s="157">
        <v>3</v>
      </c>
      <c r="B31" s="411" t="str">
        <f>CONCATENATE("ЛСР№ ",Титул!AQ18)</f>
        <v>ЛСР№ 09-01-01</v>
      </c>
      <c r="C31" s="35" t="str">
        <f>Титул!AR18</f>
        <v>Пусконаладочные работы ВЛЗ-10кВ</v>
      </c>
      <c r="D31" s="58">
        <f>0/1000</f>
        <v>0</v>
      </c>
      <c r="E31" s="58"/>
      <c r="F31" s="60">
        <f>ROUND(0/1000,2)</f>
        <v>0</v>
      </c>
      <c r="G31" s="58"/>
      <c r="H31" s="58">
        <f>SUM(D31:G31)</f>
        <v>0</v>
      </c>
      <c r="J31" s="37"/>
      <c r="K31" s="78"/>
      <c r="L31" s="39"/>
      <c r="M31" s="40"/>
    </row>
    <row r="32" spans="1:18" ht="16.149999999999999" hidden="1" customHeight="1" x14ac:dyDescent="0.2">
      <c r="A32" s="157">
        <v>5</v>
      </c>
      <c r="B32" s="673" t="str">
        <f>Титул!AQ16</f>
        <v>02-01-03</v>
      </c>
      <c r="C32" s="552" t="str">
        <f>Титул!AR16</f>
        <v>Строительство МТП</v>
      </c>
      <c r="D32" s="58">
        <f>ROUND((M18-M19)/1000,2)</f>
        <v>0</v>
      </c>
      <c r="E32" s="58"/>
      <c r="F32" s="60">
        <f>ROUND(M19/1000,2)</f>
        <v>0</v>
      </c>
      <c r="G32" s="58"/>
      <c r="H32" s="58">
        <f>SUM(D32:G32)</f>
        <v>0</v>
      </c>
      <c r="J32" s="37"/>
      <c r="K32" s="78"/>
      <c r="L32" s="39"/>
      <c r="M32" s="40"/>
    </row>
    <row r="33" spans="1:15" ht="16.149999999999999" customHeight="1" x14ac:dyDescent="0.2">
      <c r="A33" s="157">
        <v>4</v>
      </c>
      <c r="B33" s="673" t="str">
        <f>Титул!AQ17</f>
        <v>02-01-04</v>
      </c>
      <c r="C33" s="553" t="str">
        <f>Титул!AR17</f>
        <v>Строительство ВЛ-0,4кВ</v>
      </c>
      <c r="D33" s="58" t="e">
        <f>ROUND(N18/1000,2)</f>
        <v>#REF!</v>
      </c>
      <c r="E33" s="58"/>
      <c r="F33" s="60"/>
      <c r="G33" s="58"/>
      <c r="H33" s="58" t="e">
        <f>SUM(D33:G33)</f>
        <v>#REF!</v>
      </c>
      <c r="J33" s="37"/>
      <c r="K33" s="78"/>
      <c r="L33" s="39"/>
      <c r="M33" s="40"/>
    </row>
    <row r="34" spans="1:15" ht="17.45" customHeight="1" x14ac:dyDescent="0.2">
      <c r="A34" s="158"/>
      <c r="B34" s="166" t="s">
        <v>56</v>
      </c>
      <c r="C34" s="59"/>
      <c r="D34" s="63" t="e">
        <f>SUM(D30:D33)</f>
        <v>#REF!</v>
      </c>
      <c r="E34" s="63">
        <f>SUM(E30:E33)</f>
        <v>0</v>
      </c>
      <c r="F34" s="63" t="e">
        <f>SUM(F30:F33)</f>
        <v>#REF!</v>
      </c>
      <c r="G34" s="63">
        <f>SUM(G30:G33)</f>
        <v>0</v>
      </c>
      <c r="H34" s="63" t="e">
        <f>SUM(H30:H33)</f>
        <v>#REF!</v>
      </c>
    </row>
    <row r="35" spans="1:15" ht="17.45" customHeight="1" x14ac:dyDescent="0.2">
      <c r="A35" s="158"/>
      <c r="B35" s="158" t="s">
        <v>57</v>
      </c>
      <c r="C35" s="59"/>
      <c r="D35" s="63" t="e">
        <f>D27+D34</f>
        <v>#REF!</v>
      </c>
      <c r="E35" s="63">
        <f>E27+E34</f>
        <v>0</v>
      </c>
      <c r="F35" s="63" t="e">
        <f>F27+F34</f>
        <v>#REF!</v>
      </c>
      <c r="G35" s="63">
        <f>G27+G34</f>
        <v>0</v>
      </c>
      <c r="H35" s="63" t="e">
        <f>SUM(D35:G35)</f>
        <v>#REF!</v>
      </c>
      <c r="L35" s="89"/>
    </row>
    <row r="36" spans="1:15" ht="11.45" customHeight="1" x14ac:dyDescent="0.2">
      <c r="A36" s="159"/>
      <c r="B36" s="164"/>
      <c r="C36" s="48"/>
      <c r="D36" s="60"/>
      <c r="E36" s="60"/>
      <c r="F36" s="60"/>
      <c r="G36" s="60"/>
      <c r="H36" s="60"/>
    </row>
    <row r="37" spans="1:15" ht="39.6" customHeight="1" x14ac:dyDescent="0.25">
      <c r="A37" s="45"/>
      <c r="B37" s="77"/>
      <c r="C37" s="56" t="s">
        <v>60</v>
      </c>
      <c r="D37" s="58"/>
      <c r="E37" s="58"/>
      <c r="F37" s="58"/>
      <c r="G37" s="58"/>
      <c r="H37" s="58"/>
      <c r="J37" s="88">
        <v>0</v>
      </c>
      <c r="K37" s="88" t="s">
        <v>138</v>
      </c>
    </row>
    <row r="38" spans="1:15" s="152" customFormat="1" ht="27.75" customHeight="1" x14ac:dyDescent="0.2">
      <c r="A38" s="160">
        <v>6</v>
      </c>
      <c r="B38" s="77" t="s">
        <v>342</v>
      </c>
      <c r="C38" s="35" t="s">
        <v>61</v>
      </c>
      <c r="D38" s="36" t="e">
        <f>ROUND(D35*J37,2)</f>
        <v>#REF!</v>
      </c>
      <c r="E38" s="36">
        <f>ROUND(E35*J37,2)</f>
        <v>0</v>
      </c>
      <c r="F38" s="36"/>
      <c r="G38" s="36"/>
      <c r="H38" s="149" t="e">
        <f t="shared" ref="H38:H43" si="0">SUM(D38:G38)</f>
        <v>#REF!</v>
      </c>
    </row>
    <row r="39" spans="1:15" ht="9" hidden="1" customHeight="1" x14ac:dyDescent="0.25">
      <c r="A39" s="157">
        <v>2</v>
      </c>
      <c r="B39" s="77" t="s">
        <v>62</v>
      </c>
      <c r="C39" s="57" t="s">
        <v>63</v>
      </c>
      <c r="D39" s="58"/>
      <c r="E39" s="58"/>
      <c r="F39" s="58"/>
      <c r="G39" s="58">
        <v>0</v>
      </c>
      <c r="H39" s="58">
        <f t="shared" si="0"/>
        <v>0</v>
      </c>
      <c r="M39" s="130" t="s">
        <v>163</v>
      </c>
      <c r="N39" s="131"/>
      <c r="O39" s="132"/>
    </row>
    <row r="40" spans="1:15" ht="19.149999999999999" customHeight="1" x14ac:dyDescent="0.2">
      <c r="A40" s="157">
        <v>7</v>
      </c>
      <c r="B40" s="671" t="str">
        <f>Титул!AQ18</f>
        <v>09-01-01</v>
      </c>
      <c r="C40" s="57" t="s">
        <v>680</v>
      </c>
      <c r="D40" s="58"/>
      <c r="E40" s="58"/>
      <c r="F40" s="58"/>
      <c r="G40" s="58" t="e">
        <f>ROUND(L20/1000,2)</f>
        <v>#REF!</v>
      </c>
      <c r="H40" s="61" t="e">
        <f t="shared" si="0"/>
        <v>#REF!</v>
      </c>
      <c r="M40" s="153" t="e">
        <f>SUM(H35:H40)-H44</f>
        <v>#REF!</v>
      </c>
      <c r="N40" s="154"/>
      <c r="O40" s="155"/>
    </row>
    <row r="41" spans="1:15" ht="19.149999999999999" hidden="1" customHeight="1" x14ac:dyDescent="0.2">
      <c r="A41" s="157"/>
      <c r="B41" s="671" t="str">
        <f>Титул!AQ19</f>
        <v>09-01-02</v>
      </c>
      <c r="C41" s="57" t="s">
        <v>650</v>
      </c>
      <c r="D41" s="58"/>
      <c r="E41" s="58"/>
      <c r="F41" s="58"/>
      <c r="G41" s="58">
        <f>ROUND(M20/1000,2)</f>
        <v>0</v>
      </c>
      <c r="H41" s="61">
        <f t="shared" si="0"/>
        <v>0</v>
      </c>
      <c r="M41" s="153"/>
      <c r="N41" s="154"/>
      <c r="O41" s="155"/>
    </row>
    <row r="42" spans="1:15" ht="19.149999999999999" customHeight="1" x14ac:dyDescent="0.2">
      <c r="A42" s="157"/>
      <c r="B42" s="671" t="str">
        <f>Титул!AU19</f>
        <v>09-01-03</v>
      </c>
      <c r="C42" s="57" t="s">
        <v>601</v>
      </c>
      <c r="D42" s="58"/>
      <c r="E42" s="58"/>
      <c r="F42" s="58"/>
      <c r="G42" s="58" t="e">
        <f>ROUND(N20/1000,2)</f>
        <v>#REF!</v>
      </c>
      <c r="H42" s="61" t="e">
        <f t="shared" si="0"/>
        <v>#REF!</v>
      </c>
      <c r="M42" s="153"/>
      <c r="N42" s="154"/>
      <c r="O42" s="155"/>
    </row>
    <row r="43" spans="1:15" ht="17.45" customHeight="1" x14ac:dyDescent="0.2">
      <c r="A43" s="161"/>
      <c r="B43" s="158" t="s">
        <v>65</v>
      </c>
      <c r="C43" s="59"/>
      <c r="D43" s="63" t="e">
        <f>D38</f>
        <v>#REF!</v>
      </c>
      <c r="E43" s="63">
        <f>E38</f>
        <v>0</v>
      </c>
      <c r="F43" s="63"/>
      <c r="G43" s="63" t="e">
        <f>SUM(G40:G42)</f>
        <v>#REF!</v>
      </c>
      <c r="H43" s="61" t="e">
        <f t="shared" si="0"/>
        <v>#REF!</v>
      </c>
      <c r="I43" s="62"/>
      <c r="M43" s="133" t="e">
        <f>SUM(H44:H47)-H50</f>
        <v>#REF!</v>
      </c>
      <c r="N43" s="134"/>
      <c r="O43" s="135"/>
    </row>
    <row r="44" spans="1:15" ht="17.45" customHeight="1" x14ac:dyDescent="0.2">
      <c r="A44" s="161"/>
      <c r="B44" s="167" t="s">
        <v>66</v>
      </c>
      <c r="C44" s="64"/>
      <c r="D44" s="63" t="e">
        <f>D35+D43</f>
        <v>#REF!</v>
      </c>
      <c r="E44" s="63">
        <f>E35+E43</f>
        <v>0</v>
      </c>
      <c r="F44" s="63" t="e">
        <f>F35+F43</f>
        <v>#REF!</v>
      </c>
      <c r="G44" s="63" t="e">
        <f>G35+G43</f>
        <v>#REF!</v>
      </c>
      <c r="H44" s="63" t="e">
        <f>ROUND(SUM(D44:G44),2)</f>
        <v>#REF!</v>
      </c>
      <c r="J44" s="62"/>
      <c r="M44" s="133" t="e">
        <f>SUM(H50:H54)-H56</f>
        <v>#REF!</v>
      </c>
      <c r="N44" s="134"/>
      <c r="O44" s="135"/>
    </row>
    <row r="45" spans="1:15" ht="12" customHeight="1" thickBot="1" x14ac:dyDescent="0.25">
      <c r="A45" s="157"/>
      <c r="B45" s="163"/>
      <c r="D45" s="58"/>
      <c r="E45" s="58"/>
      <c r="F45" s="58"/>
      <c r="G45" s="58"/>
      <c r="H45" s="58"/>
      <c r="M45" s="133" t="e">
        <f>SUM(H56:H58)-H59</f>
        <v>#REF!</v>
      </c>
      <c r="N45" s="136"/>
      <c r="O45" s="137"/>
    </row>
    <row r="46" spans="1:15" ht="18" customHeight="1" x14ac:dyDescent="0.2">
      <c r="A46" s="162"/>
      <c r="B46" s="165"/>
      <c r="C46" s="56" t="s">
        <v>67</v>
      </c>
      <c r="D46" s="60"/>
      <c r="E46" s="60"/>
      <c r="F46" s="60"/>
      <c r="G46" s="60"/>
      <c r="H46" s="60"/>
    </row>
    <row r="47" spans="1:15" s="152" customFormat="1" ht="37.15" customHeight="1" x14ac:dyDescent="0.2">
      <c r="A47" s="157">
        <v>8</v>
      </c>
      <c r="B47" s="77" t="s">
        <v>385</v>
      </c>
      <c r="C47" s="156" t="s">
        <v>386</v>
      </c>
      <c r="D47" s="149"/>
      <c r="E47" s="149"/>
      <c r="F47" s="149"/>
      <c r="G47" s="149" t="e">
        <f>ROUND((H44+H55)*0.0568,2)</f>
        <v>#REF!</v>
      </c>
      <c r="H47" s="151" t="e">
        <f>SUM(D47:G47)</f>
        <v>#REF!</v>
      </c>
    </row>
    <row r="48" spans="1:15" s="152" customFormat="1" ht="37.15" customHeight="1" x14ac:dyDescent="0.2">
      <c r="A48" s="157">
        <v>9</v>
      </c>
      <c r="B48" s="77" t="s">
        <v>481</v>
      </c>
      <c r="C48" s="156" t="s">
        <v>482</v>
      </c>
      <c r="D48" s="149"/>
      <c r="E48" s="149"/>
      <c r="F48" s="149"/>
      <c r="G48" s="149" t="e">
        <f>ROUND(H44*0.0214,2)</f>
        <v>#REF!</v>
      </c>
      <c r="H48" s="150" t="e">
        <f>G48</f>
        <v>#REF!</v>
      </c>
    </row>
    <row r="49" spans="1:10" ht="17.45" customHeight="1" x14ac:dyDescent="0.2">
      <c r="A49" s="161"/>
      <c r="B49" s="158" t="s">
        <v>68</v>
      </c>
      <c r="C49" s="59"/>
      <c r="D49" s="63"/>
      <c r="E49" s="63"/>
      <c r="F49" s="63"/>
      <c r="G49" s="63" t="e">
        <f>G47+G48</f>
        <v>#REF!</v>
      </c>
      <c r="H49" s="63" t="e">
        <f>SUM(D49:G49)</f>
        <v>#REF!</v>
      </c>
    </row>
    <row r="50" spans="1:10" ht="17.45" customHeight="1" x14ac:dyDescent="0.2">
      <c r="A50" s="161"/>
      <c r="B50" s="167" t="s">
        <v>69</v>
      </c>
      <c r="C50" s="64"/>
      <c r="D50" s="63" t="e">
        <f>D44+D49</f>
        <v>#REF!</v>
      </c>
      <c r="E50" s="63">
        <f>E44+E49</f>
        <v>0</v>
      </c>
      <c r="F50" s="63" t="e">
        <f>F44+F49</f>
        <v>#REF!</v>
      </c>
      <c r="G50" s="63" t="e">
        <f>G44+G49</f>
        <v>#REF!</v>
      </c>
      <c r="H50" s="63" t="e">
        <f>SUM(D50:G50)</f>
        <v>#REF!</v>
      </c>
      <c r="I50" s="62"/>
    </row>
    <row r="51" spans="1:10" ht="11.45" customHeight="1" x14ac:dyDescent="0.2">
      <c r="A51" s="157"/>
      <c r="B51" s="163"/>
      <c r="D51" s="58"/>
      <c r="E51" s="58"/>
      <c r="F51" s="58"/>
      <c r="G51" s="58"/>
      <c r="H51" s="58"/>
    </row>
    <row r="52" spans="1:10" ht="18" customHeight="1" x14ac:dyDescent="0.2">
      <c r="A52" s="157"/>
      <c r="B52" s="163"/>
      <c r="C52" s="56" t="s">
        <v>70</v>
      </c>
      <c r="D52" s="58"/>
      <c r="E52" s="58"/>
      <c r="F52" s="58"/>
      <c r="G52" s="58"/>
      <c r="H52" s="58"/>
    </row>
    <row r="53" spans="1:10" ht="27" customHeight="1" x14ac:dyDescent="0.2">
      <c r="A53" s="157">
        <v>10</v>
      </c>
      <c r="B53" s="77" t="str">
        <f>'ССР-тек'!B56</f>
        <v>Дог.№14720-ф от15.09.2025г.</v>
      </c>
      <c r="C53" s="57" t="str">
        <f>'ССР-тек'!C56</f>
        <v>Проектные работы</v>
      </c>
      <c r="D53" s="58"/>
      <c r="E53" s="58"/>
      <c r="F53" s="58"/>
      <c r="G53" s="138" t="e">
        <f>ROUND('Смета_ПИР '!#REF!/1000,2)</f>
        <v>#REF!</v>
      </c>
      <c r="H53" s="58" t="e">
        <f>SUM(D53:G53)</f>
        <v>#REF!</v>
      </c>
    </row>
    <row r="54" spans="1:10" ht="21.6" customHeight="1" x14ac:dyDescent="0.2">
      <c r="A54" s="157">
        <f>A53+1</f>
        <v>11</v>
      </c>
      <c r="B54" s="77" t="s">
        <v>545</v>
      </c>
      <c r="C54" s="57" t="s">
        <v>352</v>
      </c>
      <c r="D54" s="58"/>
      <c r="E54" s="58"/>
      <c r="F54" s="58"/>
      <c r="G54" s="138">
        <f>ROUND('ГЕО (га)'!E23/1000,2)</f>
        <v>5.39</v>
      </c>
      <c r="H54" s="58">
        <f>SUM(D54:G54)</f>
        <v>5.39</v>
      </c>
    </row>
    <row r="55" spans="1:10" ht="17.45" customHeight="1" x14ac:dyDescent="0.2">
      <c r="A55" s="161"/>
      <c r="B55" s="158" t="s">
        <v>73</v>
      </c>
      <c r="C55" s="59"/>
      <c r="D55" s="63"/>
      <c r="E55" s="63"/>
      <c r="F55" s="63"/>
      <c r="G55" s="63" t="e">
        <f>ROUND(G53+G54,2)</f>
        <v>#REF!</v>
      </c>
      <c r="H55" s="63" t="e">
        <f>SUM(D55:G55)</f>
        <v>#REF!</v>
      </c>
    </row>
    <row r="56" spans="1:10" ht="17.45" customHeight="1" x14ac:dyDescent="0.2">
      <c r="A56" s="161"/>
      <c r="B56" s="158" t="s">
        <v>74</v>
      </c>
      <c r="C56" s="59"/>
      <c r="D56" s="63" t="e">
        <f>D44</f>
        <v>#REF!</v>
      </c>
      <c r="E56" s="63">
        <f>E44</f>
        <v>0</v>
      </c>
      <c r="F56" s="63" t="e">
        <f>F44</f>
        <v>#REF!</v>
      </c>
      <c r="G56" s="63" t="e">
        <f>G50+G55</f>
        <v>#REF!</v>
      </c>
      <c r="H56" s="63" t="e">
        <f>SUM(D56:G56)</f>
        <v>#REF!</v>
      </c>
    </row>
    <row r="57" spans="1:10" s="152" customFormat="1" ht="26.45" customHeight="1" x14ac:dyDescent="0.2">
      <c r="A57" s="162">
        <v>11</v>
      </c>
      <c r="B57" s="77" t="s">
        <v>630</v>
      </c>
      <c r="C57" s="156" t="s">
        <v>639</v>
      </c>
      <c r="D57" s="151" t="e">
        <f>ROUND(D56*J57,2)</f>
        <v>#REF!</v>
      </c>
      <c r="E57" s="151">
        <f>ROUND(E56*0.03,2)</f>
        <v>0</v>
      </c>
      <c r="F57" s="151" t="e">
        <f>ROUND(F56*J57,2)</f>
        <v>#REF!</v>
      </c>
      <c r="G57" s="151" t="e">
        <f>ROUND(G56*J57,2)</f>
        <v>#REF!</v>
      </c>
      <c r="H57" s="149" t="e">
        <f>SUM(D57:G57)</f>
        <v>#REF!</v>
      </c>
      <c r="J57" s="152">
        <v>0.03</v>
      </c>
    </row>
    <row r="58" spans="1:10" ht="11.45" customHeight="1" x14ac:dyDescent="0.2">
      <c r="A58" s="162"/>
      <c r="B58" s="48"/>
      <c r="C58" s="48"/>
      <c r="D58" s="60"/>
      <c r="E58" s="60"/>
      <c r="F58" s="60"/>
      <c r="G58" s="60"/>
      <c r="H58" s="61"/>
    </row>
    <row r="59" spans="1:10" s="68" customFormat="1" ht="16.899999999999999" customHeight="1" x14ac:dyDescent="0.2">
      <c r="A59" s="66"/>
      <c r="B59" s="1465" t="s">
        <v>77</v>
      </c>
      <c r="C59" s="1465"/>
      <c r="D59" s="67" t="e">
        <f>D56+D57</f>
        <v>#REF!</v>
      </c>
      <c r="E59" s="67">
        <f>E56+E57</f>
        <v>0</v>
      </c>
      <c r="F59" s="67" t="e">
        <f>F56+F57</f>
        <v>#REF!</v>
      </c>
      <c r="G59" s="67" t="e">
        <f>G56+G57</f>
        <v>#REF!</v>
      </c>
      <c r="H59" s="67" t="e">
        <f>SUM(D59:G59)</f>
        <v>#REF!</v>
      </c>
    </row>
    <row r="60" spans="1:10" s="68" customFormat="1" ht="16.899999999999999" customHeight="1" x14ac:dyDescent="0.2">
      <c r="A60" s="415"/>
      <c r="B60" s="416"/>
      <c r="C60" s="416"/>
      <c r="D60" s="417"/>
      <c r="E60" s="417"/>
      <c r="F60" s="417"/>
      <c r="G60" s="417"/>
      <c r="H60" s="417"/>
    </row>
    <row r="61" spans="1:10" ht="18.600000000000001" customHeight="1" x14ac:dyDescent="0.2">
      <c r="C61" s="65"/>
    </row>
    <row r="62" spans="1:10" ht="14.45" customHeight="1" x14ac:dyDescent="0.2">
      <c r="A62" s="1463" t="s">
        <v>78</v>
      </c>
      <c r="B62" s="1463"/>
      <c r="C62" s="1463"/>
      <c r="D62" s="46" t="s">
        <v>79</v>
      </c>
      <c r="E62" s="46"/>
      <c r="F62" s="1464" t="s">
        <v>165</v>
      </c>
      <c r="G62" s="1464"/>
      <c r="H62" s="1464"/>
    </row>
    <row r="63" spans="1:10" ht="13.9" customHeight="1" x14ac:dyDescent="0.2">
      <c r="C63" s="69"/>
      <c r="D63" s="1466" t="s">
        <v>80</v>
      </c>
      <c r="E63" s="1466"/>
      <c r="F63" s="1467" t="s">
        <v>81</v>
      </c>
      <c r="G63" s="1467"/>
      <c r="H63" s="1467"/>
    </row>
    <row r="64" spans="1:10" ht="16.149999999999999" customHeight="1" x14ac:dyDescent="0.2">
      <c r="A64" s="1462"/>
      <c r="B64" s="1462"/>
      <c r="C64" s="70"/>
      <c r="D64" s="70"/>
      <c r="E64" s="70"/>
      <c r="F64" s="70"/>
      <c r="G64" s="70"/>
      <c r="H64" s="70"/>
    </row>
    <row r="65" spans="1:8" ht="14.45" customHeight="1" x14ac:dyDescent="0.2">
      <c r="A65" s="1463" t="s">
        <v>82</v>
      </c>
      <c r="B65" s="1463"/>
      <c r="C65" s="1463"/>
      <c r="D65" s="46" t="s">
        <v>79</v>
      </c>
      <c r="E65" s="46"/>
      <c r="F65" s="1464" t="s">
        <v>167</v>
      </c>
      <c r="G65" s="1464"/>
      <c r="H65" s="1464"/>
    </row>
    <row r="66" spans="1:8" ht="13.9" customHeight="1" x14ac:dyDescent="0.2">
      <c r="C66" s="69"/>
      <c r="D66" s="1466" t="s">
        <v>80</v>
      </c>
      <c r="E66" s="1466"/>
      <c r="F66" s="1467" t="s">
        <v>81</v>
      </c>
      <c r="G66" s="1467"/>
      <c r="H66" s="1467"/>
    </row>
    <row r="67" spans="1:8" ht="16.149999999999999" customHeight="1" x14ac:dyDescent="0.2">
      <c r="A67" s="53"/>
      <c r="B67" s="53"/>
    </row>
    <row r="68" spans="1:8" ht="14.45" customHeight="1" x14ac:dyDescent="0.2">
      <c r="A68" s="1473" t="s">
        <v>83</v>
      </c>
      <c r="B68" s="1473"/>
      <c r="C68" s="71"/>
      <c r="D68" s="46" t="s">
        <v>79</v>
      </c>
      <c r="E68" s="46"/>
      <c r="F68" s="1474"/>
      <c r="G68" s="1474"/>
      <c r="H68" s="1474"/>
    </row>
    <row r="69" spans="1:8" ht="13.9" customHeight="1" x14ac:dyDescent="0.2">
      <c r="C69" s="69" t="s">
        <v>84</v>
      </c>
      <c r="D69" s="1466" t="s">
        <v>80</v>
      </c>
      <c r="E69" s="1466"/>
      <c r="F69" s="1467" t="s">
        <v>81</v>
      </c>
      <c r="G69" s="1467"/>
      <c r="H69" s="1467"/>
    </row>
  </sheetData>
  <mergeCells count="29">
    <mergeCell ref="D69:E69"/>
    <mergeCell ref="F69:H69"/>
    <mergeCell ref="L28:M28"/>
    <mergeCell ref="K15:L15"/>
    <mergeCell ref="A68:B68"/>
    <mergeCell ref="F68:H68"/>
    <mergeCell ref="D66:E66"/>
    <mergeCell ref="F66:H66"/>
    <mergeCell ref="K12:L12"/>
    <mergeCell ref="K11:L11"/>
    <mergeCell ref="J6:M8"/>
    <mergeCell ref="A64:B64"/>
    <mergeCell ref="A65:C65"/>
    <mergeCell ref="F65:H65"/>
    <mergeCell ref="B59:C59"/>
    <mergeCell ref="A62:C62"/>
    <mergeCell ref="F62:H62"/>
    <mergeCell ref="D63:E63"/>
    <mergeCell ref="F63:H63"/>
    <mergeCell ref="A20:A21"/>
    <mergeCell ref="B20:B21"/>
    <mergeCell ref="C20:C21"/>
    <mergeCell ref="D20:G20"/>
    <mergeCell ref="H20:H21"/>
    <mergeCell ref="G1:H1"/>
    <mergeCell ref="A2:F2"/>
    <mergeCell ref="A15:H15"/>
    <mergeCell ref="A17:H17"/>
    <mergeCell ref="A18:H18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2060"/>
    <pageSetUpPr fitToPage="1"/>
  </sheetPr>
  <dimension ref="A1:R74"/>
  <sheetViews>
    <sheetView view="pageBreakPreview" topLeftCell="A37" zoomScale="80" zoomScaleNormal="130" zoomScaleSheetLayoutView="80" workbookViewId="0">
      <selection activeCell="D36" sqref="D36"/>
    </sheetView>
  </sheetViews>
  <sheetFormatPr defaultColWidth="8.85546875" defaultRowHeight="12.75" x14ac:dyDescent="0.2"/>
  <cols>
    <col min="1" max="1" width="3.5703125" style="820" customWidth="1"/>
    <col min="2" max="2" width="18" style="43" customWidth="1"/>
    <col min="3" max="3" width="43.5703125" style="43" customWidth="1"/>
    <col min="4" max="4" width="13" style="43" customWidth="1"/>
    <col min="5" max="5" width="11.5703125" style="43" customWidth="1"/>
    <col min="6" max="6" width="13.28515625" style="43" customWidth="1"/>
    <col min="7" max="7" width="10.85546875" style="43" customWidth="1"/>
    <col min="8" max="8" width="11.7109375" style="43" customWidth="1"/>
    <col min="9" max="9" width="8.85546875" style="44"/>
    <col min="10" max="11" width="14.42578125" style="44" customWidth="1"/>
    <col min="12" max="12" width="11.140625" style="44" customWidth="1"/>
    <col min="13" max="13" width="10.7109375" style="44" customWidth="1"/>
    <col min="14" max="14" width="11.28515625" style="44" customWidth="1"/>
    <col min="15" max="15" width="9.42578125" style="44" customWidth="1"/>
    <col min="16" max="16384" width="8.85546875" style="44"/>
  </cols>
  <sheetData>
    <row r="1" spans="1:18" x14ac:dyDescent="0.2">
      <c r="G1" s="1453" t="str">
        <f>'ССР-2001'!G1:H1</f>
        <v>14720-Ф</v>
      </c>
      <c r="H1" s="1453"/>
    </row>
    <row r="2" spans="1:18" x14ac:dyDescent="0.2">
      <c r="A2" s="1454" t="s">
        <v>577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157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820" t="s">
        <v>36</v>
      </c>
      <c r="D6" s="46" t="s">
        <v>37</v>
      </c>
      <c r="E6" s="47">
        <f>H63</f>
        <v>208.79</v>
      </c>
      <c r="F6" s="46" t="s">
        <v>38</v>
      </c>
      <c r="G6" s="43" t="s">
        <v>591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69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>
        <f>'Смета_ПИР '!F74</f>
        <v>0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>
        <f>'ГЕО (га)'!E27</f>
        <v>0</v>
      </c>
      <c r="O10" s="73"/>
      <c r="P10" s="263"/>
      <c r="Q10" s="263"/>
      <c r="R10" s="134"/>
    </row>
    <row r="11" spans="1:18" ht="18.75" customHeight="1" x14ac:dyDescent="0.25">
      <c r="A11" s="821"/>
      <c r="B11" s="46"/>
      <c r="C11" s="46"/>
      <c r="D11" s="46"/>
      <c r="E11" s="46"/>
      <c r="F11" s="46"/>
      <c r="J11" s="265" t="s">
        <v>53</v>
      </c>
      <c r="K11" s="1460">
        <f>L18+M18+N18-K13</f>
        <v>14343.029999999999</v>
      </c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>
        <f>L20+M20+N20</f>
        <v>34944.119999999995</v>
      </c>
      <c r="L12" s="1335"/>
      <c r="O12" s="73"/>
      <c r="P12" s="263"/>
      <c r="Q12" s="263"/>
      <c r="R12" s="134"/>
    </row>
    <row r="13" spans="1:18" ht="21" customHeight="1" x14ac:dyDescent="0.2">
      <c r="A13" s="820" t="s">
        <v>204</v>
      </c>
      <c r="J13" s="265" t="s">
        <v>54</v>
      </c>
      <c r="K13" s="264">
        <f>L19+M19+N19</f>
        <v>121038.84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>
        <v>0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46.15" customHeight="1" x14ac:dyDescent="0.2">
      <c r="A17" s="1457" t="str">
        <f>CONCATENATE(Титул!AG20,".")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17" s="1457"/>
      <c r="C17" s="1457"/>
      <c r="D17" s="1457"/>
      <c r="E17" s="1457"/>
      <c r="F17" s="1457"/>
      <c r="G17" s="1457"/>
      <c r="H17" s="1457"/>
      <c r="L17" s="44" t="s">
        <v>627</v>
      </c>
      <c r="M17" s="44" t="s">
        <v>629</v>
      </c>
      <c r="N17" s="44" t="s">
        <v>628</v>
      </c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  <c r="K18" s="858" t="s">
        <v>625</v>
      </c>
      <c r="L18" s="674">
        <v>0</v>
      </c>
      <c r="M18" s="674">
        <v>0</v>
      </c>
      <c r="N18" s="674">
        <f>'Смета ТТ'!L253</f>
        <v>135381.87</v>
      </c>
      <c r="O18" s="674"/>
      <c r="P18" s="674"/>
      <c r="Q18" s="674"/>
      <c r="R18" s="674"/>
    </row>
    <row r="19" spans="1:18" ht="13.9" customHeight="1" x14ac:dyDescent="0.2">
      <c r="A19" s="69"/>
      <c r="B19" s="43" t="s">
        <v>1044</v>
      </c>
      <c r="C19" s="50"/>
      <c r="H19" s="53" t="s">
        <v>44</v>
      </c>
      <c r="K19" s="858" t="s">
        <v>54</v>
      </c>
      <c r="L19" s="678">
        <v>0</v>
      </c>
      <c r="M19" s="678">
        <v>0</v>
      </c>
      <c r="N19" s="674">
        <f>'Смета ТТ'!L222</f>
        <v>121038.84</v>
      </c>
      <c r="O19" s="674"/>
      <c r="P19" s="674"/>
      <c r="Q19" s="674"/>
      <c r="R19" s="674"/>
    </row>
    <row r="20" spans="1:18" ht="22.15" customHeight="1" x14ac:dyDescent="0.2">
      <c r="A20" s="1468"/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  <c r="K20" s="858" t="s">
        <v>626</v>
      </c>
      <c r="L20" s="674">
        <f>0</f>
        <v>0</v>
      </c>
      <c r="M20" s="674">
        <v>0</v>
      </c>
      <c r="N20" s="674">
        <f>'Смета_ПНР ТТ'!L175</f>
        <v>34944.119999999995</v>
      </c>
      <c r="O20" s="674"/>
      <c r="P20" s="674"/>
      <c r="Q20" s="674"/>
      <c r="R20" s="674"/>
    </row>
    <row r="21" spans="1:18" ht="33.6" customHeight="1" x14ac:dyDescent="0.2">
      <c r="A21" s="1469"/>
      <c r="B21" s="1470"/>
      <c r="C21" s="1470"/>
      <c r="D21" s="54" t="s">
        <v>48</v>
      </c>
      <c r="E21" s="54" t="s">
        <v>49</v>
      </c>
      <c r="F21" s="54" t="s">
        <v>50</v>
      </c>
      <c r="G21" s="54" t="s">
        <v>51</v>
      </c>
      <c r="H21" s="1469"/>
      <c r="K21" s="858" t="s">
        <v>769</v>
      </c>
      <c r="L21" s="674">
        <v>0</v>
      </c>
      <c r="M21" s="674">
        <v>0</v>
      </c>
      <c r="N21" s="674">
        <f>'Демонтаж ТТ'!L178</f>
        <v>2673.2700000000004</v>
      </c>
      <c r="O21" s="674"/>
      <c r="P21" s="674"/>
      <c r="Q21" s="674"/>
      <c r="R21" s="67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IF(Титул!AQ14=1,"РАСКРЫТЬ СТРОКИ ДЕМОНТАЖ"," ")</f>
        <v xml:space="preserve"> </v>
      </c>
      <c r="K22" s="859" t="s">
        <v>770</v>
      </c>
      <c r="L22" s="862"/>
      <c r="M22" s="868">
        <f>Вынос!H25</f>
        <v>0</v>
      </c>
      <c r="N22" s="863"/>
      <c r="O22" s="674"/>
      <c r="P22" s="674"/>
      <c r="Q22" s="674"/>
      <c r="R22" s="674"/>
    </row>
    <row r="23" spans="1:18" ht="22.9" customHeight="1" x14ac:dyDescent="0.2">
      <c r="A23" s="157"/>
      <c r="C23" s="56" t="s">
        <v>358</v>
      </c>
      <c r="J23" s="72"/>
      <c r="K23" s="860" t="s">
        <v>771</v>
      </c>
      <c r="L23" s="861"/>
      <c r="M23" s="861">
        <v>0</v>
      </c>
      <c r="N23" s="861"/>
      <c r="O23" s="674"/>
      <c r="P23" s="674"/>
      <c r="Q23" s="674"/>
      <c r="R23" s="674"/>
    </row>
    <row r="24" spans="1:18" ht="27.6" customHeight="1" x14ac:dyDescent="0.2">
      <c r="A24" s="157">
        <v>1</v>
      </c>
      <c r="B24" s="682" t="str">
        <f>'ССР-2001'!B24</f>
        <v>01-01-01</v>
      </c>
      <c r="C24" s="652" t="str">
        <f>'ССР-2001'!C24</f>
        <v>Подготовительные работы (вынос трассы в натуру)</v>
      </c>
      <c r="G24" s="686">
        <f>ROUND(M22/1000,2)</f>
        <v>0</v>
      </c>
      <c r="H24" s="653">
        <f t="shared" ref="H24:H30" si="0">SUM(D24:G24)</f>
        <v>0</v>
      </c>
      <c r="J24" s="72"/>
    </row>
    <row r="25" spans="1:18" ht="22.5" customHeight="1" x14ac:dyDescent="0.2">
      <c r="A25" s="157">
        <v>2</v>
      </c>
      <c r="B25" s="671" t="str">
        <f>Титул!AU14</f>
        <v>01-02-01</v>
      </c>
      <c r="C25" s="35" t="str">
        <f>'ССР-2001'!C25</f>
        <v>Демонтажные работы 10кВ</v>
      </c>
      <c r="D25" s="58">
        <f>ROUND(L21/1000,2)</f>
        <v>0</v>
      </c>
      <c r="E25" s="58"/>
      <c r="F25" s="58"/>
      <c r="G25" s="58"/>
      <c r="H25" s="653">
        <f t="shared" si="0"/>
        <v>0</v>
      </c>
    </row>
    <row r="26" spans="1:18" ht="22.5" customHeight="1" x14ac:dyDescent="0.2">
      <c r="A26" s="157">
        <v>3</v>
      </c>
      <c r="B26" s="671" t="str">
        <f>Титул!AU14</f>
        <v>01-02-01</v>
      </c>
      <c r="C26" s="35" t="str">
        <f>Титул!AZ15</f>
        <v>Демонтажные работы 0,4кВ</v>
      </c>
      <c r="D26" s="58">
        <f>ROUND(M21/1000,2)</f>
        <v>0</v>
      </c>
      <c r="E26" s="58"/>
      <c r="F26" s="58"/>
      <c r="G26" s="58"/>
      <c r="H26" s="653">
        <f t="shared" si="0"/>
        <v>0</v>
      </c>
    </row>
    <row r="27" spans="1:18" ht="22.5" customHeight="1" x14ac:dyDescent="0.2">
      <c r="A27" s="157">
        <v>4</v>
      </c>
      <c r="B27" s="671" t="str">
        <f>Титул!AY14</f>
        <v>01-02-02</v>
      </c>
      <c r="C27" s="35" t="str">
        <f>Титул!AZ14</f>
        <v>Демонтажные работы ТП</v>
      </c>
      <c r="D27" s="58">
        <f>ROUND(N21/1000,2)</f>
        <v>2.67</v>
      </c>
      <c r="E27" s="58"/>
      <c r="F27" s="58"/>
      <c r="G27" s="58"/>
      <c r="H27" s="653">
        <f t="shared" si="0"/>
        <v>2.67</v>
      </c>
    </row>
    <row r="28" spans="1:18" ht="50.25" customHeight="1" x14ac:dyDescent="0.2">
      <c r="A28" s="157">
        <v>2</v>
      </c>
      <c r="B28" s="77" t="s">
        <v>887</v>
      </c>
      <c r="C28" s="35" t="s">
        <v>896</v>
      </c>
      <c r="D28" s="58"/>
      <c r="E28" s="58"/>
      <c r="F28" s="58"/>
      <c r="G28" s="58">
        <f>2352/1000/1.2*0</f>
        <v>0</v>
      </c>
      <c r="H28" s="653">
        <f t="shared" ref="H28" si="1">SUM(D28:G28)</f>
        <v>0</v>
      </c>
    </row>
    <row r="29" spans="1:18" ht="52.5" customHeight="1" x14ac:dyDescent="0.2">
      <c r="A29" s="157">
        <v>2</v>
      </c>
      <c r="B29" s="77" t="s">
        <v>888</v>
      </c>
      <c r="C29" s="35" t="s">
        <v>897</v>
      </c>
      <c r="D29" s="58"/>
      <c r="E29" s="58"/>
      <c r="F29" s="58"/>
      <c r="G29" s="58">
        <f>3200/1000*0</f>
        <v>0</v>
      </c>
      <c r="H29" s="653">
        <f t="shared" si="0"/>
        <v>0</v>
      </c>
    </row>
    <row r="30" spans="1:18" ht="20.45" customHeight="1" x14ac:dyDescent="0.2">
      <c r="A30" s="161"/>
      <c r="B30" s="158" t="s">
        <v>52</v>
      </c>
      <c r="C30" s="59"/>
      <c r="D30" s="63">
        <f>SUM(D25:D29)</f>
        <v>2.67</v>
      </c>
      <c r="E30" s="63"/>
      <c r="F30" s="63"/>
      <c r="G30" s="63">
        <f>SUM(G24:G29)</f>
        <v>0</v>
      </c>
      <c r="H30" s="63">
        <f t="shared" si="0"/>
        <v>2.67</v>
      </c>
      <c r="J30" s="72"/>
    </row>
    <row r="31" spans="1:18" ht="19.899999999999999" customHeight="1" x14ac:dyDescent="0.2">
      <c r="A31" s="157"/>
      <c r="B31" s="163"/>
      <c r="D31" s="58"/>
      <c r="E31" s="58"/>
      <c r="F31" s="58"/>
      <c r="G31" s="58"/>
      <c r="H31" s="58"/>
      <c r="J31" s="76"/>
      <c r="K31" s="76"/>
      <c r="L31" s="1471"/>
      <c r="M31" s="1471"/>
    </row>
    <row r="32" spans="1:18" ht="18" customHeight="1" x14ac:dyDescent="0.2">
      <c r="A32" s="157"/>
      <c r="B32" s="163"/>
      <c r="C32" s="56" t="s">
        <v>55</v>
      </c>
      <c r="D32" s="58"/>
      <c r="E32" s="58"/>
      <c r="F32" s="58"/>
      <c r="G32" s="58"/>
      <c r="H32" s="58"/>
      <c r="J32" s="37"/>
      <c r="K32" s="38"/>
      <c r="L32" s="39"/>
      <c r="M32" s="40"/>
    </row>
    <row r="33" spans="1:15" ht="16.149999999999999" hidden="1" customHeight="1" x14ac:dyDescent="0.2">
      <c r="A33" s="157">
        <v>5</v>
      </c>
      <c r="B33" s="672" t="str">
        <f>Титул!AQ14</f>
        <v>02-01-01</v>
      </c>
      <c r="C33" s="35" t="str">
        <f>Титул!AR14</f>
        <v>Расчистка трассы</v>
      </c>
      <c r="D33" s="58">
        <f>ROUND(M23/1000,2)</f>
        <v>0</v>
      </c>
      <c r="E33" s="58"/>
      <c r="F33" s="60"/>
      <c r="G33" s="58"/>
      <c r="H33" s="58">
        <f>SUM(D33:G33)</f>
        <v>0</v>
      </c>
      <c r="J33" s="37"/>
      <c r="K33" s="78"/>
      <c r="L33" s="39"/>
      <c r="M33" s="40"/>
    </row>
    <row r="34" spans="1:15" ht="16.149999999999999" customHeight="1" x14ac:dyDescent="0.2">
      <c r="A34" s="157">
        <v>6</v>
      </c>
      <c r="B34" s="672" t="str">
        <f>Титул!AQ14</f>
        <v>02-01-01</v>
      </c>
      <c r="C34" s="35" t="str">
        <f>Титул!AR15</f>
        <v>Строительство ВЛЗ-10кВ</v>
      </c>
      <c r="D34" s="58">
        <f>ROUND((L18-L19)/1000,2)</f>
        <v>0</v>
      </c>
      <c r="E34" s="58"/>
      <c r="F34" s="60">
        <f>ROUND(L19/1000,2)</f>
        <v>0</v>
      </c>
      <c r="G34" s="58"/>
      <c r="H34" s="58">
        <f>SUM(D34:G34)</f>
        <v>0</v>
      </c>
      <c r="J34" s="37"/>
      <c r="K34" s="78"/>
      <c r="L34" s="39"/>
      <c r="M34" s="40"/>
    </row>
    <row r="35" spans="1:15" ht="16.149999999999999" customHeight="1" x14ac:dyDescent="0.2">
      <c r="A35" s="157">
        <v>7</v>
      </c>
      <c r="B35" s="672" t="str">
        <f>Титул!AQ15</f>
        <v>02-01-02</v>
      </c>
      <c r="C35" s="552" t="str">
        <f>Титул!AR17</f>
        <v>Строительство ВЛ-0,4кВ</v>
      </c>
      <c r="D35" s="58">
        <f>ROUND((M18-M19)/1000,2)</f>
        <v>0</v>
      </c>
      <c r="E35" s="58"/>
      <c r="F35" s="60">
        <f>ROUND(M19/1000,2)</f>
        <v>0</v>
      </c>
      <c r="G35" s="58"/>
      <c r="H35" s="58">
        <f>SUM(D35:G35)</f>
        <v>0</v>
      </c>
      <c r="J35" s="37"/>
      <c r="K35" s="78"/>
      <c r="L35" s="39"/>
      <c r="M35" s="40"/>
    </row>
    <row r="36" spans="1:15" ht="16.149999999999999" customHeight="1" x14ac:dyDescent="0.2">
      <c r="A36" s="157">
        <v>8</v>
      </c>
      <c r="B36" s="673" t="str">
        <f>Титул!AQ16</f>
        <v>02-01-03</v>
      </c>
      <c r="C36" s="553" t="str">
        <f>Титул!AR16</f>
        <v>Строительство МТП</v>
      </c>
      <c r="D36" s="58">
        <f>ROUND((N18-N19)/1000,2)</f>
        <v>14.34</v>
      </c>
      <c r="E36" s="58"/>
      <c r="F36" s="60">
        <f>ROUND(N19/1000,2)</f>
        <v>121.04</v>
      </c>
      <c r="G36" s="58"/>
      <c r="H36" s="58">
        <f>SUM(D36:G36)</f>
        <v>135.38</v>
      </c>
      <c r="J36" s="37"/>
      <c r="K36" s="78"/>
      <c r="L36" s="39"/>
      <c r="M36" s="40"/>
    </row>
    <row r="37" spans="1:15" ht="17.45" customHeight="1" x14ac:dyDescent="0.2">
      <c r="A37" s="161"/>
      <c r="B37" s="166" t="s">
        <v>56</v>
      </c>
      <c r="C37" s="59"/>
      <c r="D37" s="63">
        <f>SUM(D33:D36)</f>
        <v>14.34</v>
      </c>
      <c r="E37" s="63">
        <f>SUM(E33:E36)</f>
        <v>0</v>
      </c>
      <c r="F37" s="63">
        <f>SUM(F33:F36)</f>
        <v>121.04</v>
      </c>
      <c r="G37" s="63">
        <f>SUM(G33:G36)</f>
        <v>0</v>
      </c>
      <c r="H37" s="63">
        <f>SUM(H33:H36)</f>
        <v>135.38</v>
      </c>
    </row>
    <row r="38" spans="1:15" ht="17.45" customHeight="1" x14ac:dyDescent="0.2">
      <c r="A38" s="161"/>
      <c r="B38" s="158" t="s">
        <v>57</v>
      </c>
      <c r="C38" s="59"/>
      <c r="D38" s="63">
        <f>D30+D37</f>
        <v>17.009999999999998</v>
      </c>
      <c r="E38" s="63">
        <f>E30+E37</f>
        <v>0</v>
      </c>
      <c r="F38" s="63">
        <f>F30+F37</f>
        <v>121.04</v>
      </c>
      <c r="G38" s="63">
        <f>G30+G37</f>
        <v>0</v>
      </c>
      <c r="H38" s="63">
        <f>SUM(D38:G38)</f>
        <v>138.05000000000001</v>
      </c>
      <c r="L38" s="89"/>
    </row>
    <row r="39" spans="1:15" ht="11.45" customHeight="1" x14ac:dyDescent="0.2">
      <c r="A39" s="162"/>
      <c r="B39" s="164"/>
      <c r="C39" s="48"/>
      <c r="D39" s="60"/>
      <c r="E39" s="60"/>
      <c r="F39" s="60"/>
      <c r="G39" s="60"/>
      <c r="H39" s="60"/>
    </row>
    <row r="40" spans="1:15" ht="39.6" customHeight="1" x14ac:dyDescent="0.25">
      <c r="A40" s="157"/>
      <c r="B40" s="77"/>
      <c r="C40" s="56" t="s">
        <v>60</v>
      </c>
      <c r="D40" s="58"/>
      <c r="E40" s="58"/>
      <c r="F40" s="58"/>
      <c r="G40" s="58"/>
      <c r="H40" s="58"/>
      <c r="J40" s="88">
        <f>1.9/100*0</f>
        <v>0</v>
      </c>
      <c r="K40" s="88" t="s">
        <v>138</v>
      </c>
    </row>
    <row r="41" spans="1:15" s="152" customFormat="1" ht="27.75" customHeight="1" x14ac:dyDescent="0.2">
      <c r="A41" s="160">
        <v>9</v>
      </c>
      <c r="B41" s="77" t="s">
        <v>342</v>
      </c>
      <c r="C41" s="35" t="s">
        <v>61</v>
      </c>
      <c r="D41" s="36">
        <f>ROUND(D38*J40,2)</f>
        <v>0</v>
      </c>
      <c r="E41" s="36">
        <f>ROUND(E38*J40,2)</f>
        <v>0</v>
      </c>
      <c r="F41" s="36"/>
      <c r="G41" s="36"/>
      <c r="H41" s="149">
        <f t="shared" ref="H41:H47" si="2">SUM(D41:G41)</f>
        <v>0</v>
      </c>
    </row>
    <row r="42" spans="1:15" ht="18" hidden="1" customHeight="1" x14ac:dyDescent="0.25">
      <c r="A42" s="157">
        <v>2</v>
      </c>
      <c r="B42" s="77" t="s">
        <v>62</v>
      </c>
      <c r="C42" s="57" t="s">
        <v>63</v>
      </c>
      <c r="D42" s="58"/>
      <c r="E42" s="58"/>
      <c r="F42" s="58"/>
      <c r="G42" s="58">
        <v>0</v>
      </c>
      <c r="H42" s="58">
        <f t="shared" si="2"/>
        <v>0</v>
      </c>
      <c r="M42" s="130" t="s">
        <v>163</v>
      </c>
      <c r="N42" s="131"/>
      <c r="O42" s="132"/>
    </row>
    <row r="43" spans="1:15" ht="18.75" customHeight="1" x14ac:dyDescent="0.2">
      <c r="A43" s="157">
        <v>10</v>
      </c>
      <c r="B43" s="77" t="str">
        <f>'ССР-2001'!B40</f>
        <v>09-01-01</v>
      </c>
      <c r="C43" s="57" t="str">
        <f>Титул!AV19</f>
        <v>Пусконаладочные работы ВЛИ - 0,4кВ</v>
      </c>
      <c r="D43" s="58"/>
      <c r="E43" s="58"/>
      <c r="F43" s="58"/>
      <c r="G43" s="58">
        <f>ROUND(M20/1000,2)</f>
        <v>0</v>
      </c>
      <c r="H43" s="60">
        <f t="shared" si="2"/>
        <v>0</v>
      </c>
      <c r="M43" s="153">
        <f>SUM(H38:H43)-H47</f>
        <v>-34.94</v>
      </c>
      <c r="N43" s="154"/>
      <c r="O43" s="155"/>
    </row>
    <row r="44" spans="1:15" ht="18.75" customHeight="1" x14ac:dyDescent="0.2">
      <c r="A44" s="157">
        <v>11</v>
      </c>
      <c r="B44" s="77" t="str">
        <f>'ССР-2001'!B41</f>
        <v>09-01-02</v>
      </c>
      <c r="C44" s="57" t="str">
        <f>Титул!AR18</f>
        <v>Пусконаладочные работы ВЛЗ-10кВ</v>
      </c>
      <c r="D44" s="58"/>
      <c r="E44" s="58"/>
      <c r="F44" s="58"/>
      <c r="G44" s="58">
        <f>ROUND(L20/1000,2)</f>
        <v>0</v>
      </c>
      <c r="H44" s="60">
        <f t="shared" si="2"/>
        <v>0</v>
      </c>
      <c r="M44" s="153"/>
      <c r="N44" s="154"/>
      <c r="O44" s="155"/>
    </row>
    <row r="45" spans="1:15" ht="18.75" customHeight="1" x14ac:dyDescent="0.2">
      <c r="A45" s="157">
        <v>12</v>
      </c>
      <c r="B45" s="671" t="str">
        <f>Титул!AU19</f>
        <v>09-01-03</v>
      </c>
      <c r="C45" s="57" t="str">
        <f>Титул!AR19</f>
        <v>Пусконаладочные работы МТП</v>
      </c>
      <c r="D45" s="58"/>
      <c r="E45" s="58"/>
      <c r="F45" s="58"/>
      <c r="G45" s="58">
        <f>ROUND(N20/1000,2)</f>
        <v>34.94</v>
      </c>
      <c r="H45" s="61">
        <f t="shared" si="2"/>
        <v>34.94</v>
      </c>
      <c r="M45" s="153"/>
      <c r="N45" s="154"/>
      <c r="O45" s="155"/>
    </row>
    <row r="46" spans="1:15" ht="17.45" customHeight="1" x14ac:dyDescent="0.2">
      <c r="A46" s="161"/>
      <c r="B46" s="158" t="s">
        <v>65</v>
      </c>
      <c r="C46" s="59"/>
      <c r="D46" s="63">
        <f>D41</f>
        <v>0</v>
      </c>
      <c r="E46" s="63">
        <f>E41</f>
        <v>0</v>
      </c>
      <c r="F46" s="63"/>
      <c r="G46" s="63">
        <f>SUM(G43:G45)</f>
        <v>34.94</v>
      </c>
      <c r="H46" s="61">
        <f t="shared" si="2"/>
        <v>34.94</v>
      </c>
      <c r="I46" s="62"/>
      <c r="M46" s="133">
        <f>SUM(H47:H50)-H53</f>
        <v>-3.7000000000000171</v>
      </c>
      <c r="N46" s="134"/>
      <c r="O46" s="135"/>
    </row>
    <row r="47" spans="1:15" ht="17.45" customHeight="1" x14ac:dyDescent="0.2">
      <c r="A47" s="161"/>
      <c r="B47" s="167" t="s">
        <v>66</v>
      </c>
      <c r="C47" s="64"/>
      <c r="D47" s="63">
        <f>D38+D46</f>
        <v>17.009999999999998</v>
      </c>
      <c r="E47" s="63">
        <f>E38+E46</f>
        <v>0</v>
      </c>
      <c r="F47" s="63">
        <f>F38+F46</f>
        <v>121.04</v>
      </c>
      <c r="G47" s="63">
        <f>G38+G46</f>
        <v>34.94</v>
      </c>
      <c r="H47" s="63">
        <f t="shared" si="2"/>
        <v>172.99</v>
      </c>
      <c r="J47" s="62"/>
      <c r="M47" s="133">
        <f>SUM(H53:H58)-H60</f>
        <v>0</v>
      </c>
      <c r="N47" s="134"/>
      <c r="O47" s="135"/>
    </row>
    <row r="48" spans="1:15" ht="12" customHeight="1" thickBot="1" x14ac:dyDescent="0.25">
      <c r="A48" s="157"/>
      <c r="B48" s="163"/>
      <c r="D48" s="58"/>
      <c r="E48" s="58"/>
      <c r="F48" s="58"/>
      <c r="G48" s="58"/>
      <c r="H48" s="58"/>
      <c r="M48" s="133">
        <f>SUM(H60:H62)-H63</f>
        <v>0</v>
      </c>
      <c r="N48" s="136"/>
      <c r="O48" s="137"/>
    </row>
    <row r="49" spans="1:15" ht="18" customHeight="1" x14ac:dyDescent="0.2">
      <c r="A49" s="162"/>
      <c r="B49" s="165"/>
      <c r="C49" s="56" t="s">
        <v>67</v>
      </c>
      <c r="D49" s="60"/>
      <c r="E49" s="60"/>
      <c r="F49" s="60"/>
      <c r="G49" s="60"/>
      <c r="H49" s="60"/>
    </row>
    <row r="50" spans="1:15" s="152" customFormat="1" ht="37.15" customHeight="1" x14ac:dyDescent="0.2">
      <c r="A50" s="157">
        <v>13</v>
      </c>
      <c r="B50" s="77" t="s">
        <v>385</v>
      </c>
      <c r="C50" s="156" t="s">
        <v>865</v>
      </c>
      <c r="D50" s="149"/>
      <c r="E50" s="149"/>
      <c r="F50" s="149"/>
      <c r="G50" s="149">
        <f>ROUND((H47+H59)*0.0393,2)</f>
        <v>7.53</v>
      </c>
      <c r="H50" s="151">
        <f>SUM(D50:G50)</f>
        <v>7.53</v>
      </c>
    </row>
    <row r="51" spans="1:15" s="152" customFormat="1" ht="37.15" customHeight="1" x14ac:dyDescent="0.2">
      <c r="A51" s="157">
        <v>14</v>
      </c>
      <c r="B51" s="77" t="s">
        <v>481</v>
      </c>
      <c r="C51" s="156" t="s">
        <v>482</v>
      </c>
      <c r="D51" s="149"/>
      <c r="E51" s="149"/>
      <c r="F51" s="149"/>
      <c r="G51" s="149">
        <f>ROUND(H47*0.0214,2)</f>
        <v>3.7</v>
      </c>
      <c r="H51" s="150">
        <f>G51</f>
        <v>3.7</v>
      </c>
    </row>
    <row r="52" spans="1:15" ht="17.45" customHeight="1" x14ac:dyDescent="0.2">
      <c r="A52" s="161"/>
      <c r="B52" s="158" t="s">
        <v>68</v>
      </c>
      <c r="C52" s="59"/>
      <c r="D52" s="63"/>
      <c r="E52" s="63"/>
      <c r="F52" s="63"/>
      <c r="G52" s="63">
        <f>G50+G51</f>
        <v>11.23</v>
      </c>
      <c r="H52" s="63">
        <f>SUM(D52:G52)</f>
        <v>11.23</v>
      </c>
    </row>
    <row r="53" spans="1:15" ht="17.45" customHeight="1" x14ac:dyDescent="0.2">
      <c r="A53" s="161"/>
      <c r="B53" s="167" t="s">
        <v>69</v>
      </c>
      <c r="C53" s="64"/>
      <c r="D53" s="63">
        <f>D47+D52</f>
        <v>17.009999999999998</v>
      </c>
      <c r="E53" s="63">
        <f>E47+E52</f>
        <v>0</v>
      </c>
      <c r="F53" s="63">
        <f>F47+F52</f>
        <v>121.04</v>
      </c>
      <c r="G53" s="63">
        <f>G47+G52</f>
        <v>46.17</v>
      </c>
      <c r="H53" s="63">
        <f>SUM(D53:G53)</f>
        <v>184.22000000000003</v>
      </c>
      <c r="I53" s="62"/>
      <c r="J53" s="62">
        <f>H47+H59</f>
        <v>191.48000000000002</v>
      </c>
    </row>
    <row r="54" spans="1:15" ht="11.45" customHeight="1" x14ac:dyDescent="0.2">
      <c r="A54" s="157"/>
      <c r="B54" s="163"/>
      <c r="D54" s="58"/>
      <c r="E54" s="58"/>
      <c r="F54" s="58"/>
      <c r="G54" s="58"/>
      <c r="H54" s="58"/>
    </row>
    <row r="55" spans="1:15" ht="18" customHeight="1" x14ac:dyDescent="0.2">
      <c r="A55" s="157"/>
      <c r="B55" s="163"/>
      <c r="C55" s="56" t="s">
        <v>70</v>
      </c>
      <c r="D55" s="58"/>
      <c r="E55" s="58"/>
      <c r="F55" s="58"/>
      <c r="G55" s="58"/>
      <c r="H55" s="58"/>
    </row>
    <row r="56" spans="1:15" ht="25.15" customHeight="1" x14ac:dyDescent="0.2">
      <c r="A56" s="157">
        <v>15</v>
      </c>
      <c r="B56" s="671" t="s">
        <v>1141</v>
      </c>
      <c r="C56" s="57" t="s">
        <v>71</v>
      </c>
      <c r="D56" s="58"/>
      <c r="E56" s="58"/>
      <c r="F56" s="58"/>
      <c r="G56" s="138">
        <f>ROUND(22560/1.22/1000,2)</f>
        <v>18.489999999999998</v>
      </c>
      <c r="H56" s="58">
        <f t="shared" ref="H56:H61" si="3">SUM(D56:G56)</f>
        <v>18.489999999999998</v>
      </c>
      <c r="J56" s="44" t="s">
        <v>505</v>
      </c>
      <c r="K56" s="628">
        <f>'ССР-тек (руб)'!K55</f>
        <v>18491.8</v>
      </c>
      <c r="O56" s="44">
        <v>0</v>
      </c>
    </row>
    <row r="57" spans="1:15" ht="21" customHeight="1" x14ac:dyDescent="0.2">
      <c r="A57" s="157">
        <v>16</v>
      </c>
      <c r="B57" s="872" t="str">
        <f>Титул!AU16</f>
        <v>12-02-01</v>
      </c>
      <c r="C57" s="57" t="s">
        <v>352</v>
      </c>
      <c r="D57" s="58"/>
      <c r="E57" s="58"/>
      <c r="F57" s="58"/>
      <c r="G57" s="138">
        <f>ROUND(Геодезия!E45/1000,2)</f>
        <v>0</v>
      </c>
      <c r="H57" s="58">
        <f t="shared" si="3"/>
        <v>0</v>
      </c>
    </row>
    <row r="58" spans="1:15" s="152" customFormat="1" ht="26.45" hidden="1" customHeight="1" x14ac:dyDescent="0.2">
      <c r="A58" s="157">
        <f>A57+1</f>
        <v>17</v>
      </c>
      <c r="B58" s="77"/>
      <c r="C58" s="156" t="s">
        <v>72</v>
      </c>
      <c r="D58" s="149"/>
      <c r="E58" s="149"/>
      <c r="F58" s="149"/>
      <c r="G58" s="149">
        <f>ROUND((G57+G56)*0,2)</f>
        <v>0</v>
      </c>
      <c r="H58" s="150">
        <f t="shared" si="3"/>
        <v>0</v>
      </c>
    </row>
    <row r="59" spans="1:15" ht="17.45" customHeight="1" x14ac:dyDescent="0.2">
      <c r="A59" s="161"/>
      <c r="B59" s="158" t="s">
        <v>73</v>
      </c>
      <c r="C59" s="59"/>
      <c r="D59" s="63"/>
      <c r="E59" s="63"/>
      <c r="F59" s="63"/>
      <c r="G59" s="63">
        <f>G56+G58+G57</f>
        <v>18.489999999999998</v>
      </c>
      <c r="H59" s="63">
        <f t="shared" si="3"/>
        <v>18.489999999999998</v>
      </c>
    </row>
    <row r="60" spans="1:15" ht="17.45" customHeight="1" x14ac:dyDescent="0.2">
      <c r="A60" s="161"/>
      <c r="B60" s="158" t="s">
        <v>74</v>
      </c>
      <c r="C60" s="59"/>
      <c r="D60" s="63">
        <f>D47</f>
        <v>17.009999999999998</v>
      </c>
      <c r="E60" s="63">
        <f>E47</f>
        <v>0</v>
      </c>
      <c r="F60" s="63">
        <f>F47</f>
        <v>121.04</v>
      </c>
      <c r="G60" s="63">
        <f>ROUND(G53+G59,2)</f>
        <v>64.66</v>
      </c>
      <c r="H60" s="63">
        <f>SUM(D60:G60)</f>
        <v>202.71</v>
      </c>
    </row>
    <row r="61" spans="1:15" s="152" customFormat="1" ht="26.45" customHeight="1" x14ac:dyDescent="0.2">
      <c r="A61" s="162">
        <v>17</v>
      </c>
      <c r="B61" s="77" t="s">
        <v>630</v>
      </c>
      <c r="C61" s="156" t="s">
        <v>639</v>
      </c>
      <c r="D61" s="151">
        <f>ROUND(D60*J61,2)</f>
        <v>0.51</v>
      </c>
      <c r="E61" s="151">
        <f>ROUND(E60*0.03,2)</f>
        <v>0</v>
      </c>
      <c r="F61" s="151">
        <f>ROUND(F60*J61,2)</f>
        <v>3.63</v>
      </c>
      <c r="G61" s="151">
        <f>ROUND(G60*J61,2)</f>
        <v>1.94</v>
      </c>
      <c r="H61" s="149">
        <f t="shared" si="3"/>
        <v>6.08</v>
      </c>
      <c r="J61" s="152">
        <v>0.03</v>
      </c>
    </row>
    <row r="62" spans="1:15" ht="11.45" customHeight="1" x14ac:dyDescent="0.2">
      <c r="A62" s="162"/>
      <c r="B62" s="48"/>
      <c r="C62" s="48"/>
      <c r="D62" s="60"/>
      <c r="E62" s="60"/>
      <c r="F62" s="60"/>
      <c r="G62" s="60"/>
      <c r="H62" s="61"/>
    </row>
    <row r="63" spans="1:15" s="68" customFormat="1" ht="30.6" customHeight="1" x14ac:dyDescent="0.2">
      <c r="A63" s="822"/>
      <c r="B63" s="1465" t="str">
        <f>B19</f>
        <v>Составлен в ценах по состоянию на  Iквартал 2026 года</v>
      </c>
      <c r="C63" s="1465"/>
      <c r="D63" s="67">
        <f>D60+D61</f>
        <v>17.52</v>
      </c>
      <c r="E63" s="67">
        <f>E60+E61</f>
        <v>0</v>
      </c>
      <c r="F63" s="67">
        <f>F60+F61</f>
        <v>124.67</v>
      </c>
      <c r="G63" s="67">
        <f>G60+G61</f>
        <v>66.599999999999994</v>
      </c>
      <c r="H63" s="67">
        <f>SUM(D63:G63)</f>
        <v>208.79</v>
      </c>
      <c r="J63" s="694">
        <f>H59+H47</f>
        <v>191.48000000000002</v>
      </c>
      <c r="K63" s="694"/>
    </row>
    <row r="64" spans="1:15" s="68" customFormat="1" ht="30.6" customHeight="1" x14ac:dyDescent="0.2">
      <c r="A64" s="161">
        <v>18</v>
      </c>
      <c r="B64" s="429" t="s">
        <v>631</v>
      </c>
      <c r="C64" s="429" t="s">
        <v>870</v>
      </c>
      <c r="D64" s="63">
        <f>ROUND(D63*0.22,2)</f>
        <v>3.85</v>
      </c>
      <c r="E64" s="63">
        <f>E63*0.22</f>
        <v>0</v>
      </c>
      <c r="F64" s="63">
        <f>ROUND(F63*0.22,2)</f>
        <v>27.43</v>
      </c>
      <c r="G64" s="63">
        <f>ROUND(G63*0.22,2)</f>
        <v>14.65</v>
      </c>
      <c r="H64" s="63">
        <f>SUM(D64:G64)</f>
        <v>45.93</v>
      </c>
    </row>
    <row r="65" spans="1:8" s="68" customFormat="1" ht="16.899999999999999" customHeight="1" x14ac:dyDescent="0.2">
      <c r="A65" s="823"/>
      <c r="B65" s="428"/>
      <c r="C65" s="428" t="s">
        <v>388</v>
      </c>
      <c r="D65" s="67">
        <f>D63+D64</f>
        <v>21.37</v>
      </c>
      <c r="E65" s="67">
        <f>E63+E64</f>
        <v>0</v>
      </c>
      <c r="F65" s="67">
        <f>F63+F64</f>
        <v>152.1</v>
      </c>
      <c r="G65" s="67">
        <f>G63+G64</f>
        <v>81.25</v>
      </c>
      <c r="H65" s="67">
        <f>H63+H64</f>
        <v>254.72</v>
      </c>
    </row>
    <row r="66" spans="1:8" ht="18.600000000000001" customHeight="1" x14ac:dyDescent="0.2">
      <c r="C66" s="65"/>
    </row>
    <row r="67" spans="1:8" ht="14.45" customHeight="1" x14ac:dyDescent="0.2">
      <c r="A67" s="1463" t="s">
        <v>78</v>
      </c>
      <c r="B67" s="1463"/>
      <c r="C67" s="1463"/>
      <c r="D67" s="46" t="s">
        <v>79</v>
      </c>
      <c r="E67" s="46"/>
      <c r="F67" s="1464" t="s">
        <v>165</v>
      </c>
      <c r="G67" s="1464"/>
      <c r="H67" s="1464"/>
    </row>
    <row r="68" spans="1:8" ht="13.9" customHeight="1" x14ac:dyDescent="0.2">
      <c r="C68" s="69"/>
      <c r="D68" s="1466" t="s">
        <v>80</v>
      </c>
      <c r="E68" s="1466"/>
      <c r="F68" s="1467" t="s">
        <v>81</v>
      </c>
      <c r="G68" s="1467"/>
      <c r="H68" s="1467"/>
    </row>
    <row r="69" spans="1:8" ht="16.149999999999999" customHeight="1" x14ac:dyDescent="0.2">
      <c r="A69" s="1462"/>
      <c r="B69" s="1462"/>
      <c r="C69" s="70"/>
      <c r="D69" s="70"/>
      <c r="E69" s="70"/>
      <c r="F69" s="70"/>
      <c r="G69" s="70"/>
      <c r="H69" s="70"/>
    </row>
    <row r="70" spans="1:8" ht="14.45" customHeight="1" x14ac:dyDescent="0.2">
      <c r="A70" s="1463" t="s">
        <v>82</v>
      </c>
      <c r="B70" s="1463"/>
      <c r="C70" s="1463"/>
      <c r="D70" s="46" t="s">
        <v>79</v>
      </c>
      <c r="E70" s="46"/>
      <c r="F70" s="1464" t="s">
        <v>167</v>
      </c>
      <c r="G70" s="1464"/>
      <c r="H70" s="1464"/>
    </row>
    <row r="71" spans="1:8" ht="13.9" customHeight="1" x14ac:dyDescent="0.2">
      <c r="C71" s="69"/>
      <c r="D71" s="1466" t="s">
        <v>80</v>
      </c>
      <c r="E71" s="1466"/>
      <c r="F71" s="1467" t="s">
        <v>81</v>
      </c>
      <c r="G71" s="1467"/>
      <c r="H71" s="1467"/>
    </row>
    <row r="72" spans="1:8" ht="16.149999999999999" customHeight="1" x14ac:dyDescent="0.2">
      <c r="B72" s="53"/>
    </row>
    <row r="73" spans="1:8" ht="14.45" customHeight="1" x14ac:dyDescent="0.2">
      <c r="A73" s="1473" t="s">
        <v>83</v>
      </c>
      <c r="B73" s="1473"/>
      <c r="C73" s="71"/>
      <c r="D73" s="46" t="s">
        <v>79</v>
      </c>
      <c r="E73" s="46"/>
      <c r="F73" s="1474"/>
      <c r="G73" s="1474"/>
      <c r="H73" s="1474"/>
    </row>
    <row r="74" spans="1:8" ht="13.9" customHeight="1" x14ac:dyDescent="0.2">
      <c r="C74" s="69" t="s">
        <v>84</v>
      </c>
      <c r="D74" s="1466" t="s">
        <v>80</v>
      </c>
      <c r="E74" s="1466"/>
      <c r="F74" s="1467" t="s">
        <v>81</v>
      </c>
      <c r="G74" s="1467"/>
      <c r="H74" s="1467"/>
    </row>
  </sheetData>
  <mergeCells count="29">
    <mergeCell ref="D74:E74"/>
    <mergeCell ref="F74:H74"/>
    <mergeCell ref="A69:B69"/>
    <mergeCell ref="A70:C70"/>
    <mergeCell ref="F70:H70"/>
    <mergeCell ref="D71:E71"/>
    <mergeCell ref="F71:H71"/>
    <mergeCell ref="A73:B73"/>
    <mergeCell ref="F73:H73"/>
    <mergeCell ref="L31:M31"/>
    <mergeCell ref="B63:C63"/>
    <mergeCell ref="A67:C67"/>
    <mergeCell ref="F67:H67"/>
    <mergeCell ref="D68:E68"/>
    <mergeCell ref="F68:H68"/>
    <mergeCell ref="A15:H15"/>
    <mergeCell ref="K15:L15"/>
    <mergeCell ref="A17:H17"/>
    <mergeCell ref="A18:H18"/>
    <mergeCell ref="A20:A21"/>
    <mergeCell ref="B20:B21"/>
    <mergeCell ref="C20:C21"/>
    <mergeCell ref="D20:G20"/>
    <mergeCell ref="H20:H21"/>
    <mergeCell ref="G1:H1"/>
    <mergeCell ref="A2:F2"/>
    <mergeCell ref="J6:M8"/>
    <mergeCell ref="K11:L11"/>
    <mergeCell ref="K12:L12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5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2060"/>
    <pageSetUpPr fitToPage="1"/>
  </sheetPr>
  <dimension ref="A1:R71"/>
  <sheetViews>
    <sheetView view="pageBreakPreview" topLeftCell="A47" zoomScale="85" zoomScaleNormal="130" zoomScaleSheetLayoutView="85" workbookViewId="0">
      <selection activeCell="K63" sqref="K63"/>
    </sheetView>
  </sheetViews>
  <sheetFormatPr defaultColWidth="8.85546875" defaultRowHeight="12.75" x14ac:dyDescent="0.2"/>
  <cols>
    <col min="1" max="1" width="3.5703125" style="43" customWidth="1"/>
    <col min="2" max="2" width="19.7109375" style="43" customWidth="1"/>
    <col min="3" max="3" width="43.5703125" style="43" customWidth="1"/>
    <col min="4" max="4" width="13" style="43" customWidth="1"/>
    <col min="5" max="5" width="12.140625" style="43" customWidth="1"/>
    <col min="6" max="6" width="13.28515625" style="43" customWidth="1"/>
    <col min="7" max="7" width="10.85546875" style="43" customWidth="1"/>
    <col min="8" max="8" width="11.7109375" style="43" customWidth="1"/>
    <col min="9" max="9" width="8.85546875" style="44"/>
    <col min="10" max="11" width="14.42578125" style="44" customWidth="1"/>
    <col min="12" max="15" width="9.42578125" style="44" customWidth="1"/>
    <col min="16" max="16384" width="8.85546875" style="44"/>
  </cols>
  <sheetData>
    <row r="1" spans="1:18" x14ac:dyDescent="0.2">
      <c r="G1" s="1453" t="str">
        <f>'ССР-2001'!G1:H1</f>
        <v>14720-Ф</v>
      </c>
      <c r="H1" s="1453"/>
    </row>
    <row r="2" spans="1:18" x14ac:dyDescent="0.2">
      <c r="A2" s="1454" t="s">
        <v>577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45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43" t="s">
        <v>36</v>
      </c>
      <c r="D6" s="46" t="s">
        <v>37</v>
      </c>
      <c r="E6" s="47">
        <f>H60</f>
        <v>291149.78000000003</v>
      </c>
      <c r="F6" s="46" t="s">
        <v>38</v>
      </c>
      <c r="G6" s="43" t="s">
        <v>591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50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 t="e">
        <f>'Смета_ПИР '!#REF!</f>
        <v>#REF!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 t="e">
        <f>#REF!</f>
        <v>#REF!</v>
      </c>
      <c r="O10" s="73"/>
      <c r="P10" s="263"/>
      <c r="Q10" s="263"/>
      <c r="R10" s="134"/>
    </row>
    <row r="11" spans="1:18" ht="18.75" customHeight="1" x14ac:dyDescent="0.25">
      <c r="A11" s="46"/>
      <c r="B11" s="46"/>
      <c r="C11" s="46"/>
      <c r="D11" s="46"/>
      <c r="E11" s="46"/>
      <c r="F11" s="46"/>
      <c r="J11" s="265" t="s">
        <v>53</v>
      </c>
      <c r="K11" s="1460" t="e">
        <f>#REF!</f>
        <v>#REF!</v>
      </c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 t="e">
        <f>#REF!</f>
        <v>#REF!</v>
      </c>
      <c r="L12" s="1335"/>
      <c r="O12" s="73"/>
      <c r="P12" s="263"/>
      <c r="Q12" s="263"/>
      <c r="R12" s="134"/>
    </row>
    <row r="13" spans="1:18" ht="21" customHeight="1" x14ac:dyDescent="0.2">
      <c r="A13" s="43" t="s">
        <v>204</v>
      </c>
      <c r="J13" s="265" t="s">
        <v>54</v>
      </c>
      <c r="K13" s="264">
        <v>1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 t="e">
        <f>#REF!</f>
        <v>#REF!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46.15" customHeight="1" x14ac:dyDescent="0.2">
      <c r="A17" s="1475" t="str">
        <f>CONCATENATE(Титул!AG20,".")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17" s="1475"/>
      <c r="C17" s="1475"/>
      <c r="D17" s="1475"/>
      <c r="E17" s="1475"/>
      <c r="F17" s="1475"/>
      <c r="G17" s="1475"/>
      <c r="H17" s="1475"/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</row>
    <row r="19" spans="1:18" ht="13.9" customHeight="1" x14ac:dyDescent="0.2">
      <c r="A19" s="50" t="s">
        <v>632</v>
      </c>
      <c r="C19" s="50"/>
      <c r="H19" s="53" t="s">
        <v>44</v>
      </c>
    </row>
    <row r="20" spans="1:18" ht="22.15" customHeight="1" x14ac:dyDescent="0.2">
      <c r="A20" s="1468"/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</row>
    <row r="21" spans="1:18" ht="33.6" customHeight="1" x14ac:dyDescent="0.2">
      <c r="A21" s="1469"/>
      <c r="B21" s="1470"/>
      <c r="C21" s="1470"/>
      <c r="D21" s="54" t="s">
        <v>48</v>
      </c>
      <c r="E21" s="54" t="s">
        <v>49</v>
      </c>
      <c r="F21" s="54" t="s">
        <v>50</v>
      </c>
      <c r="G21" s="54" t="s">
        <v>51</v>
      </c>
      <c r="H21" s="1469"/>
      <c r="L21" s="34"/>
      <c r="M21" s="3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IF(Титул!AQ14=1,"РАСКРЫТЬ СТРОКИ ДЕМОНТАЖ"," ")</f>
        <v xml:space="preserve"> </v>
      </c>
      <c r="L22" s="34"/>
      <c r="M22" s="34"/>
    </row>
    <row r="23" spans="1:18" ht="22.9" customHeight="1" x14ac:dyDescent="0.2">
      <c r="A23" s="45"/>
      <c r="C23" s="56" t="s">
        <v>358</v>
      </c>
      <c r="J23" s="72"/>
      <c r="K23" s="73"/>
      <c r="L23" s="34"/>
      <c r="M23" s="34"/>
    </row>
    <row r="24" spans="1:18" ht="27.6" customHeight="1" x14ac:dyDescent="0.2">
      <c r="A24" s="45">
        <v>1</v>
      </c>
      <c r="B24" s="650" t="str">
        <f>'ССР-2001'!B24</f>
        <v>01-01-01</v>
      </c>
      <c r="C24" s="652" t="str">
        <f>'ССР-2001'!C24</f>
        <v>Подготовительные работы (вынос трассы в натуру)</v>
      </c>
      <c r="G24" s="653">
        <f>ROUND('вынос линии'!J47,2)</f>
        <v>0</v>
      </c>
      <c r="H24" s="650">
        <f>SUM(D24:G24)</f>
        <v>0</v>
      </c>
      <c r="J24" s="72"/>
      <c r="K24" s="73"/>
      <c r="L24" s="34"/>
      <c r="M24" s="34"/>
    </row>
    <row r="25" spans="1:18" ht="22.9" customHeight="1" x14ac:dyDescent="0.2">
      <c r="A25" s="157">
        <v>2</v>
      </c>
      <c r="B25" s="77" t="str">
        <f>'ССР-2001'!B25</f>
        <v>02-01-01</v>
      </c>
      <c r="C25" s="35" t="str">
        <f>'ССР-2001'!C25</f>
        <v>Демонтажные работы 10кВ</v>
      </c>
      <c r="D25" s="58">
        <f>ROUND(0/1000,2)</f>
        <v>0</v>
      </c>
      <c r="E25" s="58"/>
      <c r="F25" s="58"/>
      <c r="G25" s="58"/>
      <c r="H25" s="653">
        <f>SUM(D25:G25)</f>
        <v>0</v>
      </c>
    </row>
    <row r="26" spans="1:18" ht="22.9" customHeight="1" x14ac:dyDescent="0.2">
      <c r="A26" s="157">
        <v>3</v>
      </c>
      <c r="B26" s="77" t="str">
        <f>'ССР-2001'!B26</f>
        <v>Расчёт платы за вырубку зеленых насаждений</v>
      </c>
      <c r="C26" s="35" t="str">
        <f>'ССР-2001'!C26</f>
        <v>Компенсационные начисления при получении разрешения на вырубку зеленых насаждений</v>
      </c>
      <c r="D26" s="58">
        <f>ROUND(0/1000,2)</f>
        <v>0</v>
      </c>
      <c r="E26" s="58"/>
      <c r="F26" s="58"/>
      <c r="G26" s="58"/>
      <c r="H26" s="650">
        <f>SUM(D26:G26)</f>
        <v>0</v>
      </c>
    </row>
    <row r="27" spans="1:18" ht="20.45" customHeight="1" x14ac:dyDescent="0.2">
      <c r="A27" s="158"/>
      <c r="B27" s="158" t="s">
        <v>52</v>
      </c>
      <c r="C27" s="59"/>
      <c r="D27" s="63">
        <f>SUM(D25:D26)</f>
        <v>0</v>
      </c>
      <c r="E27" s="63"/>
      <c r="F27" s="63"/>
      <c r="G27" s="63">
        <f>SUM(G24:G26)</f>
        <v>0</v>
      </c>
      <c r="H27" s="63">
        <f>SUM(D27:G27)</f>
        <v>0</v>
      </c>
      <c r="J27" s="72"/>
      <c r="K27" s="73"/>
      <c r="L27" s="75"/>
      <c r="M27" s="74"/>
    </row>
    <row r="28" spans="1:18" ht="19.899999999999999" customHeight="1" x14ac:dyDescent="0.2">
      <c r="A28" s="45"/>
      <c r="B28" s="163"/>
      <c r="D28" s="58"/>
      <c r="E28" s="58"/>
      <c r="F28" s="58"/>
      <c r="G28" s="58"/>
      <c r="H28" s="58"/>
      <c r="J28" s="76"/>
      <c r="K28" s="76"/>
      <c r="L28" s="1471"/>
      <c r="M28" s="1471"/>
    </row>
    <row r="29" spans="1:18" ht="18" customHeight="1" x14ac:dyDescent="0.2">
      <c r="A29" s="45"/>
      <c r="B29" s="163"/>
      <c r="C29" s="56" t="s">
        <v>55</v>
      </c>
      <c r="D29" s="58"/>
      <c r="E29" s="58"/>
      <c r="F29" s="58"/>
      <c r="G29" s="58"/>
      <c r="H29" s="58"/>
      <c r="J29" s="37"/>
      <c r="K29" s="38"/>
      <c r="L29" s="39"/>
      <c r="M29" s="40"/>
    </row>
    <row r="30" spans="1:18" ht="16.149999999999999" customHeight="1" x14ac:dyDescent="0.2">
      <c r="A30" s="157">
        <v>4</v>
      </c>
      <c r="B30" s="411" t="str">
        <f>CONCATENATE("ЛСР№ ",Титул!AQ15)</f>
        <v>ЛСР№ 02-01-02</v>
      </c>
      <c r="C30" s="35" t="str">
        <f>Титул!AR15</f>
        <v>Строительство ВЛЗ-10кВ</v>
      </c>
      <c r="D30" s="58">
        <f>ROUND(('ССР-тек'!L18-'ССР-тек'!L19),2)</f>
        <v>0</v>
      </c>
      <c r="E30" s="58"/>
      <c r="F30" s="60">
        <f>ROUND('ССР-тек'!L19,2)</f>
        <v>0</v>
      </c>
      <c r="G30" s="58"/>
      <c r="H30" s="58">
        <f>SUM(D30:G30)</f>
        <v>0</v>
      </c>
      <c r="J30" s="37"/>
      <c r="K30" s="78"/>
      <c r="L30" s="39"/>
      <c r="M30" s="40"/>
    </row>
    <row r="31" spans="1:18" ht="16.149999999999999" hidden="1" customHeight="1" x14ac:dyDescent="0.2">
      <c r="A31" s="157">
        <v>3</v>
      </c>
      <c r="B31" s="411" t="str">
        <f>CONCATENATE("ЛСР№ ",Титул!AQ18)</f>
        <v>ЛСР№ 09-01-01</v>
      </c>
      <c r="C31" s="35" t="str">
        <f>Титул!AR18</f>
        <v>Пусконаладочные работы ВЛЗ-10кВ</v>
      </c>
      <c r="D31" s="58">
        <f>ROUND((0)/1000,2)</f>
        <v>0</v>
      </c>
      <c r="E31" s="58"/>
      <c r="F31" s="60">
        <f>ROUND(0/1000,2)</f>
        <v>0</v>
      </c>
      <c r="G31" s="58"/>
      <c r="H31" s="58">
        <f>SUM(D31:G31)</f>
        <v>0</v>
      </c>
      <c r="J31" s="37"/>
      <c r="K31" s="78"/>
      <c r="L31" s="39"/>
      <c r="M31" s="40"/>
    </row>
    <row r="32" spans="1:18" ht="16.149999999999999" customHeight="1" x14ac:dyDescent="0.2">
      <c r="A32" s="157">
        <v>5</v>
      </c>
      <c r="B32" s="411" t="str">
        <f>CONCATENATE("ЛСР№ ",Титул!AQ16)</f>
        <v>ЛСР№ 02-01-03</v>
      </c>
      <c r="C32" s="552" t="str">
        <f>Титул!AR16</f>
        <v>Строительство МТП</v>
      </c>
      <c r="D32" s="58">
        <f>ROUND(('ССР-тек'!M18-'ССР-тек'!M19),2)</f>
        <v>0</v>
      </c>
      <c r="E32" s="58"/>
      <c r="F32" s="60">
        <f>ROUND('ССР-тек'!M19,2)</f>
        <v>0</v>
      </c>
      <c r="G32" s="58"/>
      <c r="H32" s="58">
        <f>SUM(D32:G32)</f>
        <v>0</v>
      </c>
      <c r="J32" s="37"/>
      <c r="K32" s="78"/>
      <c r="L32" s="39"/>
      <c r="M32" s="40"/>
    </row>
    <row r="33" spans="1:15" ht="16.149999999999999" customHeight="1" x14ac:dyDescent="0.2">
      <c r="A33" s="157">
        <v>4</v>
      </c>
      <c r="B33" s="139" t="str">
        <f>CONCATENATE("ЛСР№ ",Титул!AQ17)</f>
        <v>ЛСР№ 02-01-04</v>
      </c>
      <c r="C33" s="553" t="str">
        <f>Титул!AR17</f>
        <v>Строительство ВЛ-0,4кВ</v>
      </c>
      <c r="D33" s="58">
        <f>ROUND('ССР-тек'!N18,2)</f>
        <v>135381.87</v>
      </c>
      <c r="E33" s="58"/>
      <c r="F33" s="60"/>
      <c r="G33" s="58"/>
      <c r="H33" s="58">
        <f>SUM(D33:G33)</f>
        <v>135381.87</v>
      </c>
      <c r="J33" s="37"/>
      <c r="K33" s="78"/>
      <c r="L33" s="39"/>
      <c r="M33" s="40"/>
    </row>
    <row r="34" spans="1:15" ht="17.45" customHeight="1" x14ac:dyDescent="0.2">
      <c r="A34" s="158"/>
      <c r="B34" s="166" t="s">
        <v>56</v>
      </c>
      <c r="C34" s="59"/>
      <c r="D34" s="63">
        <f>SUM(D30:D33)</f>
        <v>135381.87</v>
      </c>
      <c r="E34" s="63">
        <f>SUM(E30:E33)</f>
        <v>0</v>
      </c>
      <c r="F34" s="63">
        <f>SUM(F30:F33)</f>
        <v>0</v>
      </c>
      <c r="G34" s="63">
        <f>SUM(G30:G33)</f>
        <v>0</v>
      </c>
      <c r="H34" s="63">
        <f>SUM(H30:H33)</f>
        <v>135381.87</v>
      </c>
    </row>
    <row r="35" spans="1:15" ht="17.45" customHeight="1" x14ac:dyDescent="0.2">
      <c r="A35" s="158"/>
      <c r="B35" s="158" t="s">
        <v>57</v>
      </c>
      <c r="C35" s="59"/>
      <c r="D35" s="63">
        <f>D27+D34</f>
        <v>135381.87</v>
      </c>
      <c r="E35" s="63">
        <f>E27+E34</f>
        <v>0</v>
      </c>
      <c r="F35" s="63">
        <f>F27+F34</f>
        <v>0</v>
      </c>
      <c r="G35" s="63">
        <f>G27+G34</f>
        <v>0</v>
      </c>
      <c r="H35" s="63">
        <f>SUM(D35:G35)</f>
        <v>135381.87</v>
      </c>
      <c r="L35" s="89"/>
    </row>
    <row r="36" spans="1:15" ht="11.45" customHeight="1" x14ac:dyDescent="0.2">
      <c r="A36" s="159"/>
      <c r="B36" s="164"/>
      <c r="C36" s="48"/>
      <c r="D36" s="60"/>
      <c r="E36" s="60"/>
      <c r="F36" s="60"/>
      <c r="G36" s="60"/>
      <c r="H36" s="60"/>
    </row>
    <row r="37" spans="1:15" ht="39.6" customHeight="1" x14ac:dyDescent="0.25">
      <c r="A37" s="45"/>
      <c r="B37" s="77"/>
      <c r="C37" s="56" t="s">
        <v>60</v>
      </c>
      <c r="D37" s="58"/>
      <c r="E37" s="58"/>
      <c r="F37" s="58"/>
      <c r="G37" s="58"/>
      <c r="H37" s="58"/>
      <c r="J37" s="88">
        <v>0</v>
      </c>
      <c r="K37" s="88" t="s">
        <v>138</v>
      </c>
    </row>
    <row r="38" spans="1:15" s="152" customFormat="1" ht="27.75" customHeight="1" x14ac:dyDescent="0.2">
      <c r="A38" s="160">
        <v>6</v>
      </c>
      <c r="B38" s="77" t="s">
        <v>342</v>
      </c>
      <c r="C38" s="35" t="s">
        <v>61</v>
      </c>
      <c r="D38" s="36">
        <f>ROUND(D35*J37,2)</f>
        <v>0</v>
      </c>
      <c r="E38" s="36">
        <f>ROUND(E35*J37,2)</f>
        <v>0</v>
      </c>
      <c r="F38" s="36"/>
      <c r="G38" s="36"/>
      <c r="H38" s="149">
        <f t="shared" ref="H38:H44" si="0">SUM(D38:G38)</f>
        <v>0</v>
      </c>
    </row>
    <row r="39" spans="1:15" ht="7.15" hidden="1" customHeight="1" x14ac:dyDescent="0.25">
      <c r="A39" s="157">
        <v>2</v>
      </c>
      <c r="B39" s="77" t="s">
        <v>62</v>
      </c>
      <c r="C39" s="57" t="s">
        <v>63</v>
      </c>
      <c r="D39" s="58"/>
      <c r="E39" s="58"/>
      <c r="F39" s="58"/>
      <c r="G39" s="58">
        <v>0</v>
      </c>
      <c r="H39" s="58">
        <f t="shared" si="0"/>
        <v>0</v>
      </c>
      <c r="M39" s="130" t="s">
        <v>163</v>
      </c>
      <c r="N39" s="131"/>
      <c r="O39" s="132"/>
    </row>
    <row r="40" spans="1:15" ht="28.5" customHeight="1" x14ac:dyDescent="0.2">
      <c r="A40" s="157">
        <v>7</v>
      </c>
      <c r="B40" s="77" t="str">
        <f>'ССР-2001'!B40</f>
        <v>09-01-01</v>
      </c>
      <c r="C40" s="57" t="str">
        <f>'ССР-2001'!C40</f>
        <v>Затраты на проведение пусконаладочных работ ТП</v>
      </c>
      <c r="D40" s="58"/>
      <c r="E40" s="58"/>
      <c r="F40" s="58"/>
      <c r="G40" s="58">
        <f>ROUND('ССР-тек'!L20,2)</f>
        <v>0</v>
      </c>
      <c r="H40" s="60">
        <f t="shared" si="0"/>
        <v>0</v>
      </c>
      <c r="M40" s="153">
        <f>SUM(H35:H40)-H44</f>
        <v>-34944.119999999995</v>
      </c>
      <c r="N40" s="154"/>
      <c r="O40" s="155"/>
    </row>
    <row r="41" spans="1:15" ht="28.5" customHeight="1" x14ac:dyDescent="0.2">
      <c r="A41" s="157"/>
      <c r="B41" s="77" t="str">
        <f>'ССР-2001'!B41</f>
        <v>09-01-02</v>
      </c>
      <c r="C41" s="57" t="str">
        <f>'ССР-2001'!C41</f>
        <v>Затраты на проведение пусконаладочных работ 10кВ</v>
      </c>
      <c r="D41" s="58"/>
      <c r="E41" s="58"/>
      <c r="F41" s="58"/>
      <c r="G41" s="58">
        <f>ROUND('ССР-тек'!M20,2)</f>
        <v>0</v>
      </c>
      <c r="H41" s="60">
        <f t="shared" si="0"/>
        <v>0</v>
      </c>
      <c r="M41" s="153"/>
      <c r="N41" s="154"/>
      <c r="O41" s="155"/>
    </row>
    <row r="42" spans="1:15" ht="28.5" customHeight="1" x14ac:dyDescent="0.2">
      <c r="A42" s="157"/>
      <c r="B42" s="77" t="str">
        <f>'ССР-2001'!B42</f>
        <v>09-01-03</v>
      </c>
      <c r="C42" s="57" t="str">
        <f>'ССР-2001'!C42</f>
        <v>Затраты на проведение пусконаладочных работ 0,4кВ</v>
      </c>
      <c r="D42" s="58"/>
      <c r="E42" s="58"/>
      <c r="F42" s="58"/>
      <c r="G42" s="58">
        <f>ROUND('ССР-тек'!N20,2)</f>
        <v>34944.120000000003</v>
      </c>
      <c r="H42" s="61">
        <f t="shared" si="0"/>
        <v>34944.120000000003</v>
      </c>
      <c r="M42" s="153"/>
      <c r="N42" s="154"/>
      <c r="O42" s="155"/>
    </row>
    <row r="43" spans="1:15" ht="17.45" customHeight="1" x14ac:dyDescent="0.2">
      <c r="A43" s="161"/>
      <c r="B43" s="158" t="s">
        <v>65</v>
      </c>
      <c r="C43" s="59"/>
      <c r="D43" s="63">
        <f>D38</f>
        <v>0</v>
      </c>
      <c r="E43" s="63">
        <f>E38</f>
        <v>0</v>
      </c>
      <c r="F43" s="63"/>
      <c r="G43" s="63">
        <f>SUM(G40:G42)</f>
        <v>34944.120000000003</v>
      </c>
      <c r="H43" s="61">
        <f t="shared" si="0"/>
        <v>34944.120000000003</v>
      </c>
      <c r="I43" s="62"/>
      <c r="M43" s="133">
        <f>SUM(H44:H47)-H50</f>
        <v>-3644.9800000000105</v>
      </c>
      <c r="N43" s="134"/>
      <c r="O43" s="135"/>
    </row>
    <row r="44" spans="1:15" ht="17.45" customHeight="1" x14ac:dyDescent="0.2">
      <c r="A44" s="161"/>
      <c r="B44" s="167" t="s">
        <v>66</v>
      </c>
      <c r="C44" s="64"/>
      <c r="D44" s="63">
        <f>D35+D43</f>
        <v>135381.87</v>
      </c>
      <c r="E44" s="63">
        <f>E35+E43</f>
        <v>0</v>
      </c>
      <c r="F44" s="63">
        <f>F35+F43</f>
        <v>0</v>
      </c>
      <c r="G44" s="63">
        <f>G35+G43</f>
        <v>34944.120000000003</v>
      </c>
      <c r="H44" s="63">
        <f t="shared" si="0"/>
        <v>170325.99</v>
      </c>
      <c r="J44" s="62"/>
      <c r="M44" s="133">
        <f>SUM(H50:H55)-H57</f>
        <v>0</v>
      </c>
      <c r="N44" s="134"/>
      <c r="O44" s="135"/>
    </row>
    <row r="45" spans="1:15" ht="12" customHeight="1" thickBot="1" x14ac:dyDescent="0.25">
      <c r="A45" s="157"/>
      <c r="B45" s="163"/>
      <c r="D45" s="58"/>
      <c r="E45" s="58"/>
      <c r="F45" s="58"/>
      <c r="G45" s="58"/>
      <c r="H45" s="58"/>
      <c r="M45" s="133">
        <f>SUM(H57:H59)-H60</f>
        <v>0</v>
      </c>
      <c r="N45" s="136"/>
      <c r="O45" s="137"/>
    </row>
    <row r="46" spans="1:15" ht="18" customHeight="1" x14ac:dyDescent="0.2">
      <c r="A46" s="162"/>
      <c r="B46" s="165"/>
      <c r="C46" s="56" t="s">
        <v>67</v>
      </c>
      <c r="D46" s="60"/>
      <c r="E46" s="60"/>
      <c r="F46" s="60"/>
      <c r="G46" s="60"/>
      <c r="H46" s="60"/>
    </row>
    <row r="47" spans="1:15" s="152" customFormat="1" ht="37.15" customHeight="1" x14ac:dyDescent="0.2">
      <c r="A47" s="157">
        <v>8</v>
      </c>
      <c r="B47" s="77" t="s">
        <v>385</v>
      </c>
      <c r="C47" s="156" t="s">
        <v>386</v>
      </c>
      <c r="D47" s="149"/>
      <c r="E47" s="149"/>
      <c r="F47" s="149"/>
      <c r="G47" s="149">
        <f>ROUND((H44+H56)*0.0568,2)</f>
        <v>14996.79</v>
      </c>
      <c r="H47" s="151">
        <f>SUM(D47:G47)</f>
        <v>14996.79</v>
      </c>
    </row>
    <row r="48" spans="1:15" s="152" customFormat="1" ht="37.15" customHeight="1" x14ac:dyDescent="0.2">
      <c r="A48" s="157">
        <v>9</v>
      </c>
      <c r="B48" s="77" t="s">
        <v>481</v>
      </c>
      <c r="C48" s="156" t="s">
        <v>482</v>
      </c>
      <c r="D48" s="149"/>
      <c r="E48" s="149"/>
      <c r="F48" s="149"/>
      <c r="G48" s="149">
        <f>ROUND(H44*0.0214,2)</f>
        <v>3644.98</v>
      </c>
      <c r="H48" s="150">
        <f>G48</f>
        <v>3644.98</v>
      </c>
    </row>
    <row r="49" spans="1:11" ht="17.45" customHeight="1" x14ac:dyDescent="0.2">
      <c r="A49" s="161"/>
      <c r="B49" s="158" t="s">
        <v>68</v>
      </c>
      <c r="C49" s="59"/>
      <c r="D49" s="63"/>
      <c r="E49" s="63"/>
      <c r="F49" s="63"/>
      <c r="G49" s="63">
        <f>G47+G48</f>
        <v>18641.77</v>
      </c>
      <c r="H49" s="63">
        <f>SUM(D49:G49)</f>
        <v>18641.77</v>
      </c>
    </row>
    <row r="50" spans="1:11" ht="17.45" customHeight="1" x14ac:dyDescent="0.2">
      <c r="A50" s="161"/>
      <c r="B50" s="167" t="s">
        <v>69</v>
      </c>
      <c r="C50" s="64"/>
      <c r="D50" s="63">
        <f>D44+D49</f>
        <v>135381.87</v>
      </c>
      <c r="E50" s="63">
        <f>E44+E49</f>
        <v>0</v>
      </c>
      <c r="F50" s="63">
        <f>F44+F49</f>
        <v>0</v>
      </c>
      <c r="G50" s="63">
        <f>G44+G49</f>
        <v>53585.89</v>
      </c>
      <c r="H50" s="63">
        <f>SUM(D50:G50)</f>
        <v>188967.76</v>
      </c>
      <c r="I50" s="62"/>
    </row>
    <row r="51" spans="1:11" ht="11.45" customHeight="1" x14ac:dyDescent="0.2">
      <c r="A51" s="157"/>
      <c r="B51" s="163"/>
      <c r="D51" s="58"/>
      <c r="E51" s="58"/>
      <c r="F51" s="58"/>
      <c r="G51" s="58"/>
      <c r="H51" s="58"/>
    </row>
    <row r="52" spans="1:11" ht="18" customHeight="1" x14ac:dyDescent="0.2">
      <c r="A52" s="157"/>
      <c r="B52" s="163"/>
      <c r="C52" s="56" t="s">
        <v>70</v>
      </c>
      <c r="D52" s="58"/>
      <c r="E52" s="58"/>
      <c r="F52" s="58"/>
      <c r="G52" s="58"/>
      <c r="H52" s="58"/>
    </row>
    <row r="53" spans="1:11" ht="25.15" customHeight="1" x14ac:dyDescent="0.2">
      <c r="A53" s="157">
        <v>10</v>
      </c>
      <c r="B53" s="77" t="str">
        <f>'ССР-тек'!B56</f>
        <v>Дог.№14720-ф от15.09.2025г.</v>
      </c>
      <c r="C53" s="57" t="s">
        <v>546</v>
      </c>
      <c r="D53" s="58"/>
      <c r="E53" s="58"/>
      <c r="F53" s="58"/>
      <c r="G53" s="138">
        <f>K53</f>
        <v>93701.93</v>
      </c>
      <c r="H53" s="58">
        <f t="shared" ref="H53:H58" si="1">SUM(D53:G53)</f>
        <v>93701.93</v>
      </c>
      <c r="J53" s="44" t="s">
        <v>505</v>
      </c>
      <c r="K53" s="628">
        <v>93701.93</v>
      </c>
    </row>
    <row r="54" spans="1:11" ht="21" hidden="1" customHeight="1" x14ac:dyDescent="0.2">
      <c r="A54" s="157">
        <f>A53+1</f>
        <v>11</v>
      </c>
      <c r="B54" s="77" t="s">
        <v>545</v>
      </c>
      <c r="C54" s="57" t="s">
        <v>352</v>
      </c>
      <c r="D54" s="58"/>
      <c r="E54" s="58"/>
      <c r="F54" s="58"/>
      <c r="G54" s="138">
        <f>0/1000</f>
        <v>0</v>
      </c>
      <c r="H54" s="58">
        <f t="shared" si="1"/>
        <v>0</v>
      </c>
    </row>
    <row r="55" spans="1:11" s="152" customFormat="1" ht="26.45" hidden="1" customHeight="1" x14ac:dyDescent="0.2">
      <c r="A55" s="157">
        <f>A54+1</f>
        <v>12</v>
      </c>
      <c r="B55" s="77"/>
      <c r="C55" s="156" t="s">
        <v>72</v>
      </c>
      <c r="D55" s="149"/>
      <c r="E55" s="149"/>
      <c r="F55" s="149"/>
      <c r="G55" s="149">
        <f>ROUND((G54+G53)*0,2)</f>
        <v>0</v>
      </c>
      <c r="H55" s="150">
        <f t="shared" si="1"/>
        <v>0</v>
      </c>
    </row>
    <row r="56" spans="1:11" ht="17.45" customHeight="1" x14ac:dyDescent="0.2">
      <c r="A56" s="161"/>
      <c r="B56" s="158" t="s">
        <v>73</v>
      </c>
      <c r="C56" s="59"/>
      <c r="D56" s="63"/>
      <c r="E56" s="63"/>
      <c r="F56" s="63"/>
      <c r="G56" s="63">
        <f>G53+G55+G54</f>
        <v>93701.93</v>
      </c>
      <c r="H56" s="63">
        <f t="shared" si="1"/>
        <v>93701.93</v>
      </c>
    </row>
    <row r="57" spans="1:11" ht="17.45" customHeight="1" x14ac:dyDescent="0.2">
      <c r="A57" s="161"/>
      <c r="B57" s="158" t="s">
        <v>74</v>
      </c>
      <c r="C57" s="59"/>
      <c r="D57" s="63">
        <f>D44</f>
        <v>135381.87</v>
      </c>
      <c r="E57" s="63">
        <f>E44</f>
        <v>0</v>
      </c>
      <c r="F57" s="63">
        <f>F44</f>
        <v>0</v>
      </c>
      <c r="G57" s="63">
        <f>ROUND(G50+G56,2)</f>
        <v>147287.82</v>
      </c>
      <c r="H57" s="63">
        <f>SUM(D57:G57)</f>
        <v>282669.69</v>
      </c>
    </row>
    <row r="58" spans="1:11" s="152" customFormat="1" ht="26.45" customHeight="1" x14ac:dyDescent="0.2">
      <c r="A58" s="162">
        <v>11</v>
      </c>
      <c r="B58" s="77" t="s">
        <v>630</v>
      </c>
      <c r="C58" s="156" t="s">
        <v>76</v>
      </c>
      <c r="D58" s="151">
        <f>ROUND(D57*0.03,2)</f>
        <v>4061.46</v>
      </c>
      <c r="E58" s="151">
        <f>ROUND(E57*0.03,2)</f>
        <v>0</v>
      </c>
      <c r="F58" s="151">
        <f>ROUND(F57*0.03,2)</f>
        <v>0</v>
      </c>
      <c r="G58" s="151">
        <f>ROUND(G57*0.03,2)</f>
        <v>4418.63</v>
      </c>
      <c r="H58" s="149">
        <f t="shared" si="1"/>
        <v>8480.09</v>
      </c>
    </row>
    <row r="59" spans="1:11" ht="11.45" customHeight="1" x14ac:dyDescent="0.2">
      <c r="A59" s="162"/>
      <c r="B59" s="48"/>
      <c r="C59" s="48"/>
      <c r="D59" s="60"/>
      <c r="E59" s="60"/>
      <c r="F59" s="60"/>
      <c r="G59" s="60"/>
      <c r="H59" s="61"/>
    </row>
    <row r="60" spans="1:11" s="68" customFormat="1" ht="30.6" customHeight="1" x14ac:dyDescent="0.2">
      <c r="A60" s="66"/>
      <c r="B60" s="1465" t="s">
        <v>633</v>
      </c>
      <c r="C60" s="1465"/>
      <c r="D60" s="67">
        <f>D57+D58</f>
        <v>139443.32999999999</v>
      </c>
      <c r="E60" s="67">
        <f>E57+E58</f>
        <v>0</v>
      </c>
      <c r="F60" s="67">
        <f>F57+F58</f>
        <v>0</v>
      </c>
      <c r="G60" s="67">
        <f>G57+G58</f>
        <v>151706.45000000001</v>
      </c>
      <c r="H60" s="67">
        <f>SUM(D60:G60)</f>
        <v>291149.78000000003</v>
      </c>
    </row>
    <row r="61" spans="1:11" s="68" customFormat="1" ht="30.6" customHeight="1" x14ac:dyDescent="0.2">
      <c r="A61" s="158">
        <v>12</v>
      </c>
      <c r="B61" s="429" t="s">
        <v>631</v>
      </c>
      <c r="C61" s="429" t="s">
        <v>500</v>
      </c>
      <c r="D61" s="63">
        <f>D60*0.2</f>
        <v>27888.665999999997</v>
      </c>
      <c r="E61" s="63">
        <f>E60*0.2</f>
        <v>0</v>
      </c>
      <c r="F61" s="63">
        <f>ROUND(F60*0.2,2)</f>
        <v>0</v>
      </c>
      <c r="G61" s="63">
        <f>ROUND(G60*0.2,2)</f>
        <v>30341.29</v>
      </c>
      <c r="H61" s="63">
        <f>SUM(D61:G61)</f>
        <v>58229.955999999998</v>
      </c>
    </row>
    <row r="62" spans="1:11" s="68" customFormat="1" ht="16.899999999999999" customHeight="1" x14ac:dyDescent="0.2">
      <c r="A62" s="430"/>
      <c r="B62" s="428"/>
      <c r="C62" s="428" t="s">
        <v>388</v>
      </c>
      <c r="D62" s="67">
        <f>D60+D61</f>
        <v>167331.99599999998</v>
      </c>
      <c r="E62" s="67">
        <f>E60+E61</f>
        <v>0</v>
      </c>
      <c r="F62" s="67">
        <f>F60+F61</f>
        <v>0</v>
      </c>
      <c r="G62" s="67">
        <f>G60+G61</f>
        <v>182047.74000000002</v>
      </c>
      <c r="H62" s="67">
        <f>H60+H61</f>
        <v>349379.73600000003</v>
      </c>
    </row>
    <row r="63" spans="1:11" ht="18.600000000000001" customHeight="1" x14ac:dyDescent="0.2">
      <c r="C63" s="65"/>
    </row>
    <row r="64" spans="1:11" ht="14.45" customHeight="1" x14ac:dyDescent="0.2">
      <c r="A64" s="1463" t="s">
        <v>78</v>
      </c>
      <c r="B64" s="1463"/>
      <c r="C64" s="1463"/>
      <c r="D64" s="46" t="s">
        <v>79</v>
      </c>
      <c r="E64" s="46"/>
      <c r="F64" s="1464" t="s">
        <v>165</v>
      </c>
      <c r="G64" s="1464"/>
      <c r="H64" s="1464"/>
    </row>
    <row r="65" spans="1:8" ht="13.9" customHeight="1" x14ac:dyDescent="0.2">
      <c r="C65" s="69"/>
      <c r="D65" s="1466" t="s">
        <v>80</v>
      </c>
      <c r="E65" s="1466"/>
      <c r="F65" s="1467" t="s">
        <v>81</v>
      </c>
      <c r="G65" s="1467"/>
      <c r="H65" s="1467"/>
    </row>
    <row r="66" spans="1:8" ht="16.149999999999999" customHeight="1" x14ac:dyDescent="0.2">
      <c r="A66" s="1462"/>
      <c r="B66" s="1462"/>
      <c r="C66" s="70"/>
      <c r="D66" s="70"/>
      <c r="E66" s="70"/>
      <c r="F66" s="70"/>
      <c r="G66" s="70"/>
      <c r="H66" s="70"/>
    </row>
    <row r="67" spans="1:8" ht="14.45" customHeight="1" x14ac:dyDescent="0.2">
      <c r="A67" s="1463" t="s">
        <v>82</v>
      </c>
      <c r="B67" s="1463"/>
      <c r="C67" s="1463"/>
      <c r="D67" s="46" t="s">
        <v>79</v>
      </c>
      <c r="E67" s="46"/>
      <c r="F67" s="1464" t="s">
        <v>167</v>
      </c>
      <c r="G67" s="1464"/>
      <c r="H67" s="1464"/>
    </row>
    <row r="68" spans="1:8" ht="13.9" customHeight="1" x14ac:dyDescent="0.2">
      <c r="C68" s="69"/>
      <c r="D68" s="1466" t="s">
        <v>80</v>
      </c>
      <c r="E68" s="1466"/>
      <c r="F68" s="1467" t="s">
        <v>81</v>
      </c>
      <c r="G68" s="1467"/>
      <c r="H68" s="1467"/>
    </row>
    <row r="69" spans="1:8" ht="16.149999999999999" customHeight="1" x14ac:dyDescent="0.2">
      <c r="A69" s="53"/>
      <c r="B69" s="53"/>
    </row>
    <row r="70" spans="1:8" ht="14.45" customHeight="1" x14ac:dyDescent="0.2">
      <c r="A70" s="1473" t="s">
        <v>83</v>
      </c>
      <c r="B70" s="1473"/>
      <c r="C70" s="71"/>
      <c r="D70" s="46" t="s">
        <v>79</v>
      </c>
      <c r="E70" s="46"/>
      <c r="F70" s="1474"/>
      <c r="G70" s="1474"/>
      <c r="H70" s="1474"/>
    </row>
    <row r="71" spans="1:8" ht="13.9" customHeight="1" x14ac:dyDescent="0.2">
      <c r="C71" s="69" t="s">
        <v>84</v>
      </c>
      <c r="D71" s="1466" t="s">
        <v>80</v>
      </c>
      <c r="E71" s="1466"/>
      <c r="F71" s="1467" t="s">
        <v>81</v>
      </c>
      <c r="G71" s="1467"/>
      <c r="H71" s="1467"/>
    </row>
  </sheetData>
  <mergeCells count="29">
    <mergeCell ref="A15:H15"/>
    <mergeCell ref="K15:L15"/>
    <mergeCell ref="G1:H1"/>
    <mergeCell ref="A2:F2"/>
    <mergeCell ref="J6:M8"/>
    <mergeCell ref="K11:L11"/>
    <mergeCell ref="K12:L12"/>
    <mergeCell ref="A17:H17"/>
    <mergeCell ref="A18:H18"/>
    <mergeCell ref="A20:A21"/>
    <mergeCell ref="B20:B21"/>
    <mergeCell ref="C20:C21"/>
    <mergeCell ref="D20:G20"/>
    <mergeCell ref="H20:H21"/>
    <mergeCell ref="L28:M28"/>
    <mergeCell ref="B60:C60"/>
    <mergeCell ref="A64:C64"/>
    <mergeCell ref="F64:H64"/>
    <mergeCell ref="D65:E65"/>
    <mergeCell ref="F65:H65"/>
    <mergeCell ref="D71:E71"/>
    <mergeCell ref="F71:H71"/>
    <mergeCell ref="A66:B66"/>
    <mergeCell ref="A67:C67"/>
    <mergeCell ref="F67:H67"/>
    <mergeCell ref="D68:E68"/>
    <mergeCell ref="F68:H68"/>
    <mergeCell ref="A70:B70"/>
    <mergeCell ref="F70:H70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6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  <pageSetUpPr fitToPage="1"/>
  </sheetPr>
  <dimension ref="A1:R73"/>
  <sheetViews>
    <sheetView view="pageBreakPreview" topLeftCell="A43" zoomScale="90" zoomScaleNormal="130" zoomScaleSheetLayoutView="90" workbookViewId="0">
      <selection activeCell="N20" sqref="N20"/>
    </sheetView>
  </sheetViews>
  <sheetFormatPr defaultColWidth="8.85546875" defaultRowHeight="12.75" x14ac:dyDescent="0.2"/>
  <cols>
    <col min="1" max="1" width="3.5703125" style="43" customWidth="1"/>
    <col min="2" max="2" width="19.7109375" style="43" customWidth="1"/>
    <col min="3" max="3" width="43.5703125" style="43" customWidth="1"/>
    <col min="4" max="4" width="13" style="43" customWidth="1"/>
    <col min="5" max="5" width="12.85546875" style="43" customWidth="1"/>
    <col min="6" max="6" width="13.28515625" style="43" customWidth="1"/>
    <col min="7" max="7" width="10.85546875" style="43" customWidth="1"/>
    <col min="8" max="8" width="13.7109375" style="43" customWidth="1"/>
    <col min="9" max="9" width="8.85546875" style="44"/>
    <col min="10" max="11" width="14.42578125" style="44" customWidth="1"/>
    <col min="12" max="12" width="11.140625" style="44" customWidth="1"/>
    <col min="13" max="13" width="10.7109375" style="44" customWidth="1"/>
    <col min="14" max="14" width="10.42578125" style="44" customWidth="1"/>
    <col min="15" max="15" width="9.42578125" style="44" customWidth="1"/>
    <col min="16" max="16384" width="8.85546875" style="44"/>
  </cols>
  <sheetData>
    <row r="1" spans="1:18" x14ac:dyDescent="0.2">
      <c r="G1" s="1453" t="str">
        <f>'ССР-2001'!G1:H1</f>
        <v>14720-Ф</v>
      </c>
      <c r="H1" s="1453"/>
    </row>
    <row r="2" spans="1:18" x14ac:dyDescent="0.2">
      <c r="A2" s="1454" t="s">
        <v>577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45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43" t="s">
        <v>36</v>
      </c>
      <c r="D6" s="46" t="s">
        <v>37</v>
      </c>
      <c r="E6" s="47">
        <f>H62</f>
        <v>208800.40999999997</v>
      </c>
      <c r="F6" s="46" t="s">
        <v>38</v>
      </c>
      <c r="G6" s="43" t="s">
        <v>591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50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 t="e">
        <f>'Смета_ПИР '!#REF!</f>
        <v>#REF!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 t="e">
        <f>#REF!</f>
        <v>#REF!</v>
      </c>
      <c r="O10" s="73"/>
      <c r="P10" s="263"/>
      <c r="Q10" s="263"/>
      <c r="R10" s="134"/>
    </row>
    <row r="11" spans="1:18" ht="18.75" customHeight="1" x14ac:dyDescent="0.25">
      <c r="A11" s="46"/>
      <c r="B11" s="46"/>
      <c r="C11" s="46"/>
      <c r="D11" s="46"/>
      <c r="E11" s="46"/>
      <c r="F11" s="46"/>
      <c r="J11" s="265" t="s">
        <v>53</v>
      </c>
      <c r="K11" s="1460" t="e">
        <f>#REF!</f>
        <v>#REF!</v>
      </c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 t="e">
        <f>#REF!</f>
        <v>#REF!</v>
      </c>
      <c r="L12" s="1335"/>
      <c r="O12" s="73"/>
      <c r="P12" s="263"/>
      <c r="Q12" s="263"/>
      <c r="R12" s="134"/>
    </row>
    <row r="13" spans="1:18" ht="21" customHeight="1" x14ac:dyDescent="0.2">
      <c r="A13" s="43" t="s">
        <v>204</v>
      </c>
      <c r="J13" s="265" t="s">
        <v>54</v>
      </c>
      <c r="K13" s="264">
        <v>1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 t="e">
        <f>#REF!</f>
        <v>#REF!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40.9" customHeight="1" x14ac:dyDescent="0.2">
      <c r="A17" s="1457" t="str">
        <f>CONCATENATE(Титул!AG20,".")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17" s="1457"/>
      <c r="C17" s="1457"/>
      <c r="D17" s="1457"/>
      <c r="E17" s="1457"/>
      <c r="F17" s="1457"/>
      <c r="G17" s="1457"/>
      <c r="H17" s="1457"/>
      <c r="L17" s="44" t="s">
        <v>627</v>
      </c>
      <c r="M17" s="44" t="s">
        <v>629</v>
      </c>
      <c r="N17" s="44" t="s">
        <v>748</v>
      </c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  <c r="K18" s="674" t="s">
        <v>625</v>
      </c>
      <c r="L18" s="674">
        <v>0</v>
      </c>
      <c r="M18" s="674">
        <v>0</v>
      </c>
      <c r="N18" s="674">
        <f>'Смета ТТ'!L253</f>
        <v>135381.87</v>
      </c>
      <c r="O18" s="674"/>
      <c r="P18" s="674"/>
      <c r="Q18" s="674"/>
      <c r="R18" s="674"/>
    </row>
    <row r="19" spans="1:18" ht="13.9" customHeight="1" x14ac:dyDescent="0.2">
      <c r="A19" s="50"/>
      <c r="B19" s="43" t="str">
        <f>'ССР-тек'!B19</f>
        <v>Составлен в ценах по состоянию на  Iквартал 2026 года</v>
      </c>
      <c r="C19" s="50"/>
      <c r="H19" s="53" t="s">
        <v>44</v>
      </c>
      <c r="K19" s="674" t="s">
        <v>54</v>
      </c>
      <c r="L19" s="678">
        <v>0</v>
      </c>
      <c r="M19" s="678">
        <v>0</v>
      </c>
      <c r="N19" s="674">
        <f>'Смета ТТ'!L222</f>
        <v>121038.84</v>
      </c>
      <c r="O19" s="674"/>
      <c r="P19" s="674"/>
      <c r="Q19" s="674"/>
      <c r="R19" s="674"/>
    </row>
    <row r="20" spans="1:18" ht="22.15" customHeight="1" x14ac:dyDescent="0.2">
      <c r="A20" s="1468"/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  <c r="K20" s="674" t="s">
        <v>626</v>
      </c>
      <c r="L20" s="674">
        <f>0</f>
        <v>0</v>
      </c>
      <c r="M20" s="674">
        <v>0</v>
      </c>
      <c r="N20" s="674">
        <f>'Смета_ПНР ТТ'!L175</f>
        <v>34944.119999999995</v>
      </c>
      <c r="O20" s="674"/>
      <c r="P20" s="674"/>
      <c r="Q20" s="674"/>
      <c r="R20" s="674"/>
    </row>
    <row r="21" spans="1:18" ht="33.6" customHeight="1" x14ac:dyDescent="0.2">
      <c r="A21" s="1469"/>
      <c r="B21" s="1470"/>
      <c r="C21" s="1470"/>
      <c r="D21" s="54" t="s">
        <v>48</v>
      </c>
      <c r="E21" s="54" t="s">
        <v>49</v>
      </c>
      <c r="F21" s="54" t="s">
        <v>50</v>
      </c>
      <c r="G21" s="54" t="s">
        <v>51</v>
      </c>
      <c r="H21" s="1469"/>
      <c r="K21" s="674" t="s">
        <v>769</v>
      </c>
      <c r="L21" s="674">
        <v>0</v>
      </c>
      <c r="M21" s="674">
        <v>0</v>
      </c>
      <c r="N21" s="674">
        <f>'Демонтаж ТТ'!L178</f>
        <v>2673.2700000000004</v>
      </c>
      <c r="O21" s="674"/>
      <c r="P21" s="674"/>
      <c r="Q21" s="674"/>
      <c r="R21" s="67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IF(Титул!AQ14=1,"РАСКРЫТЬ СТРОКИ ДЕМОНТАЖ"," ")</f>
        <v xml:space="preserve"> </v>
      </c>
      <c r="K22" s="864" t="s">
        <v>770</v>
      </c>
      <c r="L22" s="865"/>
      <c r="M22" s="873">
        <f>Вынос!H25</f>
        <v>0</v>
      </c>
      <c r="N22" s="866"/>
      <c r="O22" s="866"/>
      <c r="P22" s="866"/>
      <c r="Q22" s="866"/>
      <c r="R22" s="866"/>
    </row>
    <row r="23" spans="1:18" ht="22.9" customHeight="1" x14ac:dyDescent="0.2">
      <c r="A23" s="45"/>
      <c r="C23" s="56" t="s">
        <v>358</v>
      </c>
      <c r="J23" s="72"/>
    </row>
    <row r="24" spans="1:18" ht="27.6" customHeight="1" x14ac:dyDescent="0.2">
      <c r="A24" s="45">
        <v>1</v>
      </c>
      <c r="B24" s="682" t="str">
        <f>'ССР-2001'!B24</f>
        <v>01-01-01</v>
      </c>
      <c r="C24" s="652" t="str">
        <f>'ССР-2001'!C24</f>
        <v>Подготовительные работы (вынос трассы в натуру)</v>
      </c>
      <c r="G24" s="653">
        <f>ROUND(M22/1,2)</f>
        <v>0</v>
      </c>
      <c r="H24" s="650">
        <f t="shared" ref="H24:H29" si="0">SUM(D24:G24)</f>
        <v>0</v>
      </c>
      <c r="J24" s="72"/>
    </row>
    <row r="25" spans="1:18" ht="27.6" customHeight="1" x14ac:dyDescent="0.2">
      <c r="A25" s="45"/>
      <c r="B25" s="671" t="str">
        <f>'ССР-тек'!B25</f>
        <v>01-02-01</v>
      </c>
      <c r="C25" s="35" t="str">
        <f>'ССР-тек'!C25</f>
        <v>Демонтажные работы 10кВ</v>
      </c>
      <c r="D25" s="58">
        <f>ROUND(L21/1,2)</f>
        <v>0</v>
      </c>
      <c r="E25" s="58"/>
      <c r="F25" s="58"/>
      <c r="G25" s="58"/>
      <c r="H25" s="653">
        <f t="shared" si="0"/>
        <v>0</v>
      </c>
      <c r="J25" s="72"/>
    </row>
    <row r="26" spans="1:18" ht="27.6" customHeight="1" x14ac:dyDescent="0.2">
      <c r="A26" s="45"/>
      <c r="B26" s="671" t="str">
        <f>'ССР-тек'!B26</f>
        <v>01-02-01</v>
      </c>
      <c r="C26" s="35" t="str">
        <f>'ССР-тек'!C26</f>
        <v>Демонтажные работы 0,4кВ</v>
      </c>
      <c r="D26" s="58">
        <f>ROUND(M21/1,2)</f>
        <v>0</v>
      </c>
      <c r="E26" s="58"/>
      <c r="F26" s="58"/>
      <c r="G26" s="58"/>
      <c r="H26" s="653">
        <f t="shared" si="0"/>
        <v>0</v>
      </c>
      <c r="J26" s="72"/>
    </row>
    <row r="27" spans="1:18" ht="22.9" customHeight="1" x14ac:dyDescent="0.2">
      <c r="A27" s="157">
        <v>2</v>
      </c>
      <c r="B27" s="671" t="str">
        <f>'ССР-тек'!B27</f>
        <v>01-02-02</v>
      </c>
      <c r="C27" s="35" t="str">
        <f>'ССР-тек'!C27</f>
        <v>Демонтажные работы ТП</v>
      </c>
      <c r="D27" s="58">
        <f>ROUND(N21/1,2)</f>
        <v>2673.27</v>
      </c>
      <c r="E27" s="58"/>
      <c r="F27" s="58"/>
      <c r="G27" s="58"/>
      <c r="H27" s="653">
        <f t="shared" si="0"/>
        <v>2673.27</v>
      </c>
    </row>
    <row r="28" spans="1:18" ht="36" customHeight="1" x14ac:dyDescent="0.2">
      <c r="A28" s="157">
        <v>3</v>
      </c>
      <c r="B28" s="77" t="str">
        <f>'ССР-тек'!B29</f>
        <v>П/П №3023</v>
      </c>
      <c r="C28" s="35" t="str">
        <f>'ССР-тек'!C29</f>
        <v xml:space="preserve">Согласование проектной и рабочей документации при размещение объекта в охранной зоне сетей по адресу М.О.Егорьевский район, </v>
      </c>
      <c r="D28" s="58"/>
      <c r="E28" s="58"/>
      <c r="F28" s="58"/>
      <c r="G28" s="58">
        <v>0</v>
      </c>
      <c r="H28" s="653">
        <f t="shared" si="0"/>
        <v>0</v>
      </c>
    </row>
    <row r="29" spans="1:18" ht="20.45" customHeight="1" x14ac:dyDescent="0.2">
      <c r="A29" s="158"/>
      <c r="B29" s="158" t="s">
        <v>52</v>
      </c>
      <c r="C29" s="59"/>
      <c r="D29" s="63">
        <f>SUM(D24:D28)</f>
        <v>2673.27</v>
      </c>
      <c r="E29" s="63"/>
      <c r="F29" s="63"/>
      <c r="G29" s="63">
        <f>SUM(G24:G28)</f>
        <v>0</v>
      </c>
      <c r="H29" s="63">
        <f t="shared" si="0"/>
        <v>2673.27</v>
      </c>
      <c r="J29" s="72"/>
    </row>
    <row r="30" spans="1:18" ht="19.899999999999999" customHeight="1" x14ac:dyDescent="0.2">
      <c r="A30" s="45"/>
      <c r="B30" s="163"/>
      <c r="D30" s="58"/>
      <c r="E30" s="58"/>
      <c r="F30" s="58"/>
      <c r="G30" s="58"/>
      <c r="H30" s="58"/>
      <c r="J30" s="76"/>
      <c r="K30" s="76"/>
      <c r="L30" s="1471"/>
      <c r="M30" s="1471"/>
    </row>
    <row r="31" spans="1:18" ht="18" customHeight="1" x14ac:dyDescent="0.2">
      <c r="A31" s="45"/>
      <c r="B31" s="163"/>
      <c r="C31" s="56" t="s">
        <v>55</v>
      </c>
      <c r="D31" s="58"/>
      <c r="E31" s="58"/>
      <c r="F31" s="58"/>
      <c r="G31" s="58"/>
      <c r="H31" s="58"/>
      <c r="J31" s="37"/>
      <c r="K31" s="38"/>
      <c r="L31" s="39"/>
      <c r="M31" s="40"/>
    </row>
    <row r="32" spans="1:18" ht="16.149999999999999" hidden="1" customHeight="1" x14ac:dyDescent="0.2">
      <c r="A32" s="157">
        <v>4</v>
      </c>
      <c r="B32" s="672" t="str">
        <f>'ССР-тек'!B33</f>
        <v>02-01-01</v>
      </c>
      <c r="C32" s="35" t="str">
        <f>'ССР-тек'!C33</f>
        <v>Расчистка трассы</v>
      </c>
      <c r="D32" s="58">
        <v>0</v>
      </c>
      <c r="E32" s="58"/>
      <c r="F32" s="60"/>
      <c r="G32" s="58"/>
      <c r="H32" s="58">
        <f>SUM(D32:G32)</f>
        <v>0</v>
      </c>
      <c r="J32" s="37"/>
      <c r="K32" s="78"/>
      <c r="L32" s="39"/>
      <c r="M32" s="40"/>
    </row>
    <row r="33" spans="1:15" ht="16.149999999999999" customHeight="1" x14ac:dyDescent="0.2">
      <c r="A33" s="157">
        <v>3</v>
      </c>
      <c r="B33" s="870" t="str">
        <f>'ССР-тек'!B34</f>
        <v>02-01-01</v>
      </c>
      <c r="C33" s="35" t="str">
        <f>'ССР-тек'!C34</f>
        <v>Строительство ВЛЗ-10кВ</v>
      </c>
      <c r="D33" s="58">
        <f>ROUND((L18-L19)/1,2)</f>
        <v>0</v>
      </c>
      <c r="E33" s="58"/>
      <c r="F33" s="60">
        <f>ROUND(L19/1,2)</f>
        <v>0</v>
      </c>
      <c r="G33" s="58"/>
      <c r="H33" s="58">
        <f>SUM(D33:G33)</f>
        <v>0</v>
      </c>
      <c r="J33" s="37"/>
      <c r="K33" s="78"/>
      <c r="L33" s="39"/>
      <c r="M33" s="40"/>
    </row>
    <row r="34" spans="1:15" ht="16.149999999999999" customHeight="1" x14ac:dyDescent="0.2">
      <c r="A34" s="157">
        <v>5</v>
      </c>
      <c r="B34" s="672" t="str">
        <f>Титул!AQ15</f>
        <v>02-01-02</v>
      </c>
      <c r="C34" s="552" t="str">
        <f>'ССР-тек'!C35</f>
        <v>Строительство ВЛ-0,4кВ</v>
      </c>
      <c r="D34" s="58">
        <f>ROUND((M18-M19),2)</f>
        <v>0</v>
      </c>
      <c r="E34" s="58"/>
      <c r="F34" s="60">
        <f>ROUND(M19,2)</f>
        <v>0</v>
      </c>
      <c r="G34" s="58"/>
      <c r="H34" s="58">
        <f>SUM(D34:G34)</f>
        <v>0</v>
      </c>
      <c r="J34" s="37"/>
      <c r="K34" s="78"/>
      <c r="L34" s="39"/>
      <c r="M34" s="40"/>
    </row>
    <row r="35" spans="1:15" ht="16.149999999999999" customHeight="1" x14ac:dyDescent="0.2">
      <c r="A35" s="157">
        <v>4</v>
      </c>
      <c r="B35" s="871" t="str">
        <f>'ССР-тек'!B36</f>
        <v>02-01-03</v>
      </c>
      <c r="C35" s="553" t="str">
        <f>'ССР-тек'!C36</f>
        <v>Строительство МТП</v>
      </c>
      <c r="D35" s="58">
        <f>ROUND((N18-N19),2)</f>
        <v>14343.03</v>
      </c>
      <c r="E35" s="58"/>
      <c r="F35" s="60">
        <f>ROUND(N19,2)</f>
        <v>121038.84</v>
      </c>
      <c r="G35" s="58"/>
      <c r="H35" s="58">
        <f>SUM(D35:G35)</f>
        <v>135381.87</v>
      </c>
      <c r="J35" s="37"/>
      <c r="K35" s="78"/>
      <c r="L35" s="39"/>
      <c r="M35" s="40"/>
    </row>
    <row r="36" spans="1:15" ht="17.45" customHeight="1" x14ac:dyDescent="0.2">
      <c r="A36" s="158"/>
      <c r="B36" s="166" t="s">
        <v>56</v>
      </c>
      <c r="C36" s="59"/>
      <c r="D36" s="63">
        <f>SUM(D32:D35)</f>
        <v>14343.03</v>
      </c>
      <c r="E36" s="63">
        <f>SUM(E32:E35)</f>
        <v>0</v>
      </c>
      <c r="F36" s="63">
        <f>SUM(F32:F35)</f>
        <v>121038.84</v>
      </c>
      <c r="G36" s="63">
        <f>SUM(G32:G35)</f>
        <v>0</v>
      </c>
      <c r="H36" s="63">
        <f>SUM(H32:H35)</f>
        <v>135381.87</v>
      </c>
    </row>
    <row r="37" spans="1:15" ht="17.45" customHeight="1" x14ac:dyDescent="0.2">
      <c r="A37" s="158"/>
      <c r="B37" s="158" t="s">
        <v>57</v>
      </c>
      <c r="C37" s="59"/>
      <c r="D37" s="63">
        <f>D29+D36</f>
        <v>17016.3</v>
      </c>
      <c r="E37" s="63">
        <f>E29+E36</f>
        <v>0</v>
      </c>
      <c r="F37" s="63">
        <f>F29+F36</f>
        <v>121038.84</v>
      </c>
      <c r="G37" s="63">
        <f>G29+G36</f>
        <v>0</v>
      </c>
      <c r="H37" s="63">
        <f>SUM(D37:G37)</f>
        <v>138055.13999999998</v>
      </c>
      <c r="L37" s="89"/>
    </row>
    <row r="38" spans="1:15" ht="11.45" customHeight="1" x14ac:dyDescent="0.2">
      <c r="A38" s="159"/>
      <c r="B38" s="164"/>
      <c r="C38" s="48"/>
      <c r="D38" s="60"/>
      <c r="E38" s="60"/>
      <c r="F38" s="60"/>
      <c r="G38" s="60"/>
      <c r="H38" s="60"/>
    </row>
    <row r="39" spans="1:15" ht="39.6" customHeight="1" x14ac:dyDescent="0.25">
      <c r="A39" s="45"/>
      <c r="B39" s="77"/>
      <c r="C39" s="56" t="s">
        <v>60</v>
      </c>
      <c r="D39" s="58"/>
      <c r="E39" s="58"/>
      <c r="F39" s="58"/>
      <c r="G39" s="58"/>
      <c r="H39" s="58"/>
      <c r="J39" s="88">
        <f>0.019*0</f>
        <v>0</v>
      </c>
      <c r="K39" s="88" t="s">
        <v>138</v>
      </c>
    </row>
    <row r="40" spans="1:15" s="152" customFormat="1" ht="27.75" customHeight="1" x14ac:dyDescent="0.2">
      <c r="A40" s="160">
        <v>6</v>
      </c>
      <c r="B40" s="77" t="s">
        <v>342</v>
      </c>
      <c r="C40" s="35" t="s">
        <v>61</v>
      </c>
      <c r="D40" s="36">
        <f>ROUND(D37*J39,2)</f>
        <v>0</v>
      </c>
      <c r="E40" s="36">
        <f>ROUND(E37*J39,2)</f>
        <v>0</v>
      </c>
      <c r="F40" s="36"/>
      <c r="G40" s="36"/>
      <c r="H40" s="149">
        <f t="shared" ref="H40:H46" si="1">SUM(D40:G40)</f>
        <v>0</v>
      </c>
    </row>
    <row r="41" spans="1:15" ht="7.15" hidden="1" customHeight="1" x14ac:dyDescent="0.25">
      <c r="A41" s="157">
        <v>2</v>
      </c>
      <c r="B41" s="77" t="s">
        <v>62</v>
      </c>
      <c r="C41" s="57" t="s">
        <v>63</v>
      </c>
      <c r="D41" s="58"/>
      <c r="E41" s="58"/>
      <c r="F41" s="58"/>
      <c r="G41" s="58">
        <v>0</v>
      </c>
      <c r="H41" s="58">
        <f t="shared" si="1"/>
        <v>0</v>
      </c>
      <c r="M41" s="130" t="s">
        <v>163</v>
      </c>
      <c r="N41" s="131"/>
      <c r="O41" s="132"/>
    </row>
    <row r="42" spans="1:15" ht="21" customHeight="1" x14ac:dyDescent="0.2">
      <c r="A42" s="157">
        <v>7</v>
      </c>
      <c r="B42" s="77" t="str">
        <f>'ССР-2001'!B40</f>
        <v>09-01-01</v>
      </c>
      <c r="C42" s="57" t="str">
        <f>'ССР-тек'!C43</f>
        <v>Пусконаладочные работы ВЛИ - 0,4кВ</v>
      </c>
      <c r="D42" s="58"/>
      <c r="E42" s="58"/>
      <c r="F42" s="58"/>
      <c r="G42" s="58">
        <f>ROUND(M20,2)</f>
        <v>0</v>
      </c>
      <c r="H42" s="60">
        <f t="shared" si="1"/>
        <v>0</v>
      </c>
      <c r="M42" s="153">
        <f>SUM(H37:H42)-H46</f>
        <v>-34944.119999999995</v>
      </c>
      <c r="N42" s="154"/>
      <c r="O42" s="155"/>
    </row>
    <row r="43" spans="1:15" ht="21" customHeight="1" x14ac:dyDescent="0.2">
      <c r="A43" s="157"/>
      <c r="B43" s="77" t="str">
        <f>'ССР-2001'!B41</f>
        <v>09-01-02</v>
      </c>
      <c r="C43" s="57" t="str">
        <f>'ССР-тек'!C44</f>
        <v>Пусконаладочные работы ВЛЗ-10кВ</v>
      </c>
      <c r="D43" s="58"/>
      <c r="E43" s="58"/>
      <c r="F43" s="58"/>
      <c r="G43" s="58">
        <f>ROUND(L20,2)</f>
        <v>0</v>
      </c>
      <c r="H43" s="60">
        <f t="shared" si="1"/>
        <v>0</v>
      </c>
      <c r="M43" s="153"/>
      <c r="N43" s="154"/>
      <c r="O43" s="155"/>
    </row>
    <row r="44" spans="1:15" ht="21" customHeight="1" x14ac:dyDescent="0.2">
      <c r="A44" s="157"/>
      <c r="B44" s="77" t="str">
        <f>'ССР-тек'!B45</f>
        <v>09-01-03</v>
      </c>
      <c r="C44" s="57" t="str">
        <f>'ССР-тек'!C45</f>
        <v>Пусконаладочные работы МТП</v>
      </c>
      <c r="D44" s="58"/>
      <c r="E44" s="58"/>
      <c r="F44" s="58"/>
      <c r="G44" s="58">
        <f>ROUND(N20,2)</f>
        <v>34944.120000000003</v>
      </c>
      <c r="H44" s="61">
        <f t="shared" si="1"/>
        <v>34944.120000000003</v>
      </c>
      <c r="M44" s="153"/>
      <c r="N44" s="154"/>
      <c r="O44" s="155"/>
    </row>
    <row r="45" spans="1:15" ht="17.45" customHeight="1" x14ac:dyDescent="0.2">
      <c r="A45" s="161"/>
      <c r="B45" s="158" t="s">
        <v>65</v>
      </c>
      <c r="C45" s="59"/>
      <c r="D45" s="63">
        <f>D40</f>
        <v>0</v>
      </c>
      <c r="E45" s="63">
        <f>E40</f>
        <v>0</v>
      </c>
      <c r="F45" s="63"/>
      <c r="G45" s="63">
        <f>SUM(G42:G44)</f>
        <v>34944.120000000003</v>
      </c>
      <c r="H45" s="61">
        <f t="shared" si="1"/>
        <v>34944.120000000003</v>
      </c>
      <c r="I45" s="62"/>
      <c r="M45" s="133">
        <f>SUM(H46:H49)-H52</f>
        <v>-3702.179999999993</v>
      </c>
      <c r="N45" s="134"/>
      <c r="O45" s="135"/>
    </row>
    <row r="46" spans="1:15" ht="17.45" customHeight="1" x14ac:dyDescent="0.2">
      <c r="A46" s="161"/>
      <c r="B46" s="167" t="s">
        <v>66</v>
      </c>
      <c r="C46" s="64"/>
      <c r="D46" s="63">
        <f>D37+D45</f>
        <v>17016.3</v>
      </c>
      <c r="E46" s="63">
        <f>E37+E45</f>
        <v>0</v>
      </c>
      <c r="F46" s="63">
        <f>F37+F45</f>
        <v>121038.84</v>
      </c>
      <c r="G46" s="63">
        <f>G37+G45</f>
        <v>34944.120000000003</v>
      </c>
      <c r="H46" s="63">
        <f t="shared" si="1"/>
        <v>172999.25999999998</v>
      </c>
      <c r="J46" s="62"/>
      <c r="M46" s="133">
        <f>SUM(H52:H57)-H59</f>
        <v>3.2786885276436806E-3</v>
      </c>
      <c r="N46" s="134"/>
      <c r="O46" s="135"/>
    </row>
    <row r="47" spans="1:15" ht="12" customHeight="1" thickBot="1" x14ac:dyDescent="0.25">
      <c r="A47" s="157"/>
      <c r="B47" s="163"/>
      <c r="D47" s="58"/>
      <c r="E47" s="58"/>
      <c r="F47" s="58"/>
      <c r="G47" s="58"/>
      <c r="H47" s="58"/>
      <c r="M47" s="133">
        <f>SUM(H59:H61)-H62</f>
        <v>0</v>
      </c>
      <c r="N47" s="136"/>
      <c r="O47" s="137"/>
    </row>
    <row r="48" spans="1:15" ht="18" customHeight="1" x14ac:dyDescent="0.2">
      <c r="A48" s="162"/>
      <c r="B48" s="165"/>
      <c r="C48" s="56" t="s">
        <v>67</v>
      </c>
      <c r="D48" s="60"/>
      <c r="E48" s="60"/>
      <c r="F48" s="60"/>
      <c r="G48" s="60"/>
      <c r="H48" s="60"/>
    </row>
    <row r="49" spans="1:11" s="152" customFormat="1" ht="37.15" customHeight="1" x14ac:dyDescent="0.2">
      <c r="A49" s="157">
        <v>8</v>
      </c>
      <c r="B49" s="77" t="s">
        <v>385</v>
      </c>
      <c r="C49" s="156" t="s">
        <v>865</v>
      </c>
      <c r="D49" s="149"/>
      <c r="E49" s="149"/>
      <c r="F49" s="149"/>
      <c r="G49" s="149">
        <f>ROUND((H46+H58)*0.0393,2)</f>
        <v>7525.6</v>
      </c>
      <c r="H49" s="151">
        <f>SUM(D49:G49)</f>
        <v>7525.6</v>
      </c>
    </row>
    <row r="50" spans="1:11" s="152" customFormat="1" ht="37.15" customHeight="1" x14ac:dyDescent="0.2">
      <c r="A50" s="157">
        <v>9</v>
      </c>
      <c r="B50" s="77" t="s">
        <v>481</v>
      </c>
      <c r="C50" s="156" t="s">
        <v>482</v>
      </c>
      <c r="D50" s="149"/>
      <c r="E50" s="149"/>
      <c r="F50" s="149"/>
      <c r="G50" s="149">
        <f>ROUND(H46*0.0214,2)</f>
        <v>3702.18</v>
      </c>
      <c r="H50" s="150">
        <f>G50</f>
        <v>3702.18</v>
      </c>
    </row>
    <row r="51" spans="1:11" ht="17.45" customHeight="1" x14ac:dyDescent="0.2">
      <c r="A51" s="161"/>
      <c r="B51" s="158" t="s">
        <v>68</v>
      </c>
      <c r="C51" s="59"/>
      <c r="D51" s="63"/>
      <c r="E51" s="63"/>
      <c r="F51" s="63"/>
      <c r="G51" s="63">
        <f>G49+G50</f>
        <v>11227.78</v>
      </c>
      <c r="H51" s="63">
        <f>SUM(D51:G51)</f>
        <v>11227.78</v>
      </c>
    </row>
    <row r="52" spans="1:11" ht="17.45" customHeight="1" x14ac:dyDescent="0.2">
      <c r="A52" s="161"/>
      <c r="B52" s="167" t="s">
        <v>69</v>
      </c>
      <c r="C52" s="64"/>
      <c r="D52" s="63">
        <f>D46+D51</f>
        <v>17016.3</v>
      </c>
      <c r="E52" s="63">
        <f>E46+E51</f>
        <v>0</v>
      </c>
      <c r="F52" s="63">
        <f>F46+F51</f>
        <v>121038.84</v>
      </c>
      <c r="G52" s="63">
        <f>G46+G51</f>
        <v>46171.9</v>
      </c>
      <c r="H52" s="63">
        <f>SUM(D52:G52)</f>
        <v>184227.03999999998</v>
      </c>
      <c r="I52" s="62"/>
    </row>
    <row r="53" spans="1:11" ht="11.45" customHeight="1" x14ac:dyDescent="0.2">
      <c r="A53" s="157"/>
      <c r="B53" s="163"/>
      <c r="D53" s="58"/>
      <c r="E53" s="58"/>
      <c r="F53" s="58"/>
      <c r="G53" s="58"/>
      <c r="H53" s="58"/>
    </row>
    <row r="54" spans="1:11" ht="18" customHeight="1" x14ac:dyDescent="0.2">
      <c r="A54" s="157"/>
      <c r="B54" s="163"/>
      <c r="C54" s="56" t="s">
        <v>70</v>
      </c>
      <c r="D54" s="58"/>
      <c r="E54" s="58"/>
      <c r="F54" s="58"/>
      <c r="G54" s="58"/>
      <c r="H54" s="58"/>
    </row>
    <row r="55" spans="1:11" ht="25.15" customHeight="1" x14ac:dyDescent="0.2">
      <c r="A55" s="157">
        <v>10</v>
      </c>
      <c r="B55" s="77" t="str">
        <f>'ССР-тек'!B56</f>
        <v>Дог.№14720-ф от15.09.2025г.</v>
      </c>
      <c r="C55" s="57" t="s">
        <v>71</v>
      </c>
      <c r="D55" s="58"/>
      <c r="E55" s="58"/>
      <c r="F55" s="58"/>
      <c r="G55" s="138">
        <f>22560/1.22</f>
        <v>18491.803278688523</v>
      </c>
      <c r="H55" s="58">
        <f t="shared" ref="H55:H60" si="2">SUM(D55:G55)</f>
        <v>18491.803278688523</v>
      </c>
      <c r="J55" s="44" t="s">
        <v>505</v>
      </c>
      <c r="K55" s="628">
        <f>Акт_ПИР!W37</f>
        <v>18491.8</v>
      </c>
    </row>
    <row r="56" spans="1:11" ht="21" customHeight="1" x14ac:dyDescent="0.2">
      <c r="A56" s="157">
        <f>A55+1</f>
        <v>11</v>
      </c>
      <c r="B56" s="77" t="str">
        <f>'ССР-тек'!B57</f>
        <v>12-02-01</v>
      </c>
      <c r="C56" s="57" t="s">
        <v>352</v>
      </c>
      <c r="D56" s="58"/>
      <c r="E56" s="58"/>
      <c r="F56" s="58"/>
      <c r="G56" s="138">
        <f>Геодезия!E45</f>
        <v>0</v>
      </c>
      <c r="H56" s="58">
        <f t="shared" si="2"/>
        <v>0</v>
      </c>
    </row>
    <row r="57" spans="1:11" s="152" customFormat="1" ht="26.45" hidden="1" customHeight="1" x14ac:dyDescent="0.2">
      <c r="A57" s="157">
        <f>A56+1</f>
        <v>12</v>
      </c>
      <c r="B57" s="77"/>
      <c r="C57" s="156" t="s">
        <v>72</v>
      </c>
      <c r="D57" s="149"/>
      <c r="E57" s="149"/>
      <c r="F57" s="149"/>
      <c r="G57" s="149">
        <f>ROUND((G56+G55)*0,2)</f>
        <v>0</v>
      </c>
      <c r="H57" s="150">
        <f t="shared" si="2"/>
        <v>0</v>
      </c>
    </row>
    <row r="58" spans="1:11" ht="17.45" customHeight="1" x14ac:dyDescent="0.2">
      <c r="A58" s="161"/>
      <c r="B58" s="158" t="s">
        <v>73</v>
      </c>
      <c r="C58" s="59"/>
      <c r="D58" s="63"/>
      <c r="E58" s="63"/>
      <c r="F58" s="63"/>
      <c r="G58" s="63">
        <f>G55+G57+G56</f>
        <v>18491.803278688523</v>
      </c>
      <c r="H58" s="63">
        <f t="shared" si="2"/>
        <v>18491.803278688523</v>
      </c>
    </row>
    <row r="59" spans="1:11" ht="17.45" customHeight="1" x14ac:dyDescent="0.2">
      <c r="A59" s="161"/>
      <c r="B59" s="158" t="s">
        <v>74</v>
      </c>
      <c r="C59" s="59"/>
      <c r="D59" s="63">
        <f>D46</f>
        <v>17016.3</v>
      </c>
      <c r="E59" s="63">
        <f>E46</f>
        <v>0</v>
      </c>
      <c r="F59" s="63">
        <f>F46</f>
        <v>121038.84</v>
      </c>
      <c r="G59" s="63">
        <f>ROUND(G52+G58,2)</f>
        <v>64663.7</v>
      </c>
      <c r="H59" s="63">
        <f>SUM(D59:G59)</f>
        <v>202718.83999999997</v>
      </c>
    </row>
    <row r="60" spans="1:11" s="152" customFormat="1" ht="26.45" customHeight="1" x14ac:dyDescent="0.2">
      <c r="A60" s="162">
        <v>11</v>
      </c>
      <c r="B60" s="77" t="s">
        <v>630</v>
      </c>
      <c r="C60" s="156" t="s">
        <v>639</v>
      </c>
      <c r="D60" s="151">
        <f>ROUND(D59*J60,2)</f>
        <v>510.49</v>
      </c>
      <c r="E60" s="151">
        <f>ROUND(E59*0.03,2)</f>
        <v>0</v>
      </c>
      <c r="F60" s="151">
        <f>ROUND(F59*J60,2)</f>
        <v>3631.17</v>
      </c>
      <c r="G60" s="151">
        <f>ROUND(G59*J60,2)</f>
        <v>1939.91</v>
      </c>
      <c r="H60" s="149">
        <f t="shared" si="2"/>
        <v>6081.57</v>
      </c>
      <c r="J60" s="152">
        <v>0.03</v>
      </c>
    </row>
    <row r="61" spans="1:11" ht="11.45" customHeight="1" x14ac:dyDescent="0.2">
      <c r="A61" s="162"/>
      <c r="B61" s="48"/>
      <c r="C61" s="48"/>
      <c r="D61" s="60"/>
      <c r="E61" s="60"/>
      <c r="F61" s="60"/>
      <c r="G61" s="60"/>
      <c r="H61" s="61"/>
    </row>
    <row r="62" spans="1:11" s="68" customFormat="1" ht="30.6" customHeight="1" x14ac:dyDescent="0.2">
      <c r="A62" s="66"/>
      <c r="B62" s="1465" t="str">
        <f>'ССР-тек'!B63:C63</f>
        <v>Составлен в ценах по состоянию на  Iквартал 2026 года</v>
      </c>
      <c r="C62" s="1465"/>
      <c r="D62" s="67">
        <f>D59+D60</f>
        <v>17526.79</v>
      </c>
      <c r="E62" s="67">
        <f>E59+E60</f>
        <v>0</v>
      </c>
      <c r="F62" s="67">
        <f>F59+F60</f>
        <v>124670.01</v>
      </c>
      <c r="G62" s="67">
        <f>G59+G60</f>
        <v>66603.61</v>
      </c>
      <c r="H62" s="67">
        <f>SUM(D62:G62)</f>
        <v>208800.40999999997</v>
      </c>
      <c r="J62" s="694">
        <f>H58+H46</f>
        <v>191491.0632786885</v>
      </c>
      <c r="K62" s="694"/>
    </row>
    <row r="63" spans="1:11" s="68" customFormat="1" ht="30.6" customHeight="1" x14ac:dyDescent="0.2">
      <c r="A63" s="158">
        <v>12</v>
      </c>
      <c r="B63" s="429" t="s">
        <v>631</v>
      </c>
      <c r="C63" s="429" t="s">
        <v>870</v>
      </c>
      <c r="D63" s="63">
        <f>D62*0.22</f>
        <v>3855.8938000000003</v>
      </c>
      <c r="E63" s="63">
        <f>E62*0.22</f>
        <v>0</v>
      </c>
      <c r="F63" s="63">
        <f>ROUND(F62*0.22,2)</f>
        <v>27427.4</v>
      </c>
      <c r="G63" s="63">
        <f>ROUND(G62*0.22,2)</f>
        <v>14652.79</v>
      </c>
      <c r="H63" s="63">
        <f>SUM(D63:G63)</f>
        <v>45936.083800000008</v>
      </c>
    </row>
    <row r="64" spans="1:11" s="68" customFormat="1" ht="16.899999999999999" customHeight="1" x14ac:dyDescent="0.2">
      <c r="A64" s="430"/>
      <c r="B64" s="428"/>
      <c r="C64" s="428" t="s">
        <v>388</v>
      </c>
      <c r="D64" s="67">
        <f>D62+D63</f>
        <v>21382.683800000003</v>
      </c>
      <c r="E64" s="67">
        <f>E62+E63</f>
        <v>0</v>
      </c>
      <c r="F64" s="67">
        <f>F62+F63</f>
        <v>152097.41</v>
      </c>
      <c r="G64" s="67">
        <f>G62+G63</f>
        <v>81256.399999999994</v>
      </c>
      <c r="H64" s="67">
        <f>H62+H63</f>
        <v>254736.4938</v>
      </c>
    </row>
    <row r="65" spans="1:8" ht="18.600000000000001" customHeight="1" x14ac:dyDescent="0.2">
      <c r="C65" s="65"/>
    </row>
    <row r="66" spans="1:8" ht="14.45" customHeight="1" x14ac:dyDescent="0.2">
      <c r="A66" s="1463" t="s">
        <v>78</v>
      </c>
      <c r="B66" s="1463"/>
      <c r="C66" s="1463"/>
      <c r="D66" s="46" t="s">
        <v>79</v>
      </c>
      <c r="E66" s="46"/>
      <c r="F66" s="1464" t="s">
        <v>165</v>
      </c>
      <c r="G66" s="1464"/>
      <c r="H66" s="1464"/>
    </row>
    <row r="67" spans="1:8" ht="13.9" customHeight="1" x14ac:dyDescent="0.2">
      <c r="C67" s="69"/>
      <c r="D67" s="1466" t="s">
        <v>80</v>
      </c>
      <c r="E67" s="1466"/>
      <c r="F67" s="1467" t="s">
        <v>81</v>
      </c>
      <c r="G67" s="1467"/>
      <c r="H67" s="1467"/>
    </row>
    <row r="68" spans="1:8" ht="16.149999999999999" customHeight="1" x14ac:dyDescent="0.2">
      <c r="A68" s="1462"/>
      <c r="B68" s="1462"/>
      <c r="C68" s="70"/>
      <c r="D68" s="70"/>
      <c r="E68" s="70"/>
      <c r="F68" s="70"/>
      <c r="G68" s="70"/>
      <c r="H68" s="70"/>
    </row>
    <row r="69" spans="1:8" ht="14.45" customHeight="1" x14ac:dyDescent="0.2">
      <c r="A69" s="1463" t="s">
        <v>82</v>
      </c>
      <c r="B69" s="1463"/>
      <c r="C69" s="1463"/>
      <c r="D69" s="46" t="s">
        <v>79</v>
      </c>
      <c r="E69" s="46"/>
      <c r="F69" s="1464" t="s">
        <v>167</v>
      </c>
      <c r="G69" s="1464"/>
      <c r="H69" s="1464"/>
    </row>
    <row r="70" spans="1:8" ht="13.9" customHeight="1" x14ac:dyDescent="0.2">
      <c r="C70" s="69"/>
      <c r="D70" s="1466" t="s">
        <v>80</v>
      </c>
      <c r="E70" s="1466"/>
      <c r="F70" s="1467" t="s">
        <v>81</v>
      </c>
      <c r="G70" s="1467"/>
      <c r="H70" s="1467"/>
    </row>
    <row r="71" spans="1:8" ht="16.149999999999999" customHeight="1" x14ac:dyDescent="0.2">
      <c r="A71" s="53"/>
      <c r="B71" s="53"/>
    </row>
    <row r="72" spans="1:8" ht="14.45" customHeight="1" x14ac:dyDescent="0.2">
      <c r="A72" s="1473" t="s">
        <v>83</v>
      </c>
      <c r="B72" s="1473"/>
      <c r="C72" s="71"/>
      <c r="D72" s="46" t="s">
        <v>79</v>
      </c>
      <c r="E72" s="46"/>
      <c r="F72" s="1474"/>
      <c r="G72" s="1474"/>
      <c r="H72" s="1474"/>
    </row>
    <row r="73" spans="1:8" ht="13.9" customHeight="1" x14ac:dyDescent="0.2">
      <c r="C73" s="69" t="s">
        <v>84</v>
      </c>
      <c r="D73" s="1466" t="s">
        <v>80</v>
      </c>
      <c r="E73" s="1466"/>
      <c r="F73" s="1467" t="s">
        <v>81</v>
      </c>
      <c r="G73" s="1467"/>
      <c r="H73" s="1467"/>
    </row>
  </sheetData>
  <mergeCells count="29">
    <mergeCell ref="A15:H15"/>
    <mergeCell ref="K15:L15"/>
    <mergeCell ref="G1:H1"/>
    <mergeCell ref="A2:F2"/>
    <mergeCell ref="J6:M8"/>
    <mergeCell ref="K11:L11"/>
    <mergeCell ref="K12:L12"/>
    <mergeCell ref="A17:H17"/>
    <mergeCell ref="A18:H18"/>
    <mergeCell ref="A20:A21"/>
    <mergeCell ref="B20:B21"/>
    <mergeCell ref="C20:C21"/>
    <mergeCell ref="D20:G20"/>
    <mergeCell ref="H20:H21"/>
    <mergeCell ref="L30:M30"/>
    <mergeCell ref="B62:C62"/>
    <mergeCell ref="A66:C66"/>
    <mergeCell ref="F66:H66"/>
    <mergeCell ref="D67:E67"/>
    <mergeCell ref="F67:H67"/>
    <mergeCell ref="D73:E73"/>
    <mergeCell ref="F73:H73"/>
    <mergeCell ref="A68:B68"/>
    <mergeCell ref="A69:C69"/>
    <mergeCell ref="F69:H69"/>
    <mergeCell ref="D70:E70"/>
    <mergeCell ref="F70:H70"/>
    <mergeCell ref="A72:B72"/>
    <mergeCell ref="F72:H72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6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FFFF00"/>
    <pageSetUpPr fitToPage="1"/>
  </sheetPr>
  <dimension ref="A1:M75"/>
  <sheetViews>
    <sheetView view="pageBreakPreview" topLeftCell="A50" zoomScale="85" zoomScaleNormal="99" zoomScaleSheetLayoutView="85" workbookViewId="0">
      <selection activeCell="P64" sqref="P64"/>
    </sheetView>
  </sheetViews>
  <sheetFormatPr defaultRowHeight="12.75" x14ac:dyDescent="0.2"/>
  <cols>
    <col min="1" max="1" width="5.7109375" customWidth="1"/>
    <col min="2" max="2" width="5.85546875" customWidth="1"/>
    <col min="3" max="3" width="16.42578125" customWidth="1"/>
    <col min="4" max="4" width="48.42578125" customWidth="1"/>
    <col min="5" max="5" width="15.7109375" customWidth="1"/>
    <col min="6" max="6" width="12.28515625" customWidth="1"/>
    <col min="7" max="7" width="12.140625" customWidth="1"/>
    <col min="8" max="11" width="14" customWidth="1"/>
    <col min="12" max="12" width="11.28515625" customWidth="1"/>
    <col min="13" max="13" width="14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  <c r="M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  <c r="M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L6" s="1477" t="s">
        <v>109</v>
      </c>
      <c r="M6" s="1478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1479" t="s">
        <v>128</v>
      </c>
      <c r="M7" s="1480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1483"/>
      <c r="M9" s="1484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1486" t="s">
        <v>343</v>
      </c>
      <c r="M10" s="1487"/>
    </row>
    <row r="11" spans="1:13" ht="17.45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1488"/>
      <c r="M11" s="1489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1483"/>
      <c r="M13" s="1484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L15" s="1483"/>
      <c r="M15" s="1484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CONCATENATE(Титул!AQ14," ",C15)</f>
        <v>02-01-01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L17" s="1483"/>
      <c r="M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I19" s="1490" t="s">
        <v>196</v>
      </c>
      <c r="J19" s="1490"/>
      <c r="K19" s="1491"/>
      <c r="L19" s="1477"/>
      <c r="M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I20" s="1490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K21" s="286" t="s">
        <v>100</v>
      </c>
      <c r="L21" s="1492" t="str">
        <f>Титул!AG19</f>
        <v>15.09.2025</v>
      </c>
      <c r="M21" s="1493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K22" s="283" t="s">
        <v>198</v>
      </c>
      <c r="L22" s="1477"/>
      <c r="M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v>45626</v>
      </c>
      <c r="I26" s="426">
        <v>45597</v>
      </c>
      <c r="J26" s="427">
        <f>H26</f>
        <v>45626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563"/>
      <c r="H27" s="799"/>
      <c r="I27" s="799"/>
      <c r="J27" s="799"/>
      <c r="K27" s="278"/>
      <c r="L27" s="278"/>
    </row>
    <row r="28" spans="1:13" ht="14.25" x14ac:dyDescent="0.2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</row>
    <row r="29" spans="1:13" ht="18" x14ac:dyDescent="0.25">
      <c r="A29" s="278"/>
      <c r="B29" s="1499" t="s">
        <v>199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ht="18" x14ac:dyDescent="0.25">
      <c r="A30" s="278"/>
      <c r="B30" s="1499" t="s">
        <v>200</v>
      </c>
      <c r="C30" s="1499"/>
      <c r="D30" s="1499"/>
      <c r="E30" s="1499"/>
      <c r="F30" s="1499"/>
      <c r="G30" s="1499"/>
      <c r="H30" s="1499"/>
      <c r="I30" s="1499"/>
      <c r="J30" s="1499"/>
      <c r="K30" s="1499"/>
      <c r="L30" s="1499"/>
    </row>
    <row r="31" spans="1:13" ht="14.25" x14ac:dyDescent="0.2">
      <c r="A31" s="774"/>
      <c r="B31" s="774"/>
      <c r="C31" s="775"/>
      <c r="D31" s="372"/>
      <c r="E31" s="372"/>
      <c r="F31" s="372"/>
      <c r="G31" s="772"/>
      <c r="H31" s="773"/>
      <c r="I31" s="774"/>
      <c r="J31" s="774"/>
      <c r="K31" s="774"/>
      <c r="L31" s="774"/>
      <c r="M31" s="774"/>
    </row>
    <row r="32" spans="1:13" x14ac:dyDescent="0.2">
      <c r="J32" s="657" t="s">
        <v>602</v>
      </c>
    </row>
    <row r="33" spans="1:13" ht="14.25" x14ac:dyDescent="0.2">
      <c r="J33" s="283" t="s">
        <v>603</v>
      </c>
      <c r="M33" s="658" t="e">
        <f>#REF!</f>
        <v>#REF!</v>
      </c>
    </row>
    <row r="34" spans="1:13" ht="14.25" x14ac:dyDescent="0.2">
      <c r="J34" s="283" t="s">
        <v>604</v>
      </c>
      <c r="M34" s="658">
        <v>0</v>
      </c>
    </row>
    <row r="35" spans="1:13" ht="15" x14ac:dyDescent="0.25">
      <c r="A35" s="1500"/>
      <c r="B35" s="1500"/>
      <c r="C35" s="1500"/>
      <c r="D35" s="1500"/>
      <c r="E35" s="1500"/>
      <c r="F35" s="1500"/>
      <c r="G35" s="1500"/>
      <c r="J35" s="660" t="s">
        <v>605</v>
      </c>
      <c r="K35" s="661"/>
      <c r="L35" s="362"/>
      <c r="M35" s="362">
        <v>0</v>
      </c>
    </row>
    <row r="36" spans="1:13" ht="15" x14ac:dyDescent="0.25">
      <c r="A36" s="400"/>
      <c r="B36" s="400"/>
      <c r="C36" s="400"/>
      <c r="D36" s="400"/>
      <c r="E36" s="400"/>
      <c r="F36" s="400"/>
      <c r="G36" s="400"/>
      <c r="J36" s="660"/>
      <c r="K36" s="661"/>
      <c r="L36" s="662"/>
      <c r="M36" s="662"/>
    </row>
    <row r="37" spans="1:13" ht="14.25" x14ac:dyDescent="0.2">
      <c r="D37" s="1233" t="s">
        <v>606</v>
      </c>
      <c r="E37" s="1233"/>
      <c r="F37" s="1233"/>
      <c r="G37" s="1233"/>
      <c r="H37" s="1233"/>
      <c r="I37" s="1233"/>
      <c r="L37" s="1501" t="e">
        <f>M33</f>
        <v>#REF!</v>
      </c>
      <c r="M37" s="1501"/>
    </row>
    <row r="38" spans="1:13" ht="14.25" x14ac:dyDescent="0.2">
      <c r="D38" s="1233" t="s">
        <v>607</v>
      </c>
      <c r="E38" s="1233"/>
      <c r="F38" s="1233"/>
      <c r="G38" s="1233"/>
      <c r="H38" s="1233"/>
      <c r="K38" s="663">
        <v>0</v>
      </c>
      <c r="L38" s="1501" t="e">
        <f>L37*K38</f>
        <v>#REF!</v>
      </c>
      <c r="M38" s="1501"/>
    </row>
    <row r="39" spans="1:13" ht="14.25" x14ac:dyDescent="0.2">
      <c r="D39" s="1233" t="s">
        <v>608</v>
      </c>
      <c r="E39" s="1233"/>
      <c r="F39" s="1233"/>
      <c r="G39" s="1233"/>
      <c r="H39" s="1233"/>
      <c r="K39" s="345"/>
      <c r="L39" s="1501" t="e">
        <f>L37+L38</f>
        <v>#REF!</v>
      </c>
      <c r="M39" s="1501"/>
    </row>
    <row r="40" spans="1:13" ht="14.25" x14ac:dyDescent="0.2">
      <c r="D40" s="1233" t="s">
        <v>609</v>
      </c>
      <c r="E40" s="1233"/>
      <c r="F40" s="1233"/>
      <c r="G40" s="1233"/>
      <c r="H40" s="1233"/>
      <c r="K40" s="664">
        <v>0</v>
      </c>
      <c r="L40" s="1501" t="e">
        <f>L39*K40</f>
        <v>#REF!</v>
      </c>
      <c r="M40" s="1501"/>
    </row>
    <row r="41" spans="1:13" ht="14.25" x14ac:dyDescent="0.2">
      <c r="D41" s="1233" t="s">
        <v>610</v>
      </c>
      <c r="E41" s="1233"/>
      <c r="F41" s="1233"/>
      <c r="G41" s="1233"/>
      <c r="H41" s="1233"/>
      <c r="K41" s="345"/>
      <c r="L41" s="1501" t="e">
        <f>L39+L40</f>
        <v>#REF!</v>
      </c>
      <c r="M41" s="1501"/>
    </row>
    <row r="42" spans="1:13" ht="14.25" x14ac:dyDescent="0.2">
      <c r="D42" s="1233" t="s">
        <v>611</v>
      </c>
      <c r="E42" s="1233"/>
      <c r="F42" s="1233"/>
      <c r="G42" s="1233"/>
      <c r="H42" s="1233"/>
      <c r="K42" s="345">
        <v>1</v>
      </c>
      <c r="L42" s="1501" t="e">
        <f>L41*K42</f>
        <v>#REF!</v>
      </c>
      <c r="M42" s="1501"/>
    </row>
    <row r="43" spans="1:13" ht="14.25" x14ac:dyDescent="0.2">
      <c r="D43" s="1233" t="s">
        <v>612</v>
      </c>
      <c r="E43" s="1233"/>
      <c r="F43" s="1233"/>
      <c r="G43" s="1233"/>
      <c r="H43" s="1233"/>
      <c r="K43" s="345">
        <v>1</v>
      </c>
      <c r="L43" s="1501" t="e">
        <f>L42*K43</f>
        <v>#REF!</v>
      </c>
      <c r="M43" s="1501"/>
    </row>
    <row r="44" spans="1:13" ht="15" x14ac:dyDescent="0.25">
      <c r="D44" s="1500" t="s">
        <v>613</v>
      </c>
      <c r="E44" s="1500"/>
      <c r="F44" s="1500"/>
      <c r="G44" s="1500"/>
      <c r="H44" s="1500"/>
      <c r="K44" s="400">
        <v>0.99507000000000001</v>
      </c>
      <c r="L44" s="1502" t="e">
        <f>ROUND(L43*K44,2)</f>
        <v>#REF!</v>
      </c>
      <c r="M44" s="1502"/>
    </row>
    <row r="45" spans="1:13" ht="14.25" x14ac:dyDescent="0.2">
      <c r="D45" s="1233" t="s">
        <v>614</v>
      </c>
      <c r="E45" s="1233"/>
      <c r="F45" s="1233"/>
      <c r="G45" s="1233"/>
      <c r="H45" s="1233"/>
      <c r="K45" s="345"/>
      <c r="L45" s="1501">
        <f>M34</f>
        <v>0</v>
      </c>
      <c r="M45" s="1501"/>
    </row>
    <row r="46" spans="1:13" ht="15" x14ac:dyDescent="0.25">
      <c r="D46" s="1500" t="s">
        <v>615</v>
      </c>
      <c r="E46" s="1500"/>
      <c r="F46" s="1500"/>
      <c r="G46" s="1500"/>
      <c r="H46" s="1500"/>
      <c r="K46" s="400">
        <f>K44</f>
        <v>0.99507000000000001</v>
      </c>
      <c r="L46" s="1502">
        <f>ROUND(L45*K46,2)</f>
        <v>0</v>
      </c>
      <c r="M46" s="1502"/>
    </row>
    <row r="47" spans="1:13" ht="14.25" x14ac:dyDescent="0.2">
      <c r="D47" s="1233" t="s">
        <v>616</v>
      </c>
      <c r="E47" s="1233"/>
      <c r="F47" s="1233"/>
      <c r="G47" s="1233"/>
      <c r="H47" s="1233"/>
      <c r="K47" s="345"/>
      <c r="L47" s="1501">
        <f>M35</f>
        <v>0</v>
      </c>
      <c r="M47" s="1501"/>
    </row>
    <row r="48" spans="1:13" ht="14.25" x14ac:dyDescent="0.2">
      <c r="D48" s="1233" t="s">
        <v>617</v>
      </c>
      <c r="E48" s="1233"/>
      <c r="F48" s="1233"/>
      <c r="G48" s="1233"/>
      <c r="H48" s="1233"/>
      <c r="K48" s="345">
        <v>1</v>
      </c>
      <c r="L48" s="1501">
        <f>L47*K48</f>
        <v>0</v>
      </c>
      <c r="M48" s="1501"/>
    </row>
    <row r="49" spans="1:13" ht="14.25" x14ac:dyDescent="0.2">
      <c r="D49" s="1233" t="s">
        <v>618</v>
      </c>
      <c r="E49" s="1233"/>
      <c r="F49" s="1233"/>
      <c r="G49" s="1233"/>
      <c r="H49" s="1233"/>
      <c r="K49" s="345">
        <v>1</v>
      </c>
      <c r="L49" s="1501">
        <f>L48*K49</f>
        <v>0</v>
      </c>
      <c r="M49" s="1501"/>
    </row>
    <row r="50" spans="1:13" ht="15" x14ac:dyDescent="0.25">
      <c r="D50" s="1500" t="s">
        <v>619</v>
      </c>
      <c r="E50" s="1500"/>
      <c r="F50" s="1500"/>
      <c r="G50" s="1500"/>
      <c r="H50" s="1500"/>
      <c r="K50" s="400">
        <f>K44</f>
        <v>0.99507000000000001</v>
      </c>
      <c r="L50" s="1502">
        <f>L49*K50</f>
        <v>0</v>
      </c>
      <c r="M50" s="1502"/>
    </row>
    <row r="51" spans="1:13" ht="15" x14ac:dyDescent="0.25">
      <c r="D51" s="1500" t="s">
        <v>620</v>
      </c>
      <c r="E51" s="1500"/>
      <c r="F51" s="1500"/>
      <c r="G51" s="1500"/>
      <c r="H51" s="1500"/>
      <c r="I51" s="345"/>
      <c r="L51" s="1502" t="e">
        <f>L50+L46+L44</f>
        <v>#REF!</v>
      </c>
      <c r="M51" s="1502"/>
    </row>
    <row r="52" spans="1:13" ht="15" x14ac:dyDescent="0.25">
      <c r="D52" s="400"/>
      <c r="E52" s="400"/>
      <c r="F52" s="400"/>
      <c r="G52" s="400"/>
      <c r="H52" s="400"/>
      <c r="I52" s="345"/>
      <c r="J52" s="665"/>
      <c r="K52" s="665"/>
    </row>
    <row r="53" spans="1:13" ht="15" x14ac:dyDescent="0.25">
      <c r="D53" s="400"/>
      <c r="E53" s="400"/>
      <c r="F53" s="400"/>
      <c r="G53" s="400"/>
      <c r="H53" s="400"/>
      <c r="I53" s="345"/>
      <c r="J53" s="665"/>
      <c r="K53" s="665"/>
    </row>
    <row r="54" spans="1:13" ht="15" x14ac:dyDescent="0.25">
      <c r="D54" s="400"/>
      <c r="E54" s="400"/>
      <c r="F54" s="400"/>
      <c r="G54" s="400"/>
      <c r="H54" s="400"/>
      <c r="I54" s="345"/>
      <c r="J54" s="665"/>
      <c r="K54" s="665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x14ac:dyDescent="0.2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3" ht="15" x14ac:dyDescent="0.2">
      <c r="A59" s="278"/>
      <c r="B59" s="278"/>
      <c r="C59" s="1503" t="s">
        <v>226</v>
      </c>
      <c r="D59" s="1503"/>
      <c r="E59" s="275" t="s">
        <v>126</v>
      </c>
      <c r="F59" s="290"/>
      <c r="G59" s="290"/>
      <c r="H59" s="290"/>
      <c r="I59" s="290"/>
      <c r="J59" s="290"/>
      <c r="K59" s="279" t="s">
        <v>165</v>
      </c>
      <c r="L59" s="290"/>
    </row>
    <row r="60" spans="1:13" ht="14.25" x14ac:dyDescent="0.2">
      <c r="A60" s="278"/>
      <c r="B60" s="278"/>
      <c r="C60" s="278"/>
      <c r="D60" s="278"/>
      <c r="E60" s="1228" t="s">
        <v>23</v>
      </c>
      <c r="F60" s="1228"/>
      <c r="G60" s="1228"/>
      <c r="H60" s="1228"/>
      <c r="I60" s="1228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337"/>
      <c r="F61" s="337"/>
      <c r="G61" s="337"/>
      <c r="H61" s="337"/>
      <c r="I61" s="337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337"/>
      <c r="F62" s="337"/>
      <c r="G62" s="337"/>
      <c r="H62" s="337"/>
      <c r="I62" s="337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</row>
    <row r="64" spans="1:13" ht="14.25" x14ac:dyDescent="0.2">
      <c r="A64" s="278"/>
      <c r="B64" s="278"/>
      <c r="C64" s="1503" t="s">
        <v>227</v>
      </c>
      <c r="D64" s="1503"/>
      <c r="E64" s="1504" t="s">
        <v>201</v>
      </c>
      <c r="F64" s="1504"/>
      <c r="G64" s="1504"/>
      <c r="H64" s="1504"/>
      <c r="I64" s="1504"/>
      <c r="J64" s="777"/>
      <c r="K64" s="777" t="s">
        <v>651</v>
      </c>
      <c r="L64" s="290"/>
    </row>
    <row r="65" spans="1:13" ht="14.25" x14ac:dyDescent="0.2">
      <c r="A65" s="278"/>
      <c r="B65" s="278"/>
      <c r="C65" s="278"/>
      <c r="D65" s="278"/>
      <c r="E65" s="1228" t="s">
        <v>23</v>
      </c>
      <c r="F65" s="1228"/>
      <c r="G65" s="1228"/>
      <c r="H65" s="1228"/>
      <c r="I65" s="1228"/>
      <c r="J65" s="278"/>
      <c r="K65" s="278"/>
      <c r="L65" s="278"/>
    </row>
    <row r="66" spans="1:13" ht="14.25" x14ac:dyDescent="0.2">
      <c r="A66" s="278"/>
      <c r="B66" s="278"/>
      <c r="C66" s="278"/>
      <c r="D66" s="278"/>
      <c r="E66" s="337"/>
      <c r="F66" s="337"/>
      <c r="G66" s="337"/>
      <c r="H66" s="337"/>
      <c r="I66" s="337"/>
      <c r="J66" s="278"/>
      <c r="K66" s="278"/>
      <c r="L66" s="278"/>
    </row>
    <row r="67" spans="1:13" ht="14.25" x14ac:dyDescent="0.2">
      <c r="A67" s="278"/>
      <c r="B67" s="278"/>
      <c r="C67" s="278"/>
      <c r="D67" s="278"/>
      <c r="E67" s="337"/>
      <c r="F67" s="337"/>
      <c r="G67" s="337"/>
      <c r="H67" s="337"/>
      <c r="I67" s="337"/>
      <c r="J67" s="278"/>
      <c r="K67" s="278"/>
      <c r="L67" s="278"/>
    </row>
    <row r="68" spans="1:13" ht="14.25" x14ac:dyDescent="0.2">
      <c r="A68" s="278"/>
      <c r="B68" s="278"/>
      <c r="C68" s="278"/>
      <c r="D68" s="278"/>
      <c r="E68" s="337"/>
      <c r="F68" s="337"/>
      <c r="G68" s="337"/>
      <c r="H68" s="337"/>
      <c r="I68" s="337"/>
      <c r="J68" s="278"/>
      <c r="K68" s="278"/>
      <c r="L68" s="278"/>
    </row>
    <row r="69" spans="1:13" ht="14.25" x14ac:dyDescent="0.2">
      <c r="A69" s="278"/>
      <c r="B69" s="278"/>
      <c r="C69" s="278"/>
      <c r="D69" s="278"/>
      <c r="E69" s="337"/>
      <c r="F69" s="337"/>
      <c r="G69" s="337"/>
      <c r="H69" s="337"/>
      <c r="I69" s="337"/>
      <c r="J69" s="278"/>
      <c r="K69" s="278"/>
      <c r="L69" s="278"/>
    </row>
    <row r="70" spans="1:13" ht="14.25" x14ac:dyDescent="0.2">
      <c r="A70" s="278"/>
      <c r="B70" s="278"/>
      <c r="C70" s="278"/>
      <c r="D70" s="278"/>
      <c r="E70" s="337"/>
      <c r="F70" s="337"/>
      <c r="G70" s="337"/>
      <c r="H70" s="337"/>
      <c r="I70" s="337"/>
      <c r="J70" s="278"/>
      <c r="K70" s="278"/>
      <c r="L70" s="278"/>
    </row>
    <row r="71" spans="1:13" x14ac:dyDescent="0.2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</row>
    <row r="72" spans="1:13" ht="18" x14ac:dyDescent="0.25">
      <c r="A72" s="143"/>
      <c r="B72" s="298" t="s">
        <v>622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</row>
    <row r="73" spans="1:13" ht="18" x14ac:dyDescent="0.25">
      <c r="A73" s="25"/>
      <c r="B73" s="666" t="s">
        <v>623</v>
      </c>
      <c r="C73" s="667"/>
      <c r="D73" s="667"/>
      <c r="E73" s="667"/>
      <c r="F73" s="667"/>
      <c r="G73" s="667"/>
      <c r="H73" s="667"/>
      <c r="I73" s="667"/>
      <c r="J73" s="668"/>
      <c r="K73" s="668"/>
      <c r="L73" s="668"/>
      <c r="M73" s="143"/>
    </row>
    <row r="74" spans="1:13" ht="14.25" x14ac:dyDescent="0.2">
      <c r="A74" s="25"/>
      <c r="B74" s="669"/>
      <c r="C74" s="25"/>
      <c r="D74" s="25"/>
      <c r="E74" s="807" t="s">
        <v>123</v>
      </c>
      <c r="F74" s="143"/>
      <c r="G74" s="143"/>
      <c r="H74" s="805" t="s">
        <v>224</v>
      </c>
      <c r="I74" s="25"/>
      <c r="J74" s="143"/>
      <c r="K74" s="25"/>
      <c r="L74" s="25"/>
      <c r="M74" s="143"/>
    </row>
    <row r="75" spans="1:13" x14ac:dyDescent="0.2">
      <c r="A75" s="797"/>
      <c r="B75" s="797"/>
      <c r="C75" s="797"/>
      <c r="D75" s="797"/>
      <c r="E75" s="797"/>
      <c r="F75" s="797"/>
      <c r="G75" s="797"/>
      <c r="H75" s="797"/>
      <c r="I75" s="797"/>
      <c r="J75" s="797"/>
      <c r="K75" s="797"/>
      <c r="L75" s="797"/>
    </row>
  </sheetData>
  <mergeCells count="72">
    <mergeCell ref="E65:I65"/>
    <mergeCell ref="D51:H51"/>
    <mergeCell ref="L51:M51"/>
    <mergeCell ref="C59:D59"/>
    <mergeCell ref="E60:I60"/>
    <mergeCell ref="C64:D64"/>
    <mergeCell ref="E64:I64"/>
    <mergeCell ref="D48:H48"/>
    <mergeCell ref="L48:M48"/>
    <mergeCell ref="D49:H49"/>
    <mergeCell ref="L49:M49"/>
    <mergeCell ref="D50:H50"/>
    <mergeCell ref="L50:M50"/>
    <mergeCell ref="D45:H45"/>
    <mergeCell ref="L45:M45"/>
    <mergeCell ref="D46:H46"/>
    <mergeCell ref="L46:M46"/>
    <mergeCell ref="D47:H47"/>
    <mergeCell ref="L47:M47"/>
    <mergeCell ref="D42:H42"/>
    <mergeCell ref="L42:M42"/>
    <mergeCell ref="D43:H43"/>
    <mergeCell ref="L43:M43"/>
    <mergeCell ref="D44:H44"/>
    <mergeCell ref="L44:M44"/>
    <mergeCell ref="D39:H39"/>
    <mergeCell ref="L39:M39"/>
    <mergeCell ref="D40:H40"/>
    <mergeCell ref="L40:M40"/>
    <mergeCell ref="D41:H41"/>
    <mergeCell ref="L41:M41"/>
    <mergeCell ref="B30:L30"/>
    <mergeCell ref="A35:G35"/>
    <mergeCell ref="D37:I37"/>
    <mergeCell ref="L37:M37"/>
    <mergeCell ref="D38:H38"/>
    <mergeCell ref="L38:M38"/>
    <mergeCell ref="L22:M22"/>
    <mergeCell ref="G24:G25"/>
    <mergeCell ref="H24:H25"/>
    <mergeCell ref="I24:J24"/>
    <mergeCell ref="B29:L29"/>
    <mergeCell ref="I19:K19"/>
    <mergeCell ref="L19:M19"/>
    <mergeCell ref="I20:J20"/>
    <mergeCell ref="L20:M20"/>
    <mergeCell ref="L21:M21"/>
    <mergeCell ref="C16:I16"/>
    <mergeCell ref="L16:M17"/>
    <mergeCell ref="A17:B17"/>
    <mergeCell ref="C17:I17"/>
    <mergeCell ref="C18:I18"/>
    <mergeCell ref="C12:I12"/>
    <mergeCell ref="L12:M13"/>
    <mergeCell ref="A13:B13"/>
    <mergeCell ref="C13:I13"/>
    <mergeCell ref="C14:I14"/>
    <mergeCell ref="L14:M15"/>
    <mergeCell ref="A15:B15"/>
    <mergeCell ref="C15:I15"/>
    <mergeCell ref="L8:M9"/>
    <mergeCell ref="A9:B9"/>
    <mergeCell ref="C9:I9"/>
    <mergeCell ref="C10:I10"/>
    <mergeCell ref="L10:M11"/>
    <mergeCell ref="A11:B11"/>
    <mergeCell ref="C11:I11"/>
    <mergeCell ref="I2:M2"/>
    <mergeCell ref="H3:M3"/>
    <mergeCell ref="I4:M4"/>
    <mergeCell ref="L6:M6"/>
    <mergeCell ref="L7:M7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76"/>
  <sheetViews>
    <sheetView view="pageBreakPreview" topLeftCell="A12" zoomScale="85" zoomScaleNormal="99" zoomScaleSheetLayoutView="85" workbookViewId="0">
      <selection activeCell="A231" sqref="A31:M231"/>
    </sheetView>
  </sheetViews>
  <sheetFormatPr defaultRowHeight="12.75" x14ac:dyDescent="0.2"/>
  <cols>
    <col min="1" max="1" width="5.7109375" style="836" customWidth="1"/>
    <col min="2" max="2" width="5.85546875" style="836" customWidth="1"/>
    <col min="3" max="3" width="16.42578125" style="836" customWidth="1"/>
    <col min="4" max="4" width="48.42578125" style="836" customWidth="1"/>
    <col min="5" max="5" width="15.7109375" style="836" customWidth="1"/>
    <col min="6" max="6" width="12.28515625" style="836" customWidth="1"/>
    <col min="7" max="7" width="12.140625" style="836" customWidth="1"/>
    <col min="8" max="11" width="14" style="836" customWidth="1"/>
    <col min="12" max="12" width="11.28515625" style="836" customWidth="1"/>
    <col min="13" max="13" width="14" style="836" customWidth="1"/>
    <col min="14" max="16384" width="9.140625" style="836"/>
  </cols>
  <sheetData>
    <row r="1" spans="1:13" x14ac:dyDescent="0.2">
      <c r="A1" s="837" t="s">
        <v>190</v>
      </c>
    </row>
    <row r="2" spans="1:13" ht="15" x14ac:dyDescent="0.25">
      <c r="A2" s="841"/>
      <c r="B2" s="841"/>
      <c r="C2" s="841"/>
      <c r="D2" s="14"/>
      <c r="E2" s="14"/>
      <c r="F2" s="14"/>
      <c r="G2" s="841"/>
      <c r="H2" s="841"/>
      <c r="I2" s="1476" t="s">
        <v>127</v>
      </c>
      <c r="J2" s="1476"/>
      <c r="K2" s="1476"/>
      <c r="L2" s="1476"/>
      <c r="M2" s="1476"/>
    </row>
    <row r="3" spans="1:13" ht="14.25" x14ac:dyDescent="0.2">
      <c r="A3" s="841"/>
      <c r="B3" s="841"/>
      <c r="C3" s="841"/>
      <c r="D3" s="841"/>
      <c r="E3" s="841"/>
      <c r="F3" s="841"/>
      <c r="G3" s="841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841"/>
      <c r="B4" s="841"/>
      <c r="C4" s="841"/>
      <c r="D4" s="841"/>
      <c r="E4" s="841"/>
      <c r="F4" s="841"/>
      <c r="G4" s="841"/>
      <c r="H4" s="841"/>
      <c r="I4" s="1476" t="s">
        <v>87</v>
      </c>
      <c r="J4" s="1476"/>
      <c r="K4" s="1476"/>
      <c r="L4" s="1476"/>
      <c r="M4" s="1476"/>
    </row>
    <row r="5" spans="1:13" ht="14.25" x14ac:dyDescent="0.2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841"/>
      <c r="L5" s="841"/>
    </row>
    <row r="6" spans="1:13" ht="14.25" x14ac:dyDescent="0.2">
      <c r="A6" s="841"/>
      <c r="B6" s="841"/>
      <c r="C6" s="841"/>
      <c r="D6" s="841"/>
      <c r="E6" s="841"/>
      <c r="F6" s="841"/>
      <c r="G6" s="841"/>
      <c r="H6" s="841"/>
      <c r="I6" s="841"/>
      <c r="J6" s="841"/>
      <c r="L6" s="1477" t="s">
        <v>109</v>
      </c>
      <c r="M6" s="1478"/>
    </row>
    <row r="7" spans="1:13" ht="14.25" x14ac:dyDescent="0.2">
      <c r="A7" s="841"/>
      <c r="B7" s="841"/>
      <c r="C7" s="841"/>
      <c r="D7" s="841"/>
      <c r="E7" s="841"/>
      <c r="F7" s="841"/>
      <c r="G7" s="841"/>
      <c r="H7" s="841"/>
      <c r="I7" s="841"/>
      <c r="K7" s="833" t="s">
        <v>89</v>
      </c>
      <c r="L7" s="1479" t="s">
        <v>128</v>
      </c>
      <c r="M7" s="1480"/>
    </row>
    <row r="8" spans="1:13" ht="14.25" x14ac:dyDescent="0.2">
      <c r="A8" s="841"/>
      <c r="B8" s="841"/>
      <c r="C8" s="841"/>
      <c r="D8" s="841"/>
      <c r="E8" s="841"/>
      <c r="F8" s="841"/>
      <c r="G8" s="841"/>
      <c r="H8" s="841"/>
      <c r="I8" s="841"/>
      <c r="K8" s="841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833" t="s">
        <v>91</v>
      </c>
      <c r="L9" s="1483"/>
      <c r="M9" s="1484"/>
    </row>
    <row r="10" spans="1:13" ht="14.25" x14ac:dyDescent="0.2">
      <c r="A10" s="841"/>
      <c r="B10" s="841"/>
      <c r="C10" s="1228" t="s">
        <v>92</v>
      </c>
      <c r="D10" s="1228"/>
      <c r="E10" s="1228"/>
      <c r="F10" s="1228"/>
      <c r="G10" s="1228"/>
      <c r="H10" s="1228"/>
      <c r="I10" s="1228"/>
      <c r="K10" s="841"/>
      <c r="L10" s="1486" t="s">
        <v>343</v>
      </c>
      <c r="M10" s="1487"/>
    </row>
    <row r="11" spans="1:13" ht="19.899999999999999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833" t="s">
        <v>91</v>
      </c>
      <c r="L11" s="1488"/>
      <c r="M11" s="1489"/>
    </row>
    <row r="12" spans="1:13" ht="14.25" x14ac:dyDescent="0.2">
      <c r="A12" s="841"/>
      <c r="B12" s="841"/>
      <c r="C12" s="1228" t="s">
        <v>92</v>
      </c>
      <c r="D12" s="1228"/>
      <c r="E12" s="1228"/>
      <c r="F12" s="1228"/>
      <c r="G12" s="1228"/>
      <c r="H12" s="1228"/>
      <c r="I12" s="1228"/>
      <c r="K12" s="841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833" t="s">
        <v>91</v>
      </c>
      <c r="L13" s="1483"/>
      <c r="M13" s="1484"/>
    </row>
    <row r="14" spans="1:13" ht="14.25" x14ac:dyDescent="0.2">
      <c r="A14" s="841"/>
      <c r="B14" s="841"/>
      <c r="C14" s="1228" t="s">
        <v>92</v>
      </c>
      <c r="D14" s="1228"/>
      <c r="E14" s="1228"/>
      <c r="F14" s="1228"/>
      <c r="G14" s="1228"/>
      <c r="H14" s="1228"/>
      <c r="I14" s="1228"/>
      <c r="J14" s="841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841"/>
      <c r="L15" s="1483"/>
      <c r="M15" s="1484"/>
    </row>
    <row r="16" spans="1:13" ht="14.25" x14ac:dyDescent="0.2">
      <c r="A16" s="841"/>
      <c r="B16" s="841"/>
      <c r="C16" s="1228" t="s">
        <v>96</v>
      </c>
      <c r="D16" s="1228"/>
      <c r="E16" s="1228"/>
      <c r="F16" s="1228"/>
      <c r="G16" s="1228"/>
      <c r="H16" s="1228"/>
      <c r="I16" s="1228"/>
      <c r="J16" s="841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CONCATENATE(Титул!AQ16," ",C15)</f>
        <v>02-01-03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841"/>
      <c r="L17" s="1483"/>
      <c r="M17" s="1484"/>
    </row>
    <row r="18" spans="1:13" ht="14.25" x14ac:dyDescent="0.2">
      <c r="A18" s="841"/>
      <c r="B18" s="841"/>
      <c r="C18" s="1228" t="s">
        <v>195</v>
      </c>
      <c r="D18" s="1228"/>
      <c r="E18" s="1228"/>
      <c r="F18" s="1228"/>
      <c r="G18" s="1228"/>
      <c r="H18" s="1228"/>
      <c r="I18" s="1228"/>
      <c r="J18" s="841"/>
      <c r="K18" s="841"/>
      <c r="L18" s="841"/>
    </row>
    <row r="19" spans="1:13" ht="14.25" x14ac:dyDescent="0.2">
      <c r="A19" s="841"/>
      <c r="B19" s="841"/>
      <c r="C19" s="841"/>
      <c r="D19" s="841"/>
      <c r="E19" s="841"/>
      <c r="F19" s="841"/>
      <c r="G19" s="841"/>
      <c r="I19" s="1490" t="s">
        <v>196</v>
      </c>
      <c r="J19" s="1490"/>
      <c r="K19" s="1491"/>
      <c r="L19" s="1477"/>
      <c r="M19" s="1478"/>
    </row>
    <row r="20" spans="1:13" ht="14.25" x14ac:dyDescent="0.2">
      <c r="A20" s="841"/>
      <c r="B20" s="841"/>
      <c r="C20" s="841"/>
      <c r="D20" s="841"/>
      <c r="E20" s="841"/>
      <c r="F20" s="841"/>
      <c r="G20" s="841"/>
      <c r="I20" s="1490" t="s">
        <v>197</v>
      </c>
      <c r="J20" s="1491"/>
      <c r="K20" s="834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841"/>
      <c r="B21" s="841"/>
      <c r="C21" s="841"/>
      <c r="D21" s="841"/>
      <c r="E21" s="841"/>
      <c r="F21" s="841"/>
      <c r="G21" s="841"/>
      <c r="H21" s="841"/>
      <c r="I21" s="841"/>
      <c r="K21" s="830" t="s">
        <v>100</v>
      </c>
      <c r="L21" s="1492" t="str">
        <f>Титул!AG19</f>
        <v>15.09.2025</v>
      </c>
      <c r="M21" s="1493"/>
    </row>
    <row r="22" spans="1:13" ht="14.25" x14ac:dyDescent="0.2">
      <c r="A22" s="841"/>
      <c r="B22" s="841"/>
      <c r="C22" s="841"/>
      <c r="D22" s="841"/>
      <c r="E22" s="841"/>
      <c r="F22" s="841"/>
      <c r="G22" s="841"/>
      <c r="H22" s="841"/>
      <c r="I22" s="841"/>
      <c r="K22" s="833" t="s">
        <v>198</v>
      </c>
      <c r="L22" s="1477"/>
      <c r="M22" s="1478"/>
    </row>
    <row r="23" spans="1:13" ht="14.25" x14ac:dyDescent="0.2">
      <c r="A23" s="841"/>
      <c r="B23" s="841"/>
      <c r="C23" s="841"/>
      <c r="D23" s="841"/>
      <c r="E23" s="841"/>
      <c r="F23" s="841"/>
      <c r="G23" s="841"/>
      <c r="H23" s="841"/>
      <c r="I23" s="841"/>
      <c r="J23" s="841"/>
      <c r="K23" s="841"/>
      <c r="L23" s="841"/>
    </row>
    <row r="24" spans="1:13" ht="14.25" x14ac:dyDescent="0.2">
      <c r="A24" s="841"/>
      <c r="B24" s="841"/>
      <c r="C24" s="841"/>
      <c r="D24" s="841"/>
      <c r="E24" s="841"/>
      <c r="F24" s="841"/>
      <c r="G24" s="1494" t="s">
        <v>102</v>
      </c>
      <c r="H24" s="1496" t="s">
        <v>103</v>
      </c>
      <c r="I24" s="1496" t="s">
        <v>104</v>
      </c>
      <c r="J24" s="1498"/>
      <c r="K24" s="841"/>
      <c r="L24" s="841"/>
    </row>
    <row r="25" spans="1:13" ht="14.25" x14ac:dyDescent="0.2">
      <c r="A25" s="841"/>
      <c r="B25" s="841"/>
      <c r="C25" s="841"/>
      <c r="D25" s="841"/>
      <c r="E25" s="841"/>
      <c r="F25" s="841"/>
      <c r="G25" s="1495"/>
      <c r="H25" s="1497"/>
      <c r="I25" s="832" t="s">
        <v>105</v>
      </c>
      <c r="J25" s="831" t="s">
        <v>106</v>
      </c>
      <c r="K25" s="841"/>
      <c r="L25" s="841"/>
    </row>
    <row r="26" spans="1:13" ht="14.25" x14ac:dyDescent="0.2">
      <c r="A26" s="841"/>
      <c r="B26" s="841"/>
      <c r="C26" s="841"/>
      <c r="D26" s="841"/>
      <c r="E26" s="841"/>
      <c r="F26" s="841"/>
      <c r="G26" s="830">
        <v>128</v>
      </c>
      <c r="H26" s="838">
        <f>АктКС2_ВЛЗ!H26</f>
        <v>45688</v>
      </c>
      <c r="I26" s="838">
        <f>АктКС2_ВЛЗ!I26</f>
        <v>45658</v>
      </c>
      <c r="J26" s="427">
        <f>H26</f>
        <v>45688</v>
      </c>
      <c r="K26" s="841"/>
      <c r="L26" s="841"/>
    </row>
    <row r="27" spans="1:13" ht="14.25" x14ac:dyDescent="0.2">
      <c r="A27" s="841"/>
      <c r="B27" s="841"/>
      <c r="C27" s="841"/>
      <c r="D27" s="841"/>
      <c r="E27" s="841"/>
      <c r="F27" s="841"/>
      <c r="G27" s="841"/>
      <c r="H27" s="841"/>
      <c r="I27" s="841"/>
      <c r="J27" s="841"/>
      <c r="K27" s="841"/>
      <c r="L27" s="841"/>
    </row>
    <row r="28" spans="1:13" ht="18" x14ac:dyDescent="0.25">
      <c r="A28" s="841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841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ht="14.25" x14ac:dyDescent="0.2">
      <c r="A30" s="774"/>
      <c r="B30" s="774"/>
      <c r="C30" s="775"/>
      <c r="D30" s="826"/>
      <c r="E30" s="826"/>
      <c r="F30" s="826"/>
      <c r="G30" s="827"/>
      <c r="H30" s="773"/>
      <c r="I30" s="774"/>
      <c r="J30" s="774"/>
      <c r="K30" s="774"/>
      <c r="L30" s="774"/>
      <c r="M30" s="77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J32" s="657" t="s">
        <v>602</v>
      </c>
    </row>
    <row r="33" spans="1:13" ht="14.25" x14ac:dyDescent="0.2">
      <c r="J33" s="833" t="s">
        <v>603</v>
      </c>
      <c r="M33" s="658" t="e">
        <f>#REF!</f>
        <v>#REF!</v>
      </c>
    </row>
    <row r="34" spans="1:13" ht="14.25" x14ac:dyDescent="0.2">
      <c r="J34" s="833" t="s">
        <v>604</v>
      </c>
      <c r="M34" s="658">
        <v>0</v>
      </c>
    </row>
    <row r="35" spans="1:13" ht="15" x14ac:dyDescent="0.25">
      <c r="A35" s="1500"/>
      <c r="B35" s="1500"/>
      <c r="C35" s="1500"/>
      <c r="D35" s="1500"/>
      <c r="E35" s="1500"/>
      <c r="F35" s="1500"/>
      <c r="G35" s="1500"/>
      <c r="J35" s="842" t="s">
        <v>605</v>
      </c>
      <c r="K35" s="661"/>
      <c r="L35" s="840"/>
      <c r="M35" s="840">
        <v>0</v>
      </c>
    </row>
    <row r="36" spans="1:13" ht="15" x14ac:dyDescent="0.25">
      <c r="A36" s="828"/>
      <c r="B36" s="828"/>
      <c r="C36" s="828"/>
      <c r="D36" s="828"/>
      <c r="E36" s="828"/>
      <c r="F36" s="828"/>
      <c r="G36" s="828"/>
      <c r="J36" s="842"/>
      <c r="K36" s="661"/>
      <c r="L36" s="662"/>
      <c r="M36" s="662"/>
    </row>
    <row r="37" spans="1:13" ht="15" x14ac:dyDescent="0.25">
      <c r="A37" s="828"/>
      <c r="B37" s="828"/>
      <c r="C37" s="828"/>
      <c r="D37" s="828"/>
      <c r="E37" s="828"/>
      <c r="F37" s="828"/>
      <c r="G37" s="828"/>
      <c r="J37" s="842"/>
      <c r="K37" s="661"/>
      <c r="L37" s="662"/>
      <c r="M37" s="662"/>
    </row>
    <row r="38" spans="1:13" ht="14.25" x14ac:dyDescent="0.2">
      <c r="D38" s="1233" t="s">
        <v>606</v>
      </c>
      <c r="E38" s="1233"/>
      <c r="F38" s="1233"/>
      <c r="G38" s="1233"/>
      <c r="H38" s="1233"/>
      <c r="I38" s="1233"/>
      <c r="L38" s="1501" t="e">
        <f>M33</f>
        <v>#REF!</v>
      </c>
      <c r="M38" s="1501"/>
    </row>
    <row r="39" spans="1:13" ht="14.25" x14ac:dyDescent="0.2">
      <c r="D39" s="1233" t="s">
        <v>607</v>
      </c>
      <c r="E39" s="1233"/>
      <c r="F39" s="1233"/>
      <c r="G39" s="1233"/>
      <c r="H39" s="1233"/>
      <c r="K39" s="663">
        <v>0</v>
      </c>
      <c r="L39" s="1501" t="e">
        <f>L38*K39</f>
        <v>#REF!</v>
      </c>
      <c r="M39" s="1501"/>
    </row>
    <row r="40" spans="1:13" ht="14.25" x14ac:dyDescent="0.2">
      <c r="D40" s="1233" t="s">
        <v>608</v>
      </c>
      <c r="E40" s="1233"/>
      <c r="F40" s="1233"/>
      <c r="G40" s="1233"/>
      <c r="H40" s="1233"/>
      <c r="K40" s="824"/>
      <c r="L40" s="1501" t="e">
        <f>L38+L39</f>
        <v>#REF!</v>
      </c>
      <c r="M40" s="1501"/>
    </row>
    <row r="41" spans="1:13" ht="14.25" x14ac:dyDescent="0.2">
      <c r="D41" s="1233" t="s">
        <v>609</v>
      </c>
      <c r="E41" s="1233"/>
      <c r="F41" s="1233"/>
      <c r="G41" s="1233"/>
      <c r="H41" s="1233"/>
      <c r="K41" s="664">
        <v>1.9E-2</v>
      </c>
      <c r="L41" s="1501" t="e">
        <f>L40*K41</f>
        <v>#REF!</v>
      </c>
      <c r="M41" s="1501"/>
    </row>
    <row r="42" spans="1:13" ht="14.25" x14ac:dyDescent="0.2">
      <c r="D42" s="1233" t="s">
        <v>610</v>
      </c>
      <c r="E42" s="1233"/>
      <c r="F42" s="1233"/>
      <c r="G42" s="1233"/>
      <c r="H42" s="1233"/>
      <c r="K42" s="824"/>
      <c r="L42" s="1501" t="e">
        <f>L40+L41</f>
        <v>#REF!</v>
      </c>
      <c r="M42" s="1501"/>
    </row>
    <row r="43" spans="1:13" ht="14.25" x14ac:dyDescent="0.2">
      <c r="D43" s="1233" t="s">
        <v>611</v>
      </c>
      <c r="E43" s="1233"/>
      <c r="F43" s="1233"/>
      <c r="G43" s="1233"/>
      <c r="H43" s="1233"/>
      <c r="K43" s="824">
        <v>1</v>
      </c>
      <c r="L43" s="1501" t="e">
        <f>L42*K43</f>
        <v>#REF!</v>
      </c>
      <c r="M43" s="1501"/>
    </row>
    <row r="44" spans="1:13" ht="14.25" x14ac:dyDescent="0.2">
      <c r="D44" s="1233" t="s">
        <v>612</v>
      </c>
      <c r="E44" s="1233"/>
      <c r="F44" s="1233"/>
      <c r="G44" s="1233"/>
      <c r="H44" s="1233"/>
      <c r="K44" s="824">
        <v>1</v>
      </c>
      <c r="L44" s="1501" t="e">
        <f>L43*K44</f>
        <v>#REF!</v>
      </c>
      <c r="M44" s="1501"/>
    </row>
    <row r="45" spans="1:13" ht="15" x14ac:dyDescent="0.25">
      <c r="D45" s="1500" t="s">
        <v>613</v>
      </c>
      <c r="E45" s="1500"/>
      <c r="F45" s="1500"/>
      <c r="G45" s="1500"/>
      <c r="H45" s="1500"/>
      <c r="K45" s="828">
        <f>Акт_ПИР!S37</f>
        <v>0.99717</v>
      </c>
      <c r="L45" s="1502" t="e">
        <f>ROUND(L44*K45,2)</f>
        <v>#REF!</v>
      </c>
      <c r="M45" s="1502"/>
    </row>
    <row r="46" spans="1:13" ht="14.25" x14ac:dyDescent="0.2">
      <c r="D46" s="1233" t="s">
        <v>614</v>
      </c>
      <c r="E46" s="1233"/>
      <c r="F46" s="1233"/>
      <c r="G46" s="1233"/>
      <c r="H46" s="1233"/>
      <c r="K46" s="824"/>
      <c r="L46" s="1501">
        <f>M34</f>
        <v>0</v>
      </c>
      <c r="M46" s="1501"/>
    </row>
    <row r="47" spans="1:13" ht="15" x14ac:dyDescent="0.25">
      <c r="D47" s="1500" t="s">
        <v>615</v>
      </c>
      <c r="E47" s="1500"/>
      <c r="F47" s="1500"/>
      <c r="G47" s="1500"/>
      <c r="H47" s="1500"/>
      <c r="K47" s="828">
        <f>K45</f>
        <v>0.99717</v>
      </c>
      <c r="L47" s="1502">
        <f>ROUND(L46*K47,2)</f>
        <v>0</v>
      </c>
      <c r="M47" s="1502"/>
    </row>
    <row r="48" spans="1:13" ht="14.25" x14ac:dyDescent="0.2">
      <c r="D48" s="1233" t="s">
        <v>616</v>
      </c>
      <c r="E48" s="1233"/>
      <c r="F48" s="1233"/>
      <c r="G48" s="1233"/>
      <c r="H48" s="1233"/>
      <c r="K48" s="824"/>
      <c r="L48" s="1501">
        <f>M35</f>
        <v>0</v>
      </c>
      <c r="M48" s="1501"/>
    </row>
    <row r="49" spans="1:13" ht="14.25" x14ac:dyDescent="0.2">
      <c r="D49" s="1233" t="s">
        <v>617</v>
      </c>
      <c r="E49" s="1233"/>
      <c r="F49" s="1233"/>
      <c r="G49" s="1233"/>
      <c r="H49" s="1233"/>
      <c r="K49" s="824">
        <v>1</v>
      </c>
      <c r="L49" s="1501">
        <f>L48*K49</f>
        <v>0</v>
      </c>
      <c r="M49" s="1501"/>
    </row>
    <row r="50" spans="1:13" ht="14.25" x14ac:dyDescent="0.2">
      <c r="D50" s="1233" t="s">
        <v>618</v>
      </c>
      <c r="E50" s="1233"/>
      <c r="F50" s="1233"/>
      <c r="G50" s="1233"/>
      <c r="H50" s="1233"/>
      <c r="K50" s="824">
        <v>1</v>
      </c>
      <c r="L50" s="1501">
        <f>L49*K50</f>
        <v>0</v>
      </c>
      <c r="M50" s="1501"/>
    </row>
    <row r="51" spans="1:13" ht="15" x14ac:dyDescent="0.25">
      <c r="D51" s="1500" t="s">
        <v>619</v>
      </c>
      <c r="E51" s="1500"/>
      <c r="F51" s="1500"/>
      <c r="G51" s="1500"/>
      <c r="H51" s="1500"/>
      <c r="K51" s="828">
        <f>K45</f>
        <v>0.99717</v>
      </c>
      <c r="L51" s="1502">
        <f>L50*K51</f>
        <v>0</v>
      </c>
      <c r="M51" s="1502"/>
    </row>
    <row r="52" spans="1:13" ht="15" x14ac:dyDescent="0.25">
      <c r="D52" s="1500" t="s">
        <v>620</v>
      </c>
      <c r="E52" s="1500"/>
      <c r="F52" s="1500"/>
      <c r="G52" s="1500"/>
      <c r="H52" s="1500"/>
      <c r="I52" s="824"/>
      <c r="L52" s="1502" t="e">
        <f>L51+L47+L45</f>
        <v>#REF!</v>
      </c>
      <c r="M52" s="1502"/>
    </row>
    <row r="53" spans="1:13" ht="15" x14ac:dyDescent="0.25">
      <c r="D53" s="828"/>
      <c r="E53" s="828"/>
      <c r="F53" s="828"/>
      <c r="G53" s="828"/>
      <c r="H53" s="828"/>
      <c r="I53" s="824"/>
      <c r="J53" s="829"/>
      <c r="K53" s="829"/>
    </row>
    <row r="54" spans="1:13" ht="15" x14ac:dyDescent="0.25">
      <c r="D54" s="828"/>
      <c r="E54" s="828"/>
      <c r="F54" s="828"/>
      <c r="G54" s="828"/>
      <c r="H54" s="828"/>
      <c r="I54" s="824"/>
      <c r="J54" s="829"/>
      <c r="K54" s="829"/>
    </row>
    <row r="55" spans="1:13" ht="15" x14ac:dyDescent="0.25">
      <c r="D55" s="828"/>
      <c r="E55" s="828"/>
      <c r="F55" s="828"/>
      <c r="G55" s="828"/>
      <c r="H55" s="828"/>
      <c r="I55" s="824"/>
      <c r="J55" s="829"/>
      <c r="K55" s="829"/>
    </row>
    <row r="56" spans="1:13" ht="15" x14ac:dyDescent="0.25">
      <c r="D56" s="828"/>
      <c r="E56" s="828"/>
      <c r="F56" s="828"/>
      <c r="G56" s="828"/>
      <c r="H56" s="828"/>
      <c r="I56" s="824"/>
      <c r="J56" s="829"/>
      <c r="K56" s="829"/>
    </row>
    <row r="57" spans="1:13" ht="15" x14ac:dyDescent="0.25">
      <c r="D57" s="828"/>
      <c r="E57" s="828"/>
      <c r="F57" s="828"/>
      <c r="G57" s="828"/>
      <c r="H57" s="828"/>
      <c r="I57" s="824"/>
      <c r="J57" s="829"/>
      <c r="K57" s="829"/>
    </row>
    <row r="58" spans="1:13" ht="15" x14ac:dyDescent="0.25">
      <c r="D58" s="828"/>
      <c r="E58" s="828"/>
      <c r="F58" s="828"/>
      <c r="G58" s="828"/>
      <c r="H58" s="828"/>
      <c r="I58" s="824"/>
      <c r="J58" s="829"/>
      <c r="K58" s="829"/>
    </row>
    <row r="59" spans="1:13" x14ac:dyDescent="0.2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</row>
    <row r="60" spans="1:13" ht="15" x14ac:dyDescent="0.2">
      <c r="A60" s="841"/>
      <c r="B60" s="841"/>
      <c r="C60" s="1503" t="s">
        <v>226</v>
      </c>
      <c r="D60" s="1503"/>
      <c r="E60" s="275" t="s">
        <v>126</v>
      </c>
      <c r="F60" s="290"/>
      <c r="G60" s="290"/>
      <c r="H60" s="290"/>
      <c r="I60" s="290"/>
      <c r="J60" s="290"/>
      <c r="K60" s="279" t="s">
        <v>165</v>
      </c>
      <c r="L60" s="290"/>
    </row>
    <row r="61" spans="1:13" ht="14.25" x14ac:dyDescent="0.2">
      <c r="A61" s="841"/>
      <c r="B61" s="841"/>
      <c r="C61" s="841"/>
      <c r="D61" s="841"/>
      <c r="E61" s="1228" t="s">
        <v>23</v>
      </c>
      <c r="F61" s="1228"/>
      <c r="G61" s="1228"/>
      <c r="H61" s="1228"/>
      <c r="I61" s="1228"/>
      <c r="J61" s="841"/>
      <c r="K61" s="841"/>
      <c r="L61" s="841"/>
    </row>
    <row r="62" spans="1:13" ht="14.25" x14ac:dyDescent="0.2">
      <c r="A62" s="841"/>
      <c r="B62" s="841"/>
      <c r="C62" s="841"/>
      <c r="D62" s="841"/>
      <c r="E62" s="825"/>
      <c r="F62" s="825"/>
      <c r="G62" s="825"/>
      <c r="H62" s="825"/>
      <c r="I62" s="825"/>
      <c r="J62" s="841"/>
      <c r="K62" s="841"/>
      <c r="L62" s="841"/>
    </row>
    <row r="63" spans="1:13" ht="14.25" x14ac:dyDescent="0.2">
      <c r="A63" s="841"/>
      <c r="B63" s="841"/>
      <c r="C63" s="841"/>
      <c r="D63" s="841"/>
      <c r="E63" s="825"/>
      <c r="F63" s="825"/>
      <c r="G63" s="825"/>
      <c r="H63" s="825"/>
      <c r="I63" s="825"/>
      <c r="J63" s="841"/>
      <c r="K63" s="841"/>
      <c r="L63" s="841"/>
    </row>
    <row r="64" spans="1:13" ht="14.25" x14ac:dyDescent="0.2">
      <c r="A64" s="841"/>
      <c r="B64" s="841"/>
      <c r="C64" s="841"/>
      <c r="D64" s="841"/>
      <c r="E64" s="841"/>
      <c r="F64" s="841"/>
      <c r="G64" s="841"/>
      <c r="H64" s="841"/>
      <c r="I64" s="841"/>
      <c r="J64" s="841"/>
      <c r="K64" s="841"/>
      <c r="L64" s="841"/>
    </row>
    <row r="65" spans="1:12" ht="15" x14ac:dyDescent="0.2">
      <c r="A65" s="841"/>
      <c r="B65" s="841"/>
      <c r="C65" s="1503" t="s">
        <v>227</v>
      </c>
      <c r="D65" s="1503"/>
      <c r="E65" s="290" t="str">
        <f>АктКС2_ВЛЗ!E67</f>
        <v>Заместитель директора по капитальному строительству</v>
      </c>
      <c r="F65" s="290"/>
      <c r="G65" s="290"/>
      <c r="H65" s="290"/>
      <c r="I65" s="290"/>
      <c r="J65" s="290"/>
      <c r="K65" s="280" t="str">
        <f>АктКС2_ВЛЗ!K67</f>
        <v>Кузнецов С.А.</v>
      </c>
      <c r="L65" s="290"/>
    </row>
    <row r="66" spans="1:12" ht="14.25" x14ac:dyDescent="0.2">
      <c r="A66" s="841"/>
      <c r="B66" s="841"/>
      <c r="C66" s="841"/>
      <c r="D66" s="841"/>
      <c r="E66" s="1228" t="s">
        <v>23</v>
      </c>
      <c r="F66" s="1228"/>
      <c r="G66" s="1228"/>
      <c r="H66" s="1228"/>
      <c r="I66" s="1228"/>
      <c r="J66" s="841"/>
      <c r="K66" s="841"/>
      <c r="L66" s="841"/>
    </row>
    <row r="67" spans="1:12" ht="14.25" x14ac:dyDescent="0.2">
      <c r="A67" s="841"/>
      <c r="B67" s="841"/>
      <c r="C67" s="841"/>
      <c r="D67" s="841"/>
      <c r="E67" s="825"/>
      <c r="F67" s="825"/>
      <c r="G67" s="825"/>
      <c r="H67" s="825"/>
      <c r="I67" s="825"/>
      <c r="J67" s="841"/>
      <c r="K67" s="841"/>
      <c r="L67" s="841"/>
    </row>
    <row r="68" spans="1:12" ht="14.25" x14ac:dyDescent="0.2">
      <c r="A68" s="841"/>
      <c r="B68" s="841"/>
      <c r="C68" s="841"/>
      <c r="D68" s="841"/>
      <c r="E68" s="825"/>
      <c r="F68" s="825"/>
      <c r="G68" s="825"/>
      <c r="H68" s="825"/>
      <c r="I68" s="825"/>
      <c r="J68" s="841"/>
      <c r="K68" s="841"/>
      <c r="L68" s="841"/>
    </row>
    <row r="69" spans="1:12" ht="14.25" x14ac:dyDescent="0.2">
      <c r="A69" s="841"/>
      <c r="B69" s="841"/>
      <c r="C69" s="841"/>
      <c r="D69" s="841"/>
      <c r="E69" s="825"/>
      <c r="F69" s="825"/>
      <c r="G69" s="825"/>
      <c r="H69" s="825"/>
      <c r="I69" s="825"/>
      <c r="J69" s="841"/>
      <c r="K69" s="841"/>
      <c r="L69" s="841"/>
    </row>
    <row r="70" spans="1:12" ht="14.25" x14ac:dyDescent="0.2">
      <c r="A70" s="841"/>
      <c r="B70" s="841"/>
      <c r="C70" s="841"/>
      <c r="D70" s="841"/>
      <c r="E70" s="825"/>
      <c r="F70" s="825"/>
      <c r="G70" s="825"/>
      <c r="H70" s="825"/>
      <c r="I70" s="825"/>
      <c r="J70" s="841"/>
      <c r="K70" s="841"/>
      <c r="L70" s="841"/>
    </row>
    <row r="71" spans="1:12" ht="14.25" x14ac:dyDescent="0.2">
      <c r="A71" s="841"/>
      <c r="B71" s="841"/>
      <c r="C71" s="841"/>
      <c r="D71" s="841"/>
      <c r="E71" s="825"/>
      <c r="F71" s="825"/>
      <c r="G71" s="825"/>
      <c r="H71" s="825"/>
      <c r="I71" s="825"/>
      <c r="J71" s="841"/>
      <c r="K71" s="841"/>
      <c r="L71" s="841"/>
    </row>
    <row r="72" spans="1:12" x14ac:dyDescent="0.2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</row>
    <row r="73" spans="1:12" ht="18" x14ac:dyDescent="0.25">
      <c r="A73" s="143"/>
      <c r="B73" s="298" t="s">
        <v>622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</row>
    <row r="74" spans="1:12" ht="18" x14ac:dyDescent="0.25">
      <c r="A74" s="25"/>
      <c r="B74" s="666" t="s">
        <v>623</v>
      </c>
      <c r="C74" s="667"/>
      <c r="D74" s="667"/>
      <c r="E74" s="667"/>
      <c r="F74" s="667"/>
      <c r="G74" s="667"/>
      <c r="H74" s="667"/>
      <c r="I74" s="667"/>
      <c r="J74" s="668"/>
      <c r="K74" s="668"/>
      <c r="L74" s="668"/>
    </row>
    <row r="75" spans="1:12" ht="14.25" x14ac:dyDescent="0.2">
      <c r="A75" s="25"/>
      <c r="B75" s="669"/>
      <c r="C75" s="25"/>
      <c r="D75" s="25"/>
      <c r="E75" s="806" t="s">
        <v>123</v>
      </c>
      <c r="F75" s="143"/>
      <c r="G75" s="143"/>
      <c r="H75" s="806" t="s">
        <v>224</v>
      </c>
      <c r="I75" s="25"/>
      <c r="J75" s="143"/>
      <c r="K75" s="25"/>
      <c r="L75" s="25"/>
    </row>
    <row r="76" spans="1:12" x14ac:dyDescent="0.2">
      <c r="A76" s="797"/>
      <c r="B76" s="797"/>
      <c r="C76" s="797"/>
      <c r="D76" s="797"/>
      <c r="E76" s="797"/>
      <c r="F76" s="797"/>
      <c r="G76" s="797"/>
      <c r="H76" s="797"/>
      <c r="I76" s="797"/>
      <c r="J76" s="797"/>
      <c r="K76" s="797"/>
      <c r="L76" s="797"/>
    </row>
  </sheetData>
  <mergeCells count="71">
    <mergeCell ref="E66:I66"/>
    <mergeCell ref="D49:H49"/>
    <mergeCell ref="L49:M49"/>
    <mergeCell ref="D50:H50"/>
    <mergeCell ref="L50:M50"/>
    <mergeCell ref="D51:H51"/>
    <mergeCell ref="L51:M51"/>
    <mergeCell ref="D52:H52"/>
    <mergeCell ref="L52:M52"/>
    <mergeCell ref="C60:D60"/>
    <mergeCell ref="E61:I61"/>
    <mergeCell ref="C65:D65"/>
    <mergeCell ref="D39:H39"/>
    <mergeCell ref="L39:M39"/>
    <mergeCell ref="D40:H40"/>
    <mergeCell ref="L40:M40"/>
    <mergeCell ref="D48:H48"/>
    <mergeCell ref="L48:M48"/>
    <mergeCell ref="D43:H43"/>
    <mergeCell ref="L43:M43"/>
    <mergeCell ref="D44:H44"/>
    <mergeCell ref="L44:M44"/>
    <mergeCell ref="D45:H45"/>
    <mergeCell ref="L45:M45"/>
    <mergeCell ref="D46:H46"/>
    <mergeCell ref="L46:M46"/>
    <mergeCell ref="D47:H47"/>
    <mergeCell ref="L47:M47"/>
    <mergeCell ref="B28:L28"/>
    <mergeCell ref="B29:L29"/>
    <mergeCell ref="A35:G35"/>
    <mergeCell ref="D38:I38"/>
    <mergeCell ref="L38:M38"/>
    <mergeCell ref="D42:H42"/>
    <mergeCell ref="L42:M42"/>
    <mergeCell ref="D41:H41"/>
    <mergeCell ref="L41:M41"/>
    <mergeCell ref="A13:B13"/>
    <mergeCell ref="C13:I13"/>
    <mergeCell ref="C14:I14"/>
    <mergeCell ref="L14:M15"/>
    <mergeCell ref="A15:B15"/>
    <mergeCell ref="C15:I15"/>
    <mergeCell ref="C17:I17"/>
    <mergeCell ref="C18:I18"/>
    <mergeCell ref="I19:K19"/>
    <mergeCell ref="L19:M19"/>
    <mergeCell ref="L21:M21"/>
    <mergeCell ref="L22:M22"/>
    <mergeCell ref="G24:G25"/>
    <mergeCell ref="H24:H25"/>
    <mergeCell ref="I2:M2"/>
    <mergeCell ref="H3:M3"/>
    <mergeCell ref="I4:M4"/>
    <mergeCell ref="L6:M6"/>
    <mergeCell ref="L7:M7"/>
    <mergeCell ref="I24:J24"/>
    <mergeCell ref="C12:I12"/>
    <mergeCell ref="L12:M13"/>
    <mergeCell ref="C16:I16"/>
    <mergeCell ref="L16:M17"/>
    <mergeCell ref="I20:J20"/>
    <mergeCell ref="L20:M20"/>
    <mergeCell ref="A17:B17"/>
    <mergeCell ref="A9:B9"/>
    <mergeCell ref="C9:I9"/>
    <mergeCell ref="C10:I10"/>
    <mergeCell ref="L10:M11"/>
    <mergeCell ref="A11:B11"/>
    <mergeCell ref="C11:I11"/>
    <mergeCell ref="L8:M9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0"/>
  <sheetViews>
    <sheetView view="pageBreakPreview" topLeftCell="A12" zoomScale="85" zoomScaleNormal="99" zoomScaleSheetLayoutView="85" workbookViewId="0">
      <selection activeCell="A206" sqref="A31:M206"/>
    </sheetView>
  </sheetViews>
  <sheetFormatPr defaultRowHeight="12.75" x14ac:dyDescent="0.2"/>
  <cols>
    <col min="1" max="1" width="5.7109375" style="836" customWidth="1"/>
    <col min="2" max="2" width="5.85546875" style="836" customWidth="1"/>
    <col min="3" max="3" width="16.42578125" style="836" customWidth="1"/>
    <col min="4" max="4" width="48.42578125" style="836" customWidth="1"/>
    <col min="5" max="5" width="15.7109375" style="836" customWidth="1"/>
    <col min="6" max="6" width="12.28515625" style="836" customWidth="1"/>
    <col min="7" max="7" width="12.140625" style="836" customWidth="1"/>
    <col min="8" max="11" width="14" style="836" customWidth="1"/>
    <col min="12" max="12" width="11.28515625" style="836" customWidth="1"/>
    <col min="13" max="13" width="14" style="836" customWidth="1"/>
    <col min="14" max="16384" width="9.140625" style="836"/>
  </cols>
  <sheetData>
    <row r="1" spans="1:13" x14ac:dyDescent="0.2">
      <c r="A1" s="837" t="s">
        <v>190</v>
      </c>
    </row>
    <row r="2" spans="1:13" ht="15" x14ac:dyDescent="0.25">
      <c r="A2" s="841"/>
      <c r="B2" s="841"/>
      <c r="C2" s="841"/>
      <c r="D2" s="14"/>
      <c r="E2" s="14"/>
      <c r="F2" s="14"/>
      <c r="G2" s="841"/>
      <c r="H2" s="841"/>
      <c r="I2" s="1476" t="s">
        <v>127</v>
      </c>
      <c r="J2" s="1476"/>
      <c r="K2" s="1476"/>
      <c r="L2" s="1476"/>
      <c r="M2" s="1476"/>
    </row>
    <row r="3" spans="1:13" ht="14.25" x14ac:dyDescent="0.2">
      <c r="A3" s="841"/>
      <c r="B3" s="841"/>
      <c r="C3" s="841"/>
      <c r="D3" s="841"/>
      <c r="E3" s="841"/>
      <c r="F3" s="841"/>
      <c r="G3" s="841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841"/>
      <c r="B4" s="841"/>
      <c r="C4" s="841"/>
      <c r="D4" s="841"/>
      <c r="E4" s="841"/>
      <c r="F4" s="841"/>
      <c r="G4" s="841"/>
      <c r="H4" s="841"/>
      <c r="I4" s="1476" t="s">
        <v>87</v>
      </c>
      <c r="J4" s="1476"/>
      <c r="K4" s="1476"/>
      <c r="L4" s="1476"/>
      <c r="M4" s="1476"/>
    </row>
    <row r="5" spans="1:13" ht="14.25" x14ac:dyDescent="0.2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841"/>
      <c r="L5" s="841"/>
    </row>
    <row r="6" spans="1:13" ht="14.25" x14ac:dyDescent="0.2">
      <c r="A6" s="841"/>
      <c r="B6" s="841"/>
      <c r="C6" s="841"/>
      <c r="D6" s="841"/>
      <c r="E6" s="841"/>
      <c r="F6" s="841"/>
      <c r="G6" s="841"/>
      <c r="H6" s="841"/>
      <c r="I6" s="841"/>
      <c r="J6" s="841"/>
      <c r="L6" s="1477" t="s">
        <v>109</v>
      </c>
      <c r="M6" s="1478"/>
    </row>
    <row r="7" spans="1:13" ht="14.25" x14ac:dyDescent="0.2">
      <c r="A7" s="841"/>
      <c r="B7" s="841"/>
      <c r="C7" s="841"/>
      <c r="D7" s="841"/>
      <c r="E7" s="841"/>
      <c r="F7" s="841"/>
      <c r="G7" s="841"/>
      <c r="H7" s="841"/>
      <c r="I7" s="841"/>
      <c r="K7" s="833" t="s">
        <v>89</v>
      </c>
      <c r="L7" s="1479" t="s">
        <v>128</v>
      </c>
      <c r="M7" s="1480"/>
    </row>
    <row r="8" spans="1:13" ht="14.25" x14ac:dyDescent="0.2">
      <c r="A8" s="841"/>
      <c r="B8" s="841"/>
      <c r="C8" s="841"/>
      <c r="D8" s="841"/>
      <c r="E8" s="841"/>
      <c r="F8" s="841"/>
      <c r="G8" s="841"/>
      <c r="H8" s="841"/>
      <c r="I8" s="841"/>
      <c r="K8" s="841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833" t="s">
        <v>91</v>
      </c>
      <c r="L9" s="1483"/>
      <c r="M9" s="1484"/>
    </row>
    <row r="10" spans="1:13" ht="14.25" x14ac:dyDescent="0.2">
      <c r="A10" s="841"/>
      <c r="B10" s="841"/>
      <c r="C10" s="1228" t="s">
        <v>92</v>
      </c>
      <c r="D10" s="1228"/>
      <c r="E10" s="1228"/>
      <c r="F10" s="1228"/>
      <c r="G10" s="1228"/>
      <c r="H10" s="1228"/>
      <c r="I10" s="1228"/>
      <c r="K10" s="841"/>
      <c r="L10" s="1486" t="s">
        <v>343</v>
      </c>
      <c r="M10" s="1487"/>
    </row>
    <row r="11" spans="1:13" ht="18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833" t="s">
        <v>91</v>
      </c>
      <c r="L11" s="1488"/>
      <c r="M11" s="1489"/>
    </row>
    <row r="12" spans="1:13" ht="14.25" x14ac:dyDescent="0.2">
      <c r="A12" s="841"/>
      <c r="B12" s="841"/>
      <c r="C12" s="1228" t="s">
        <v>92</v>
      </c>
      <c r="D12" s="1228"/>
      <c r="E12" s="1228"/>
      <c r="F12" s="1228"/>
      <c r="G12" s="1228"/>
      <c r="H12" s="1228"/>
      <c r="I12" s="1228"/>
      <c r="K12" s="841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833" t="s">
        <v>91</v>
      </c>
      <c r="L13" s="1483"/>
      <c r="M13" s="1484"/>
    </row>
    <row r="14" spans="1:13" ht="14.25" x14ac:dyDescent="0.2">
      <c r="A14" s="841"/>
      <c r="B14" s="841"/>
      <c r="C14" s="1228" t="s">
        <v>92</v>
      </c>
      <c r="D14" s="1228"/>
      <c r="E14" s="1228"/>
      <c r="F14" s="1228"/>
      <c r="G14" s="1228"/>
      <c r="H14" s="1228"/>
      <c r="I14" s="1228"/>
      <c r="J14" s="841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841"/>
      <c r="L15" s="1483"/>
      <c r="M15" s="1484"/>
    </row>
    <row r="16" spans="1:13" ht="14.25" x14ac:dyDescent="0.2">
      <c r="A16" s="841"/>
      <c r="B16" s="841"/>
      <c r="C16" s="1228" t="s">
        <v>96</v>
      </c>
      <c r="D16" s="1228"/>
      <c r="E16" s="1228"/>
      <c r="F16" s="1228"/>
      <c r="G16" s="1228"/>
      <c r="H16" s="1228"/>
      <c r="I16" s="1228"/>
      <c r="J16" s="841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CONCATENATE(Титул!AQ15," ",C15)</f>
        <v>02-01-02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841"/>
      <c r="L17" s="1483"/>
      <c r="M17" s="1484"/>
    </row>
    <row r="18" spans="1:13" ht="14.25" x14ac:dyDescent="0.2">
      <c r="A18" s="841"/>
      <c r="B18" s="841"/>
      <c r="C18" s="1228" t="s">
        <v>195</v>
      </c>
      <c r="D18" s="1228"/>
      <c r="E18" s="1228"/>
      <c r="F18" s="1228"/>
      <c r="G18" s="1228"/>
      <c r="H18" s="1228"/>
      <c r="I18" s="1228"/>
      <c r="J18" s="841"/>
      <c r="K18" s="841"/>
      <c r="L18" s="841"/>
    </row>
    <row r="19" spans="1:13" ht="14.25" x14ac:dyDescent="0.2">
      <c r="A19" s="841"/>
      <c r="B19" s="841"/>
      <c r="C19" s="841"/>
      <c r="D19" s="841"/>
      <c r="E19" s="841"/>
      <c r="F19" s="841"/>
      <c r="G19" s="841"/>
      <c r="I19" s="1490" t="s">
        <v>196</v>
      </c>
      <c r="J19" s="1490"/>
      <c r="K19" s="1491"/>
      <c r="L19" s="1477"/>
      <c r="M19" s="1478"/>
    </row>
    <row r="20" spans="1:13" ht="14.25" x14ac:dyDescent="0.2">
      <c r="A20" s="841"/>
      <c r="B20" s="841"/>
      <c r="C20" s="841"/>
      <c r="D20" s="841"/>
      <c r="E20" s="841"/>
      <c r="F20" s="841"/>
      <c r="G20" s="841"/>
      <c r="I20" s="1490" t="s">
        <v>197</v>
      </c>
      <c r="J20" s="1491"/>
      <c r="K20" s="834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841"/>
      <c r="B21" s="841"/>
      <c r="C21" s="841"/>
      <c r="D21" s="841"/>
      <c r="E21" s="841"/>
      <c r="F21" s="841"/>
      <c r="G21" s="841"/>
      <c r="H21" s="841"/>
      <c r="I21" s="841"/>
      <c r="K21" s="830" t="s">
        <v>100</v>
      </c>
      <c r="L21" s="1492" t="str">
        <f>Титул!AG19</f>
        <v>15.09.2025</v>
      </c>
      <c r="M21" s="1493"/>
    </row>
    <row r="22" spans="1:13" ht="14.25" x14ac:dyDescent="0.2">
      <c r="A22" s="841"/>
      <c r="B22" s="841"/>
      <c r="C22" s="841"/>
      <c r="D22" s="841"/>
      <c r="E22" s="841"/>
      <c r="F22" s="841"/>
      <c r="G22" s="841"/>
      <c r="H22" s="841"/>
      <c r="I22" s="841"/>
      <c r="K22" s="833" t="s">
        <v>198</v>
      </c>
      <c r="L22" s="1477"/>
      <c r="M22" s="1478"/>
    </row>
    <row r="23" spans="1:13" ht="14.25" x14ac:dyDescent="0.2">
      <c r="A23" s="841"/>
      <c r="B23" s="841"/>
      <c r="C23" s="841"/>
      <c r="D23" s="841"/>
      <c r="E23" s="841"/>
      <c r="F23" s="841"/>
      <c r="G23" s="841"/>
      <c r="H23" s="841"/>
      <c r="I23" s="841"/>
      <c r="J23" s="841"/>
      <c r="K23" s="841"/>
      <c r="L23" s="841"/>
    </row>
    <row r="24" spans="1:13" ht="14.25" x14ac:dyDescent="0.2">
      <c r="A24" s="841"/>
      <c r="B24" s="841"/>
      <c r="C24" s="841"/>
      <c r="D24" s="841"/>
      <c r="E24" s="841"/>
      <c r="F24" s="841"/>
      <c r="G24" s="1494" t="s">
        <v>102</v>
      </c>
      <c r="H24" s="1496" t="s">
        <v>103</v>
      </c>
      <c r="I24" s="1496" t="s">
        <v>104</v>
      </c>
      <c r="J24" s="1498"/>
      <c r="K24" s="841"/>
      <c r="L24" s="841"/>
    </row>
    <row r="25" spans="1:13" ht="14.25" x14ac:dyDescent="0.2">
      <c r="A25" s="841"/>
      <c r="B25" s="841"/>
      <c r="C25" s="841"/>
      <c r="D25" s="841"/>
      <c r="E25" s="841"/>
      <c r="F25" s="841"/>
      <c r="G25" s="1495"/>
      <c r="H25" s="1497"/>
      <c r="I25" s="832" t="s">
        <v>105</v>
      </c>
      <c r="J25" s="831" t="s">
        <v>106</v>
      </c>
      <c r="K25" s="841"/>
      <c r="L25" s="841"/>
    </row>
    <row r="26" spans="1:13" ht="14.25" x14ac:dyDescent="0.2">
      <c r="A26" s="841"/>
      <c r="B26" s="841"/>
      <c r="C26" s="841"/>
      <c r="D26" s="841"/>
      <c r="E26" s="841"/>
      <c r="F26" s="841"/>
      <c r="G26" s="830">
        <v>127</v>
      </c>
      <c r="H26" s="838">
        <v>45688</v>
      </c>
      <c r="I26" s="838">
        <v>45658</v>
      </c>
      <c r="J26" s="427">
        <f>H26</f>
        <v>45688</v>
      </c>
      <c r="K26" s="841"/>
      <c r="L26" s="841"/>
    </row>
    <row r="27" spans="1:13" ht="14.25" x14ac:dyDescent="0.2">
      <c r="A27" s="841"/>
      <c r="B27" s="841"/>
      <c r="C27" s="841"/>
      <c r="D27" s="841"/>
      <c r="E27" s="841"/>
      <c r="F27" s="841"/>
      <c r="G27" s="841"/>
      <c r="H27" s="841"/>
      <c r="I27" s="841"/>
      <c r="J27" s="841"/>
      <c r="K27" s="841"/>
      <c r="L27" s="841"/>
    </row>
    <row r="28" spans="1:13" ht="18" x14ac:dyDescent="0.25">
      <c r="A28" s="841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841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ht="14.25" x14ac:dyDescent="0.2">
      <c r="A30" s="774"/>
      <c r="B30" s="774"/>
      <c r="C30" s="775"/>
      <c r="D30" s="826"/>
      <c r="E30" s="826"/>
      <c r="F30" s="826"/>
      <c r="G30" s="827"/>
      <c r="H30" s="773"/>
      <c r="I30" s="774"/>
      <c r="J30" s="774"/>
      <c r="K30" s="774"/>
      <c r="L30" s="774"/>
      <c r="M30" s="77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J32" s="657" t="s">
        <v>602</v>
      </c>
    </row>
    <row r="33" spans="1:13" ht="14.25" x14ac:dyDescent="0.2">
      <c r="J33" s="833" t="s">
        <v>603</v>
      </c>
      <c r="M33" s="658" t="e">
        <f>#REF!</f>
        <v>#REF!</v>
      </c>
    </row>
    <row r="34" spans="1:13" ht="14.25" x14ac:dyDescent="0.2">
      <c r="J34" s="833" t="s">
        <v>604</v>
      </c>
      <c r="M34" s="658">
        <v>0</v>
      </c>
    </row>
    <row r="35" spans="1:13" ht="15" x14ac:dyDescent="0.25">
      <c r="A35" s="1500"/>
      <c r="B35" s="1500"/>
      <c r="C35" s="1500"/>
      <c r="D35" s="1500"/>
      <c r="E35" s="1500"/>
      <c r="F35" s="1500"/>
      <c r="G35" s="1500"/>
      <c r="J35" s="842" t="s">
        <v>605</v>
      </c>
      <c r="K35" s="661"/>
      <c r="L35" s="840"/>
      <c r="M35" s="840">
        <v>0</v>
      </c>
    </row>
    <row r="36" spans="1:13" ht="15" x14ac:dyDescent="0.25">
      <c r="A36" s="828"/>
      <c r="B36" s="828"/>
      <c r="C36" s="828"/>
      <c r="D36" s="828"/>
      <c r="E36" s="828"/>
      <c r="F36" s="828"/>
      <c r="G36" s="828"/>
      <c r="J36" s="842"/>
      <c r="K36" s="661"/>
      <c r="L36" s="662"/>
      <c r="M36" s="662"/>
    </row>
    <row r="37" spans="1:13" ht="14.25" x14ac:dyDescent="0.2">
      <c r="D37" s="1233" t="s">
        <v>606</v>
      </c>
      <c r="E37" s="1233"/>
      <c r="F37" s="1233"/>
      <c r="G37" s="1233"/>
      <c r="H37" s="1233"/>
      <c r="I37" s="1233"/>
      <c r="L37" s="1501" t="e">
        <f>M33</f>
        <v>#REF!</v>
      </c>
      <c r="M37" s="1501"/>
    </row>
    <row r="38" spans="1:13" ht="14.25" x14ac:dyDescent="0.2">
      <c r="D38" s="1233" t="s">
        <v>607</v>
      </c>
      <c r="E38" s="1233"/>
      <c r="F38" s="1233"/>
      <c r="G38" s="1233"/>
      <c r="H38" s="1233"/>
      <c r="K38" s="663">
        <v>0</v>
      </c>
      <c r="L38" s="1501" t="e">
        <f>L37*K38</f>
        <v>#REF!</v>
      </c>
      <c r="M38" s="1501"/>
    </row>
    <row r="39" spans="1:13" ht="14.25" x14ac:dyDescent="0.2">
      <c r="D39" s="1233" t="s">
        <v>608</v>
      </c>
      <c r="E39" s="1233"/>
      <c r="F39" s="1233"/>
      <c r="G39" s="1233"/>
      <c r="H39" s="1233"/>
      <c r="K39" s="824"/>
      <c r="L39" s="1501" t="e">
        <f>L37+L38</f>
        <v>#REF!</v>
      </c>
      <c r="M39" s="1501"/>
    </row>
    <row r="40" spans="1:13" ht="14.25" x14ac:dyDescent="0.2">
      <c r="D40" s="1233" t="s">
        <v>609</v>
      </c>
      <c r="E40" s="1233"/>
      <c r="F40" s="1233"/>
      <c r="G40" s="1233"/>
      <c r="H40" s="1233"/>
      <c r="K40" s="664">
        <v>1.9E-2</v>
      </c>
      <c r="L40" s="1501" t="e">
        <f>L39*K40</f>
        <v>#REF!</v>
      </c>
      <c r="M40" s="1501"/>
    </row>
    <row r="41" spans="1:13" ht="14.25" x14ac:dyDescent="0.2">
      <c r="D41" s="1233" t="s">
        <v>610</v>
      </c>
      <c r="E41" s="1233"/>
      <c r="F41" s="1233"/>
      <c r="G41" s="1233"/>
      <c r="H41" s="1233"/>
      <c r="K41" s="824"/>
      <c r="L41" s="1501" t="e">
        <f>L39+L40</f>
        <v>#REF!</v>
      </c>
      <c r="M41" s="1501"/>
    </row>
    <row r="42" spans="1:13" ht="14.25" x14ac:dyDescent="0.2">
      <c r="D42" s="1233" t="s">
        <v>611</v>
      </c>
      <c r="E42" s="1233"/>
      <c r="F42" s="1233"/>
      <c r="G42" s="1233"/>
      <c r="H42" s="1233"/>
      <c r="K42" s="824">
        <v>1</v>
      </c>
      <c r="L42" s="1501" t="e">
        <f>L41*K42</f>
        <v>#REF!</v>
      </c>
      <c r="M42" s="1501"/>
    </row>
    <row r="43" spans="1:13" ht="14.25" x14ac:dyDescent="0.2">
      <c r="D43" s="1233" t="s">
        <v>612</v>
      </c>
      <c r="E43" s="1233"/>
      <c r="F43" s="1233"/>
      <c r="G43" s="1233"/>
      <c r="H43" s="1233"/>
      <c r="K43" s="824">
        <v>1</v>
      </c>
      <c r="L43" s="1501" t="e">
        <f>L42*K43</f>
        <v>#REF!</v>
      </c>
      <c r="M43" s="1501"/>
    </row>
    <row r="44" spans="1:13" ht="15" x14ac:dyDescent="0.25">
      <c r="D44" s="1500" t="s">
        <v>613</v>
      </c>
      <c r="E44" s="1500"/>
      <c r="F44" s="1500"/>
      <c r="G44" s="1500"/>
      <c r="H44" s="1500"/>
      <c r="K44" s="828">
        <f>Акт_ПИР!S37</f>
        <v>0.99717</v>
      </c>
      <c r="L44" s="1502" t="e">
        <f>ROUND(L43*K44,2)</f>
        <v>#REF!</v>
      </c>
      <c r="M44" s="1502"/>
    </row>
    <row r="45" spans="1:13" ht="14.25" x14ac:dyDescent="0.2">
      <c r="D45" s="1233" t="s">
        <v>614</v>
      </c>
      <c r="E45" s="1233"/>
      <c r="F45" s="1233"/>
      <c r="G45" s="1233"/>
      <c r="H45" s="1233"/>
      <c r="K45" s="824"/>
      <c r="L45" s="1501">
        <f>M34</f>
        <v>0</v>
      </c>
      <c r="M45" s="1501"/>
    </row>
    <row r="46" spans="1:13" ht="15" x14ac:dyDescent="0.25">
      <c r="D46" s="1500" t="s">
        <v>615</v>
      </c>
      <c r="E46" s="1500"/>
      <c r="F46" s="1500"/>
      <c r="G46" s="1500"/>
      <c r="H46" s="1500"/>
      <c r="K46" s="828">
        <f>K44</f>
        <v>0.99717</v>
      </c>
      <c r="L46" s="1502">
        <f>ROUND(L45*K46,2)</f>
        <v>0</v>
      </c>
      <c r="M46" s="1502"/>
    </row>
    <row r="47" spans="1:13" ht="14.25" x14ac:dyDescent="0.2">
      <c r="D47" s="1233" t="s">
        <v>616</v>
      </c>
      <c r="E47" s="1233"/>
      <c r="F47" s="1233"/>
      <c r="G47" s="1233"/>
      <c r="H47" s="1233"/>
      <c r="K47" s="824"/>
      <c r="L47" s="1501">
        <f>M35</f>
        <v>0</v>
      </c>
      <c r="M47" s="1501"/>
    </row>
    <row r="48" spans="1:13" ht="14.25" x14ac:dyDescent="0.2">
      <c r="D48" s="1233" t="s">
        <v>617</v>
      </c>
      <c r="E48" s="1233"/>
      <c r="F48" s="1233"/>
      <c r="G48" s="1233"/>
      <c r="H48" s="1233"/>
      <c r="K48" s="824">
        <v>1</v>
      </c>
      <c r="L48" s="1501">
        <f>L47*K48</f>
        <v>0</v>
      </c>
      <c r="M48" s="1501"/>
    </row>
    <row r="49" spans="1:13" ht="14.25" x14ac:dyDescent="0.2">
      <c r="D49" s="1233" t="s">
        <v>618</v>
      </c>
      <c r="E49" s="1233"/>
      <c r="F49" s="1233"/>
      <c r="G49" s="1233"/>
      <c r="H49" s="1233"/>
      <c r="K49" s="824">
        <v>1</v>
      </c>
      <c r="L49" s="1501">
        <f>L48*K49</f>
        <v>0</v>
      </c>
      <c r="M49" s="1501"/>
    </row>
    <row r="50" spans="1:13" ht="15" x14ac:dyDescent="0.25">
      <c r="D50" s="1500" t="s">
        <v>619</v>
      </c>
      <c r="E50" s="1500"/>
      <c r="F50" s="1500"/>
      <c r="G50" s="1500"/>
      <c r="H50" s="1500"/>
      <c r="K50" s="828">
        <f>K44</f>
        <v>0.99717</v>
      </c>
      <c r="L50" s="1502">
        <f>L49*K50</f>
        <v>0</v>
      </c>
      <c r="M50" s="1502"/>
    </row>
    <row r="51" spans="1:13" ht="15" x14ac:dyDescent="0.25">
      <c r="D51" s="1500" t="s">
        <v>620</v>
      </c>
      <c r="E51" s="1500"/>
      <c r="F51" s="1500"/>
      <c r="G51" s="1500"/>
      <c r="H51" s="1500"/>
      <c r="I51" s="824"/>
      <c r="L51" s="1502" t="e">
        <f>L50+L46+L44</f>
        <v>#REF!</v>
      </c>
      <c r="M51" s="1502"/>
    </row>
    <row r="52" spans="1:13" ht="15" x14ac:dyDescent="0.25">
      <c r="D52" s="828"/>
      <c r="E52" s="828"/>
      <c r="F52" s="828"/>
      <c r="G52" s="828"/>
      <c r="H52" s="828"/>
      <c r="I52" s="824"/>
      <c r="J52" s="829"/>
      <c r="K52" s="829"/>
    </row>
    <row r="53" spans="1:13" ht="15" x14ac:dyDescent="0.25">
      <c r="D53" s="828"/>
      <c r="E53" s="828"/>
      <c r="F53" s="828"/>
      <c r="G53" s="828"/>
      <c r="H53" s="828"/>
      <c r="I53" s="824"/>
      <c r="J53" s="829"/>
      <c r="K53" s="829"/>
    </row>
    <row r="54" spans="1:13" ht="15" x14ac:dyDescent="0.25">
      <c r="D54" s="828"/>
      <c r="E54" s="828"/>
      <c r="F54" s="828"/>
      <c r="G54" s="828"/>
      <c r="H54" s="828"/>
      <c r="I54" s="824"/>
      <c r="J54" s="829"/>
      <c r="K54" s="829"/>
    </row>
    <row r="55" spans="1:13" ht="15" x14ac:dyDescent="0.25">
      <c r="D55" s="828"/>
      <c r="E55" s="828"/>
      <c r="F55" s="828"/>
      <c r="G55" s="828"/>
      <c r="H55" s="828"/>
      <c r="I55" s="824"/>
      <c r="J55" s="829"/>
      <c r="K55" s="829"/>
    </row>
    <row r="56" spans="1:13" ht="15" x14ac:dyDescent="0.25">
      <c r="D56" s="828"/>
      <c r="E56" s="828"/>
      <c r="F56" s="828"/>
      <c r="G56" s="828"/>
      <c r="H56" s="828"/>
      <c r="I56" s="824"/>
      <c r="J56" s="829"/>
      <c r="K56" s="829"/>
    </row>
    <row r="57" spans="1:13" ht="15" x14ac:dyDescent="0.25">
      <c r="D57" s="828"/>
      <c r="E57" s="828"/>
      <c r="F57" s="828"/>
      <c r="G57" s="828"/>
      <c r="H57" s="828"/>
      <c r="I57" s="824"/>
      <c r="J57" s="829"/>
      <c r="K57" s="829"/>
    </row>
    <row r="58" spans="1:13" x14ac:dyDescent="0.2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3" ht="15" x14ac:dyDescent="0.2">
      <c r="A59" s="841"/>
      <c r="B59" s="841"/>
      <c r="C59" s="1503" t="s">
        <v>226</v>
      </c>
      <c r="D59" s="1503"/>
      <c r="E59" s="275" t="s">
        <v>126</v>
      </c>
      <c r="F59" s="290"/>
      <c r="G59" s="290"/>
      <c r="H59" s="290"/>
      <c r="I59" s="290"/>
      <c r="J59" s="290"/>
      <c r="K59" s="279" t="s">
        <v>165</v>
      </c>
      <c r="L59" s="290"/>
    </row>
    <row r="60" spans="1:13" ht="14.25" x14ac:dyDescent="0.2">
      <c r="A60" s="841"/>
      <c r="B60" s="841"/>
      <c r="C60" s="841"/>
      <c r="D60" s="841"/>
      <c r="E60" s="1228" t="s">
        <v>23</v>
      </c>
      <c r="F60" s="1228"/>
      <c r="G60" s="1228"/>
      <c r="H60" s="1228"/>
      <c r="I60" s="1228"/>
      <c r="J60" s="841"/>
      <c r="K60" s="841"/>
      <c r="L60" s="841"/>
    </row>
    <row r="61" spans="1:13" ht="14.25" x14ac:dyDescent="0.2">
      <c r="A61" s="841"/>
      <c r="B61" s="841"/>
      <c r="C61" s="841"/>
      <c r="D61" s="841"/>
      <c r="E61" s="825"/>
      <c r="F61" s="825"/>
      <c r="G61" s="825"/>
      <c r="H61" s="825"/>
      <c r="I61" s="825"/>
      <c r="J61" s="841"/>
      <c r="K61" s="841"/>
      <c r="L61" s="841"/>
    </row>
    <row r="62" spans="1:13" ht="14.25" x14ac:dyDescent="0.2">
      <c r="A62" s="841"/>
      <c r="B62" s="841"/>
      <c r="C62" s="841"/>
      <c r="D62" s="841"/>
      <c r="E62" s="825"/>
      <c r="F62" s="825"/>
      <c r="G62" s="825"/>
      <c r="H62" s="825"/>
      <c r="I62" s="825"/>
      <c r="J62" s="841"/>
      <c r="K62" s="841"/>
      <c r="L62" s="841"/>
    </row>
    <row r="63" spans="1:13" ht="14.25" x14ac:dyDescent="0.2">
      <c r="A63" s="841"/>
      <c r="B63" s="841"/>
      <c r="C63" s="841"/>
      <c r="D63" s="841"/>
      <c r="E63" s="841"/>
      <c r="F63" s="841"/>
      <c r="G63" s="841"/>
      <c r="H63" s="841"/>
      <c r="I63" s="841"/>
      <c r="J63" s="841"/>
      <c r="K63" s="841"/>
      <c r="L63" s="841"/>
    </row>
    <row r="64" spans="1:13" ht="14.25" x14ac:dyDescent="0.2">
      <c r="A64" s="841"/>
      <c r="B64" s="841"/>
      <c r="C64" s="1503" t="s">
        <v>227</v>
      </c>
      <c r="D64" s="1503"/>
      <c r="E64" s="1504" t="s">
        <v>201</v>
      </c>
      <c r="F64" s="1504"/>
      <c r="G64" s="1504"/>
      <c r="H64" s="1504"/>
      <c r="I64" s="1504"/>
      <c r="J64" s="777"/>
      <c r="K64" s="777" t="s">
        <v>651</v>
      </c>
      <c r="L64" s="290"/>
    </row>
    <row r="65" spans="1:12" ht="14.25" x14ac:dyDescent="0.2">
      <c r="A65" s="841"/>
      <c r="B65" s="841"/>
      <c r="C65" s="841"/>
      <c r="D65" s="841"/>
      <c r="E65" s="1228" t="s">
        <v>23</v>
      </c>
      <c r="F65" s="1228"/>
      <c r="G65" s="1228"/>
      <c r="H65" s="1228"/>
      <c r="I65" s="1228"/>
      <c r="J65" s="841"/>
      <c r="K65" s="841"/>
      <c r="L65" s="841"/>
    </row>
    <row r="66" spans="1:12" ht="14.25" x14ac:dyDescent="0.2">
      <c r="A66" s="841"/>
      <c r="B66" s="841"/>
      <c r="C66" s="841"/>
      <c r="D66" s="841"/>
      <c r="E66" s="825"/>
      <c r="F66" s="825"/>
      <c r="G66" s="825"/>
      <c r="H66" s="825"/>
      <c r="I66" s="825"/>
      <c r="J66" s="841"/>
      <c r="K66" s="841"/>
      <c r="L66" s="841"/>
    </row>
    <row r="67" spans="1:12" ht="14.25" x14ac:dyDescent="0.2">
      <c r="A67" s="841"/>
      <c r="B67" s="841"/>
      <c r="C67" s="841"/>
      <c r="D67" s="841"/>
      <c r="E67" s="825"/>
      <c r="F67" s="825"/>
      <c r="G67" s="825"/>
      <c r="H67" s="825"/>
      <c r="I67" s="825"/>
      <c r="J67" s="841"/>
      <c r="K67" s="841"/>
      <c r="L67" s="841"/>
    </row>
    <row r="68" spans="1:12" ht="14.25" x14ac:dyDescent="0.2">
      <c r="A68" s="841"/>
      <c r="B68" s="841"/>
      <c r="C68" s="841"/>
      <c r="D68" s="841"/>
      <c r="E68" s="825"/>
      <c r="F68" s="825"/>
      <c r="G68" s="825"/>
      <c r="H68" s="825"/>
      <c r="I68" s="825"/>
      <c r="J68" s="841"/>
      <c r="K68" s="841"/>
      <c r="L68" s="841"/>
    </row>
    <row r="69" spans="1:12" ht="14.25" x14ac:dyDescent="0.2">
      <c r="A69" s="841"/>
      <c r="B69" s="841"/>
      <c r="C69" s="841"/>
      <c r="D69" s="841"/>
      <c r="E69" s="825"/>
      <c r="F69" s="825"/>
      <c r="G69" s="825"/>
      <c r="H69" s="825"/>
      <c r="I69" s="825"/>
      <c r="J69" s="841"/>
      <c r="K69" s="841"/>
      <c r="L69" s="841"/>
    </row>
    <row r="70" spans="1:12" ht="14.25" x14ac:dyDescent="0.2">
      <c r="A70" s="841"/>
      <c r="B70" s="841"/>
      <c r="C70" s="841"/>
      <c r="D70" s="841"/>
      <c r="E70" s="825"/>
      <c r="F70" s="825"/>
      <c r="G70" s="825"/>
      <c r="H70" s="825"/>
      <c r="I70" s="825"/>
      <c r="J70" s="841"/>
      <c r="K70" s="841"/>
      <c r="L70" s="841"/>
    </row>
    <row r="71" spans="1:12" x14ac:dyDescent="0.2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</row>
    <row r="72" spans="1:12" ht="18" x14ac:dyDescent="0.25">
      <c r="A72" s="143"/>
      <c r="B72" s="298" t="s">
        <v>622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</row>
    <row r="73" spans="1:12" ht="18" x14ac:dyDescent="0.25">
      <c r="A73" s="25"/>
      <c r="B73" s="666" t="s">
        <v>623</v>
      </c>
      <c r="C73" s="667"/>
      <c r="D73" s="667"/>
      <c r="E73" s="667"/>
      <c r="F73" s="667"/>
      <c r="G73" s="667"/>
      <c r="H73" s="667"/>
      <c r="I73" s="667"/>
      <c r="J73" s="668"/>
      <c r="K73" s="668"/>
      <c r="L73" s="668"/>
    </row>
    <row r="74" spans="1:12" ht="14.25" x14ac:dyDescent="0.2">
      <c r="A74" s="25"/>
      <c r="B74" s="669"/>
      <c r="C74" s="25"/>
      <c r="D74" s="25"/>
      <c r="E74" s="806" t="s">
        <v>123</v>
      </c>
      <c r="F74" s="143"/>
      <c r="G74" s="143"/>
      <c r="H74" s="806" t="s">
        <v>224</v>
      </c>
      <c r="I74" s="25"/>
      <c r="J74" s="143"/>
      <c r="K74" s="25"/>
      <c r="L74" s="25"/>
    </row>
    <row r="75" spans="1:12" x14ac:dyDescent="0.2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797"/>
    </row>
    <row r="76" spans="1:12" x14ac:dyDescent="0.2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</row>
    <row r="77" spans="1:12" x14ac:dyDescent="0.2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</row>
    <row r="78" spans="1:12" x14ac:dyDescent="0.2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</row>
    <row r="79" spans="1:12" x14ac:dyDescent="0.2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</row>
    <row r="80" spans="1:12" x14ac:dyDescent="0.2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</row>
  </sheetData>
  <mergeCells count="72">
    <mergeCell ref="D49:H49"/>
    <mergeCell ref="L49:M49"/>
    <mergeCell ref="D50:H50"/>
    <mergeCell ref="L50:M50"/>
    <mergeCell ref="E65:I65"/>
    <mergeCell ref="D51:H51"/>
    <mergeCell ref="L51:M51"/>
    <mergeCell ref="C59:D59"/>
    <mergeCell ref="E60:I60"/>
    <mergeCell ref="C64:D64"/>
    <mergeCell ref="E64:I64"/>
    <mergeCell ref="D48:H48"/>
    <mergeCell ref="L48:M48"/>
    <mergeCell ref="D43:H43"/>
    <mergeCell ref="L43:M43"/>
    <mergeCell ref="D44:H44"/>
    <mergeCell ref="L44:M44"/>
    <mergeCell ref="D45:H45"/>
    <mergeCell ref="L45:M45"/>
    <mergeCell ref="D46:H46"/>
    <mergeCell ref="L46:M46"/>
    <mergeCell ref="D47:H47"/>
    <mergeCell ref="L47:M47"/>
    <mergeCell ref="L19:M19"/>
    <mergeCell ref="I20:J20"/>
    <mergeCell ref="L20:M20"/>
    <mergeCell ref="L21:M21"/>
    <mergeCell ref="L22:M22"/>
    <mergeCell ref="I24:J24"/>
    <mergeCell ref="C15:I15"/>
    <mergeCell ref="A17:B17"/>
    <mergeCell ref="C17:I17"/>
    <mergeCell ref="C18:I18"/>
    <mergeCell ref="I19:K19"/>
    <mergeCell ref="G24:G25"/>
    <mergeCell ref="H24:H25"/>
    <mergeCell ref="I2:M2"/>
    <mergeCell ref="H3:M3"/>
    <mergeCell ref="I4:M4"/>
    <mergeCell ref="L6:M6"/>
    <mergeCell ref="L7:M7"/>
    <mergeCell ref="D42:H42"/>
    <mergeCell ref="L42:M42"/>
    <mergeCell ref="D37:I37"/>
    <mergeCell ref="B28:L28"/>
    <mergeCell ref="B29:L29"/>
    <mergeCell ref="A35:G35"/>
    <mergeCell ref="D39:H39"/>
    <mergeCell ref="L39:M39"/>
    <mergeCell ref="D40:H40"/>
    <mergeCell ref="L40:M40"/>
    <mergeCell ref="D41:H41"/>
    <mergeCell ref="L41:M41"/>
    <mergeCell ref="L37:M37"/>
    <mergeCell ref="D38:H38"/>
    <mergeCell ref="L38:M38"/>
    <mergeCell ref="C12:I12"/>
    <mergeCell ref="L12:M13"/>
    <mergeCell ref="C16:I16"/>
    <mergeCell ref="L16:M17"/>
    <mergeCell ref="A9:B9"/>
    <mergeCell ref="C9:I9"/>
    <mergeCell ref="C10:I10"/>
    <mergeCell ref="L10:M11"/>
    <mergeCell ref="A11:B11"/>
    <mergeCell ref="C11:I11"/>
    <mergeCell ref="L8:M9"/>
    <mergeCell ref="A13:B13"/>
    <mergeCell ref="C13:I13"/>
    <mergeCell ref="C14:I14"/>
    <mergeCell ref="L14:M15"/>
    <mergeCell ref="A15:B15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76"/>
  <sheetViews>
    <sheetView view="pageBreakPreview" topLeftCell="A12" zoomScale="85" zoomScaleNormal="99" zoomScaleSheetLayoutView="85" workbookViewId="0">
      <selection activeCell="G26" sqref="G26"/>
    </sheetView>
  </sheetViews>
  <sheetFormatPr defaultRowHeight="12.75" x14ac:dyDescent="0.2"/>
  <cols>
    <col min="1" max="1" width="5.7109375" style="836" customWidth="1"/>
    <col min="2" max="2" width="5.85546875" style="836" customWidth="1"/>
    <col min="3" max="3" width="16.42578125" style="836" customWidth="1"/>
    <col min="4" max="4" width="48.42578125" style="836" customWidth="1"/>
    <col min="5" max="5" width="15.7109375" style="836" customWidth="1"/>
    <col min="6" max="6" width="12.28515625" style="836" customWidth="1"/>
    <col min="7" max="7" width="12.140625" style="836" customWidth="1"/>
    <col min="8" max="11" width="14" style="836" customWidth="1"/>
    <col min="12" max="12" width="11.28515625" style="836" customWidth="1"/>
    <col min="13" max="13" width="14" style="836" customWidth="1"/>
    <col min="14" max="16384" width="9.140625" style="836"/>
  </cols>
  <sheetData>
    <row r="1" spans="1:13" x14ac:dyDescent="0.2">
      <c r="A1" s="837" t="s">
        <v>190</v>
      </c>
    </row>
    <row r="2" spans="1:13" ht="15" x14ac:dyDescent="0.25">
      <c r="A2" s="841"/>
      <c r="B2" s="841"/>
      <c r="C2" s="841"/>
      <c r="D2" s="14"/>
      <c r="E2" s="14"/>
      <c r="F2" s="14"/>
      <c r="G2" s="841"/>
      <c r="H2" s="841"/>
      <c r="I2" s="1476" t="s">
        <v>127</v>
      </c>
      <c r="J2" s="1476"/>
      <c r="K2" s="1476"/>
      <c r="L2" s="1476"/>
      <c r="M2" s="1476"/>
    </row>
    <row r="3" spans="1:13" ht="14.25" x14ac:dyDescent="0.2">
      <c r="A3" s="841"/>
      <c r="B3" s="841"/>
      <c r="C3" s="841"/>
      <c r="D3" s="841"/>
      <c r="E3" s="841"/>
      <c r="F3" s="841"/>
      <c r="G3" s="841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841"/>
      <c r="B4" s="841"/>
      <c r="C4" s="841"/>
      <c r="D4" s="841"/>
      <c r="E4" s="841"/>
      <c r="F4" s="841"/>
      <c r="G4" s="841"/>
      <c r="H4" s="841"/>
      <c r="I4" s="1476" t="s">
        <v>87</v>
      </c>
      <c r="J4" s="1476"/>
      <c r="K4" s="1476"/>
      <c r="L4" s="1476"/>
      <c r="M4" s="1476"/>
    </row>
    <row r="5" spans="1:13" ht="14.25" x14ac:dyDescent="0.2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841"/>
      <c r="L5" s="841"/>
    </row>
    <row r="6" spans="1:13" ht="14.25" x14ac:dyDescent="0.2">
      <c r="A6" s="841"/>
      <c r="B6" s="841"/>
      <c r="C6" s="841"/>
      <c r="D6" s="841"/>
      <c r="E6" s="841"/>
      <c r="F6" s="841"/>
      <c r="G6" s="841"/>
      <c r="H6" s="841"/>
      <c r="I6" s="841"/>
      <c r="J6" s="841"/>
      <c r="L6" s="1477" t="s">
        <v>109</v>
      </c>
      <c r="M6" s="1478"/>
    </row>
    <row r="7" spans="1:13" ht="14.25" x14ac:dyDescent="0.2">
      <c r="A7" s="841"/>
      <c r="B7" s="841"/>
      <c r="C7" s="841"/>
      <c r="D7" s="841"/>
      <c r="E7" s="841"/>
      <c r="F7" s="841"/>
      <c r="G7" s="841"/>
      <c r="H7" s="841"/>
      <c r="I7" s="841"/>
      <c r="K7" s="833" t="s">
        <v>89</v>
      </c>
      <c r="L7" s="1479" t="s">
        <v>128</v>
      </c>
      <c r="M7" s="1480"/>
    </row>
    <row r="8" spans="1:13" ht="14.25" x14ac:dyDescent="0.2">
      <c r="A8" s="841"/>
      <c r="B8" s="841"/>
      <c r="C8" s="841"/>
      <c r="D8" s="841"/>
      <c r="E8" s="841"/>
      <c r="F8" s="841"/>
      <c r="G8" s="841"/>
      <c r="H8" s="841"/>
      <c r="I8" s="841"/>
      <c r="K8" s="841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833" t="s">
        <v>91</v>
      </c>
      <c r="L9" s="1483"/>
      <c r="M9" s="1484"/>
    </row>
    <row r="10" spans="1:13" ht="14.25" x14ac:dyDescent="0.2">
      <c r="A10" s="841"/>
      <c r="B10" s="841"/>
      <c r="C10" s="1228" t="s">
        <v>92</v>
      </c>
      <c r="D10" s="1228"/>
      <c r="E10" s="1228"/>
      <c r="F10" s="1228"/>
      <c r="G10" s="1228"/>
      <c r="H10" s="1228"/>
      <c r="I10" s="1228"/>
      <c r="K10" s="841"/>
      <c r="L10" s="1486" t="s">
        <v>343</v>
      </c>
      <c r="M10" s="1487"/>
    </row>
    <row r="11" spans="1:13" ht="19.899999999999999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833" t="s">
        <v>91</v>
      </c>
      <c r="L11" s="1488"/>
      <c r="M11" s="1489"/>
    </row>
    <row r="12" spans="1:13" ht="14.25" x14ac:dyDescent="0.2">
      <c r="A12" s="841"/>
      <c r="B12" s="841"/>
      <c r="C12" s="1228" t="s">
        <v>92</v>
      </c>
      <c r="D12" s="1228"/>
      <c r="E12" s="1228"/>
      <c r="F12" s="1228"/>
      <c r="G12" s="1228"/>
      <c r="H12" s="1228"/>
      <c r="I12" s="1228"/>
      <c r="K12" s="841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833" t="s">
        <v>91</v>
      </c>
      <c r="L13" s="1483"/>
      <c r="M13" s="1484"/>
    </row>
    <row r="14" spans="1:13" ht="14.25" x14ac:dyDescent="0.2">
      <c r="A14" s="841"/>
      <c r="B14" s="841"/>
      <c r="C14" s="1228" t="s">
        <v>92</v>
      </c>
      <c r="D14" s="1228"/>
      <c r="E14" s="1228"/>
      <c r="F14" s="1228"/>
      <c r="G14" s="1228"/>
      <c r="H14" s="1228"/>
      <c r="I14" s="1228"/>
      <c r="J14" s="841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841"/>
      <c r="L15" s="1483"/>
      <c r="M15" s="1484"/>
    </row>
    <row r="16" spans="1:13" ht="14.25" x14ac:dyDescent="0.2">
      <c r="A16" s="841"/>
      <c r="B16" s="841"/>
      <c r="C16" s="1228" t="s">
        <v>96</v>
      </c>
      <c r="D16" s="1228"/>
      <c r="E16" s="1228"/>
      <c r="F16" s="1228"/>
      <c r="G16" s="1228"/>
      <c r="H16" s="1228"/>
      <c r="I16" s="1228"/>
      <c r="J16" s="841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CONCATENATE(Титул!AQ17," ",C15)</f>
        <v>02-01-04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841"/>
      <c r="L17" s="1483"/>
      <c r="M17" s="1484"/>
    </row>
    <row r="18" spans="1:13" ht="14.25" x14ac:dyDescent="0.2">
      <c r="A18" s="841"/>
      <c r="B18" s="841"/>
      <c r="C18" s="1228" t="s">
        <v>195</v>
      </c>
      <c r="D18" s="1228"/>
      <c r="E18" s="1228"/>
      <c r="F18" s="1228"/>
      <c r="G18" s="1228"/>
      <c r="H18" s="1228"/>
      <c r="I18" s="1228"/>
      <c r="J18" s="841"/>
      <c r="K18" s="841"/>
      <c r="L18" s="841"/>
    </row>
    <row r="19" spans="1:13" ht="14.25" x14ac:dyDescent="0.2">
      <c r="A19" s="841"/>
      <c r="B19" s="841"/>
      <c r="C19" s="841"/>
      <c r="D19" s="841"/>
      <c r="E19" s="841"/>
      <c r="F19" s="841"/>
      <c r="G19" s="841"/>
      <c r="I19" s="1490" t="s">
        <v>196</v>
      </c>
      <c r="J19" s="1490"/>
      <c r="K19" s="1491"/>
      <c r="L19" s="1477"/>
      <c r="M19" s="1478"/>
    </row>
    <row r="20" spans="1:13" ht="14.25" x14ac:dyDescent="0.2">
      <c r="A20" s="841"/>
      <c r="B20" s="841"/>
      <c r="C20" s="841"/>
      <c r="D20" s="841"/>
      <c r="E20" s="841"/>
      <c r="F20" s="841"/>
      <c r="G20" s="841"/>
      <c r="I20" s="1490" t="s">
        <v>197</v>
      </c>
      <c r="J20" s="1491"/>
      <c r="K20" s="834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841"/>
      <c r="B21" s="841"/>
      <c r="C21" s="841"/>
      <c r="D21" s="841"/>
      <c r="E21" s="841"/>
      <c r="F21" s="841"/>
      <c r="G21" s="841"/>
      <c r="H21" s="841"/>
      <c r="I21" s="841"/>
      <c r="K21" s="830" t="s">
        <v>100</v>
      </c>
      <c r="L21" s="1492" t="str">
        <f>Титул!AG19</f>
        <v>15.09.2025</v>
      </c>
      <c r="M21" s="1493"/>
    </row>
    <row r="22" spans="1:13" ht="14.25" x14ac:dyDescent="0.2">
      <c r="A22" s="841"/>
      <c r="B22" s="841"/>
      <c r="C22" s="841"/>
      <c r="D22" s="841"/>
      <c r="E22" s="841"/>
      <c r="F22" s="841"/>
      <c r="G22" s="841"/>
      <c r="H22" s="841"/>
      <c r="I22" s="841"/>
      <c r="K22" s="833" t="s">
        <v>198</v>
      </c>
      <c r="L22" s="1477"/>
      <c r="M22" s="1478"/>
    </row>
    <row r="23" spans="1:13" ht="14.25" x14ac:dyDescent="0.2">
      <c r="A23" s="841"/>
      <c r="B23" s="841"/>
      <c r="C23" s="841"/>
      <c r="D23" s="841"/>
      <c r="E23" s="841"/>
      <c r="F23" s="841"/>
      <c r="G23" s="841"/>
      <c r="H23" s="841"/>
      <c r="I23" s="841"/>
      <c r="J23" s="841"/>
      <c r="K23" s="841"/>
      <c r="L23" s="841"/>
    </row>
    <row r="24" spans="1:13" ht="14.25" x14ac:dyDescent="0.2">
      <c r="A24" s="841"/>
      <c r="B24" s="841"/>
      <c r="C24" s="841"/>
      <c r="D24" s="841"/>
      <c r="E24" s="841"/>
      <c r="F24" s="841"/>
      <c r="G24" s="1494" t="s">
        <v>102</v>
      </c>
      <c r="H24" s="1496" t="s">
        <v>103</v>
      </c>
      <c r="I24" s="1496" t="s">
        <v>104</v>
      </c>
      <c r="J24" s="1498"/>
      <c r="K24" s="841"/>
      <c r="L24" s="841"/>
    </row>
    <row r="25" spans="1:13" ht="14.25" x14ac:dyDescent="0.2">
      <c r="A25" s="841"/>
      <c r="B25" s="841"/>
      <c r="C25" s="841"/>
      <c r="D25" s="841"/>
      <c r="E25" s="841"/>
      <c r="F25" s="841"/>
      <c r="G25" s="1495"/>
      <c r="H25" s="1497"/>
      <c r="I25" s="832" t="s">
        <v>105</v>
      </c>
      <c r="J25" s="831" t="s">
        <v>106</v>
      </c>
      <c r="K25" s="841"/>
      <c r="L25" s="841"/>
    </row>
    <row r="26" spans="1:13" ht="14.25" x14ac:dyDescent="0.2">
      <c r="A26" s="841"/>
      <c r="B26" s="841"/>
      <c r="C26" s="841"/>
      <c r="D26" s="841"/>
      <c r="E26" s="841"/>
      <c r="F26" s="841"/>
      <c r="G26" s="830"/>
      <c r="H26" s="838">
        <f>АктКС2_ВЛЗ!H26</f>
        <v>45688</v>
      </c>
      <c r="I26" s="838">
        <f>АктКС2_ВЛЗ!I26</f>
        <v>45658</v>
      </c>
      <c r="J26" s="427">
        <f>H26</f>
        <v>45688</v>
      </c>
      <c r="K26" s="841"/>
      <c r="L26" s="841"/>
    </row>
    <row r="27" spans="1:13" ht="14.25" x14ac:dyDescent="0.2">
      <c r="A27" s="841"/>
      <c r="B27" s="841"/>
      <c r="C27" s="841"/>
      <c r="D27" s="841"/>
      <c r="E27" s="841"/>
      <c r="F27" s="841"/>
      <c r="G27" s="841"/>
      <c r="H27" s="841"/>
      <c r="I27" s="841"/>
      <c r="J27" s="841"/>
      <c r="K27" s="841"/>
      <c r="L27" s="841"/>
    </row>
    <row r="28" spans="1:13" ht="18" x14ac:dyDescent="0.25">
      <c r="A28" s="841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841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ht="14.25" x14ac:dyDescent="0.2">
      <c r="A30" s="774"/>
      <c r="B30" s="774"/>
      <c r="C30" s="775"/>
      <c r="D30" s="826"/>
      <c r="E30" s="826"/>
      <c r="F30" s="826"/>
      <c r="G30" s="827"/>
      <c r="H30" s="773"/>
      <c r="I30" s="774"/>
      <c r="J30" s="774"/>
      <c r="K30" s="774"/>
      <c r="L30" s="774"/>
      <c r="M30" s="77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J32" s="657" t="s">
        <v>602</v>
      </c>
    </row>
    <row r="33" spans="1:13" ht="14.25" x14ac:dyDescent="0.2">
      <c r="J33" s="833" t="s">
        <v>603</v>
      </c>
      <c r="M33" s="658" t="e">
        <f>#REF!</f>
        <v>#REF!</v>
      </c>
    </row>
    <row r="34" spans="1:13" ht="14.25" x14ac:dyDescent="0.2">
      <c r="J34" s="833" t="s">
        <v>604</v>
      </c>
      <c r="M34" s="658">
        <v>0</v>
      </c>
    </row>
    <row r="35" spans="1:13" ht="15" x14ac:dyDescent="0.25">
      <c r="A35" s="1500"/>
      <c r="B35" s="1500"/>
      <c r="C35" s="1500"/>
      <c r="D35" s="1500"/>
      <c r="E35" s="1500"/>
      <c r="F35" s="1500"/>
      <c r="G35" s="1500"/>
      <c r="J35" s="842" t="s">
        <v>605</v>
      </c>
      <c r="K35" s="661"/>
      <c r="L35" s="840"/>
      <c r="M35" s="840">
        <v>0</v>
      </c>
    </row>
    <row r="36" spans="1:13" ht="15" x14ac:dyDescent="0.25">
      <c r="A36" s="828"/>
      <c r="B36" s="828"/>
      <c r="C36" s="828"/>
      <c r="D36" s="828"/>
      <c r="E36" s="828"/>
      <c r="F36" s="828"/>
      <c r="G36" s="828"/>
      <c r="J36" s="842"/>
      <c r="K36" s="661"/>
      <c r="L36" s="662"/>
      <c r="M36" s="662"/>
    </row>
    <row r="37" spans="1:13" ht="15" x14ac:dyDescent="0.25">
      <c r="A37" s="828"/>
      <c r="B37" s="828"/>
      <c r="C37" s="828"/>
      <c r="D37" s="828"/>
      <c r="E37" s="828"/>
      <c r="F37" s="828"/>
      <c r="G37" s="828"/>
      <c r="J37" s="842"/>
      <c r="K37" s="661"/>
      <c r="L37" s="662"/>
      <c r="M37" s="662"/>
    </row>
    <row r="38" spans="1:13" ht="14.25" x14ac:dyDescent="0.2">
      <c r="D38" s="1233" t="s">
        <v>606</v>
      </c>
      <c r="E38" s="1233"/>
      <c r="F38" s="1233"/>
      <c r="G38" s="1233"/>
      <c r="H38" s="1233"/>
      <c r="I38" s="1233"/>
      <c r="L38" s="1501" t="e">
        <f>M33</f>
        <v>#REF!</v>
      </c>
      <c r="M38" s="1501"/>
    </row>
    <row r="39" spans="1:13" ht="14.25" x14ac:dyDescent="0.2">
      <c r="D39" s="1233" t="s">
        <v>607</v>
      </c>
      <c r="E39" s="1233"/>
      <c r="F39" s="1233"/>
      <c r="G39" s="1233"/>
      <c r="H39" s="1233"/>
      <c r="K39" s="663">
        <v>0</v>
      </c>
      <c r="L39" s="1501" t="e">
        <f>L38*K39</f>
        <v>#REF!</v>
      </c>
      <c r="M39" s="1501"/>
    </row>
    <row r="40" spans="1:13" ht="14.25" x14ac:dyDescent="0.2">
      <c r="D40" s="1233" t="s">
        <v>608</v>
      </c>
      <c r="E40" s="1233"/>
      <c r="F40" s="1233"/>
      <c r="G40" s="1233"/>
      <c r="H40" s="1233"/>
      <c r="K40" s="824"/>
      <c r="L40" s="1501" t="e">
        <f>L38+L39</f>
        <v>#REF!</v>
      </c>
      <c r="M40" s="1501"/>
    </row>
    <row r="41" spans="1:13" ht="14.25" x14ac:dyDescent="0.2">
      <c r="D41" s="1233" t="s">
        <v>609</v>
      </c>
      <c r="E41" s="1233"/>
      <c r="F41" s="1233"/>
      <c r="G41" s="1233"/>
      <c r="H41" s="1233"/>
      <c r="K41" s="664">
        <v>1.9E-2</v>
      </c>
      <c r="L41" s="1501" t="e">
        <f>L40*K41</f>
        <v>#REF!</v>
      </c>
      <c r="M41" s="1501"/>
    </row>
    <row r="42" spans="1:13" ht="14.25" x14ac:dyDescent="0.2">
      <c r="D42" s="1233" t="s">
        <v>610</v>
      </c>
      <c r="E42" s="1233"/>
      <c r="F42" s="1233"/>
      <c r="G42" s="1233"/>
      <c r="H42" s="1233"/>
      <c r="K42" s="824"/>
      <c r="L42" s="1501" t="e">
        <f>L40+L41</f>
        <v>#REF!</v>
      </c>
      <c r="M42" s="1501"/>
    </row>
    <row r="43" spans="1:13" ht="14.25" x14ac:dyDescent="0.2">
      <c r="D43" s="1233" t="s">
        <v>611</v>
      </c>
      <c r="E43" s="1233"/>
      <c r="F43" s="1233"/>
      <c r="G43" s="1233"/>
      <c r="H43" s="1233"/>
      <c r="K43" s="824">
        <v>1</v>
      </c>
      <c r="L43" s="1501" t="e">
        <f>L42*K43</f>
        <v>#REF!</v>
      </c>
      <c r="M43" s="1501"/>
    </row>
    <row r="44" spans="1:13" ht="14.25" x14ac:dyDescent="0.2">
      <c r="D44" s="1233" t="s">
        <v>612</v>
      </c>
      <c r="E44" s="1233"/>
      <c r="F44" s="1233"/>
      <c r="G44" s="1233"/>
      <c r="H44" s="1233"/>
      <c r="K44" s="824">
        <v>1</v>
      </c>
      <c r="L44" s="1501" t="e">
        <f>L43*K44</f>
        <v>#REF!</v>
      </c>
      <c r="M44" s="1501"/>
    </row>
    <row r="45" spans="1:13" ht="15" x14ac:dyDescent="0.25">
      <c r="D45" s="1500" t="s">
        <v>613</v>
      </c>
      <c r="E45" s="1500"/>
      <c r="F45" s="1500"/>
      <c r="G45" s="1500"/>
      <c r="H45" s="1500"/>
      <c r="K45" s="828">
        <f>Акт_ПИР!S37</f>
        <v>0.99717</v>
      </c>
      <c r="L45" s="1502" t="e">
        <f>ROUND(L44*K45,2)</f>
        <v>#REF!</v>
      </c>
      <c r="M45" s="1502"/>
    </row>
    <row r="46" spans="1:13" ht="14.25" x14ac:dyDescent="0.2">
      <c r="D46" s="1233" t="s">
        <v>614</v>
      </c>
      <c r="E46" s="1233"/>
      <c r="F46" s="1233"/>
      <c r="G46" s="1233"/>
      <c r="H46" s="1233"/>
      <c r="K46" s="824"/>
      <c r="L46" s="1501">
        <f>M34</f>
        <v>0</v>
      </c>
      <c r="M46" s="1501"/>
    </row>
    <row r="47" spans="1:13" ht="15" x14ac:dyDescent="0.25">
      <c r="D47" s="1500" t="s">
        <v>615</v>
      </c>
      <c r="E47" s="1500"/>
      <c r="F47" s="1500"/>
      <c r="G47" s="1500"/>
      <c r="H47" s="1500"/>
      <c r="K47" s="828">
        <f>K45</f>
        <v>0.99717</v>
      </c>
      <c r="L47" s="1502">
        <f>ROUND(L46*K47,2)</f>
        <v>0</v>
      </c>
      <c r="M47" s="1502"/>
    </row>
    <row r="48" spans="1:13" ht="14.25" x14ac:dyDescent="0.2">
      <c r="D48" s="1233" t="s">
        <v>616</v>
      </c>
      <c r="E48" s="1233"/>
      <c r="F48" s="1233"/>
      <c r="G48" s="1233"/>
      <c r="H48" s="1233"/>
      <c r="K48" s="824"/>
      <c r="L48" s="1501">
        <f>M35</f>
        <v>0</v>
      </c>
      <c r="M48" s="1501"/>
    </row>
    <row r="49" spans="1:13" ht="14.25" x14ac:dyDescent="0.2">
      <c r="D49" s="1233" t="s">
        <v>617</v>
      </c>
      <c r="E49" s="1233"/>
      <c r="F49" s="1233"/>
      <c r="G49" s="1233"/>
      <c r="H49" s="1233"/>
      <c r="K49" s="824">
        <v>1</v>
      </c>
      <c r="L49" s="1501">
        <f>L48*K49</f>
        <v>0</v>
      </c>
      <c r="M49" s="1501"/>
    </row>
    <row r="50" spans="1:13" ht="14.25" x14ac:dyDescent="0.2">
      <c r="D50" s="1233" t="s">
        <v>618</v>
      </c>
      <c r="E50" s="1233"/>
      <c r="F50" s="1233"/>
      <c r="G50" s="1233"/>
      <c r="H50" s="1233"/>
      <c r="K50" s="824">
        <v>1</v>
      </c>
      <c r="L50" s="1501">
        <f>L49*K50</f>
        <v>0</v>
      </c>
      <c r="M50" s="1501"/>
    </row>
    <row r="51" spans="1:13" ht="15" x14ac:dyDescent="0.25">
      <c r="D51" s="1500" t="s">
        <v>619</v>
      </c>
      <c r="E51" s="1500"/>
      <c r="F51" s="1500"/>
      <c r="G51" s="1500"/>
      <c r="H51" s="1500"/>
      <c r="K51" s="828">
        <f>K45</f>
        <v>0.99717</v>
      </c>
      <c r="L51" s="1502">
        <f>L50*K51</f>
        <v>0</v>
      </c>
      <c r="M51" s="1502"/>
    </row>
    <row r="52" spans="1:13" ht="15" x14ac:dyDescent="0.25">
      <c r="D52" s="1500" t="s">
        <v>620</v>
      </c>
      <c r="E52" s="1500"/>
      <c r="F52" s="1500"/>
      <c r="G52" s="1500"/>
      <c r="H52" s="1500"/>
      <c r="I52" s="824"/>
      <c r="L52" s="1502" t="e">
        <f>L51+L47+L45</f>
        <v>#REF!</v>
      </c>
      <c r="M52" s="1502"/>
    </row>
    <row r="53" spans="1:13" ht="15" x14ac:dyDescent="0.25">
      <c r="D53" s="828"/>
      <c r="E53" s="828"/>
      <c r="F53" s="828"/>
      <c r="G53" s="828"/>
      <c r="H53" s="828"/>
      <c r="I53" s="824"/>
      <c r="J53" s="829"/>
      <c r="K53" s="829"/>
    </row>
    <row r="54" spans="1:13" ht="15" x14ac:dyDescent="0.25">
      <c r="D54" s="828"/>
      <c r="E54" s="828"/>
      <c r="F54" s="828"/>
      <c r="G54" s="828"/>
      <c r="H54" s="828"/>
      <c r="I54" s="824"/>
      <c r="J54" s="829"/>
      <c r="K54" s="829"/>
    </row>
    <row r="55" spans="1:13" ht="15" x14ac:dyDescent="0.25">
      <c r="D55" s="828"/>
      <c r="E55" s="828"/>
      <c r="F55" s="828"/>
      <c r="G55" s="828"/>
      <c r="H55" s="828"/>
      <c r="I55" s="824"/>
      <c r="J55" s="829"/>
      <c r="K55" s="829"/>
    </row>
    <row r="56" spans="1:13" ht="15" x14ac:dyDescent="0.25">
      <c r="D56" s="828"/>
      <c r="E56" s="828"/>
      <c r="F56" s="828"/>
      <c r="G56" s="828"/>
      <c r="H56" s="828"/>
      <c r="I56" s="824"/>
      <c r="J56" s="829"/>
      <c r="K56" s="829"/>
    </row>
    <row r="57" spans="1:13" ht="15" x14ac:dyDescent="0.25">
      <c r="D57" s="828"/>
      <c r="E57" s="828"/>
      <c r="F57" s="828"/>
      <c r="G57" s="828"/>
      <c r="H57" s="828"/>
      <c r="I57" s="824"/>
      <c r="J57" s="829"/>
      <c r="K57" s="829"/>
    </row>
    <row r="58" spans="1:13" ht="15" x14ac:dyDescent="0.25">
      <c r="D58" s="828"/>
      <c r="E58" s="828"/>
      <c r="F58" s="828"/>
      <c r="G58" s="828"/>
      <c r="H58" s="828"/>
      <c r="I58" s="824"/>
      <c r="J58" s="829"/>
      <c r="K58" s="829"/>
    </row>
    <row r="59" spans="1:13" x14ac:dyDescent="0.2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</row>
    <row r="60" spans="1:13" ht="15" x14ac:dyDescent="0.2">
      <c r="A60" s="841"/>
      <c r="B60" s="841"/>
      <c r="C60" s="1503" t="s">
        <v>226</v>
      </c>
      <c r="D60" s="1503"/>
      <c r="E60" s="275" t="s">
        <v>126</v>
      </c>
      <c r="F60" s="290"/>
      <c r="G60" s="290"/>
      <c r="H60" s="290"/>
      <c r="I60" s="290"/>
      <c r="J60" s="290"/>
      <c r="K60" s="279" t="s">
        <v>165</v>
      </c>
      <c r="L60" s="290"/>
    </row>
    <row r="61" spans="1:13" ht="14.25" x14ac:dyDescent="0.2">
      <c r="A61" s="841"/>
      <c r="B61" s="841"/>
      <c r="C61" s="841"/>
      <c r="D61" s="841"/>
      <c r="E61" s="1228" t="s">
        <v>23</v>
      </c>
      <c r="F61" s="1228"/>
      <c r="G61" s="1228"/>
      <c r="H61" s="1228"/>
      <c r="I61" s="1228"/>
      <c r="J61" s="841"/>
      <c r="K61" s="841"/>
      <c r="L61" s="841"/>
    </row>
    <row r="62" spans="1:13" ht="14.25" x14ac:dyDescent="0.2">
      <c r="A62" s="841"/>
      <c r="B62" s="841"/>
      <c r="C62" s="841"/>
      <c r="D62" s="841"/>
      <c r="E62" s="825"/>
      <c r="F62" s="825"/>
      <c r="G62" s="825"/>
      <c r="H62" s="825"/>
      <c r="I62" s="825"/>
      <c r="J62" s="841"/>
      <c r="K62" s="841"/>
      <c r="L62" s="841"/>
    </row>
    <row r="63" spans="1:13" ht="14.25" x14ac:dyDescent="0.2">
      <c r="A63" s="841"/>
      <c r="B63" s="841"/>
      <c r="C63" s="841"/>
      <c r="D63" s="841"/>
      <c r="E63" s="825"/>
      <c r="F63" s="825"/>
      <c r="G63" s="825"/>
      <c r="H63" s="825"/>
      <c r="I63" s="825"/>
      <c r="J63" s="841"/>
      <c r="K63" s="841"/>
      <c r="L63" s="841"/>
    </row>
    <row r="64" spans="1:13" ht="14.25" x14ac:dyDescent="0.2">
      <c r="A64" s="841"/>
      <c r="B64" s="841"/>
      <c r="C64" s="841"/>
      <c r="D64" s="841"/>
      <c r="E64" s="841"/>
      <c r="F64" s="841"/>
      <c r="G64" s="841"/>
      <c r="H64" s="841"/>
      <c r="I64" s="841"/>
      <c r="J64" s="841"/>
      <c r="K64" s="841"/>
      <c r="L64" s="841"/>
    </row>
    <row r="65" spans="1:12" ht="15" x14ac:dyDescent="0.2">
      <c r="A65" s="841"/>
      <c r="B65" s="841"/>
      <c r="C65" s="1503" t="s">
        <v>227</v>
      </c>
      <c r="D65" s="1503"/>
      <c r="E65" s="290" t="str">
        <f>АктКС2_ВЛЗ!E67</f>
        <v>Заместитель директора по капитальному строительству</v>
      </c>
      <c r="F65" s="290"/>
      <c r="G65" s="290"/>
      <c r="H65" s="290"/>
      <c r="I65" s="290"/>
      <c r="J65" s="290"/>
      <c r="K65" s="280" t="str">
        <f>АктКС2_ВЛЗ!K67</f>
        <v>Кузнецов С.А.</v>
      </c>
      <c r="L65" s="290"/>
    </row>
    <row r="66" spans="1:12" ht="14.25" x14ac:dyDescent="0.2">
      <c r="A66" s="841"/>
      <c r="B66" s="841"/>
      <c r="C66" s="841"/>
      <c r="D66" s="841"/>
      <c r="E66" s="1228" t="s">
        <v>23</v>
      </c>
      <c r="F66" s="1228"/>
      <c r="G66" s="1228"/>
      <c r="H66" s="1228"/>
      <c r="I66" s="1228"/>
      <c r="J66" s="841"/>
      <c r="K66" s="841"/>
      <c r="L66" s="841"/>
    </row>
    <row r="67" spans="1:12" ht="14.25" x14ac:dyDescent="0.2">
      <c r="A67" s="841"/>
      <c r="B67" s="841"/>
      <c r="C67" s="841"/>
      <c r="D67" s="841"/>
      <c r="E67" s="825"/>
      <c r="F67" s="825"/>
      <c r="G67" s="825"/>
      <c r="H67" s="825"/>
      <c r="I67" s="825"/>
      <c r="J67" s="841"/>
      <c r="K67" s="841"/>
      <c r="L67" s="841"/>
    </row>
    <row r="68" spans="1:12" ht="14.25" x14ac:dyDescent="0.2">
      <c r="A68" s="841"/>
      <c r="B68" s="841"/>
      <c r="C68" s="841"/>
      <c r="D68" s="841"/>
      <c r="E68" s="825"/>
      <c r="F68" s="825"/>
      <c r="G68" s="825"/>
      <c r="H68" s="825"/>
      <c r="I68" s="825"/>
      <c r="J68" s="841"/>
      <c r="K68" s="841"/>
      <c r="L68" s="841"/>
    </row>
    <row r="69" spans="1:12" ht="14.25" x14ac:dyDescent="0.2">
      <c r="A69" s="841"/>
      <c r="B69" s="841"/>
      <c r="C69" s="841"/>
      <c r="D69" s="841"/>
      <c r="E69" s="825"/>
      <c r="F69" s="825"/>
      <c r="G69" s="825"/>
      <c r="H69" s="825"/>
      <c r="I69" s="825"/>
      <c r="J69" s="841"/>
      <c r="K69" s="841"/>
      <c r="L69" s="841"/>
    </row>
    <row r="70" spans="1:12" ht="14.25" x14ac:dyDescent="0.2">
      <c r="A70" s="841"/>
      <c r="B70" s="841"/>
      <c r="C70" s="841"/>
      <c r="D70" s="841"/>
      <c r="E70" s="825"/>
      <c r="F70" s="825"/>
      <c r="G70" s="825"/>
      <c r="H70" s="825"/>
      <c r="I70" s="825"/>
      <c r="J70" s="841"/>
      <c r="K70" s="841"/>
      <c r="L70" s="841"/>
    </row>
    <row r="71" spans="1:12" ht="14.25" x14ac:dyDescent="0.2">
      <c r="A71" s="841"/>
      <c r="B71" s="841"/>
      <c r="C71" s="841"/>
      <c r="D71" s="841"/>
      <c r="E71" s="825"/>
      <c r="F71" s="825"/>
      <c r="G71" s="825"/>
      <c r="H71" s="825"/>
      <c r="I71" s="825"/>
      <c r="J71" s="841"/>
      <c r="K71" s="841"/>
      <c r="L71" s="841"/>
    </row>
    <row r="72" spans="1:12" x14ac:dyDescent="0.2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</row>
    <row r="73" spans="1:12" ht="18" x14ac:dyDescent="0.25">
      <c r="A73" s="143"/>
      <c r="B73" s="298" t="s">
        <v>622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</row>
    <row r="74" spans="1:12" ht="18" x14ac:dyDescent="0.25">
      <c r="A74" s="25"/>
      <c r="B74" s="666" t="s">
        <v>623</v>
      </c>
      <c r="C74" s="667"/>
      <c r="D74" s="667"/>
      <c r="E74" s="667"/>
      <c r="F74" s="667"/>
      <c r="G74" s="667"/>
      <c r="H74" s="667"/>
      <c r="I74" s="667"/>
      <c r="J74" s="668"/>
      <c r="K74" s="668"/>
      <c r="L74" s="668"/>
    </row>
    <row r="75" spans="1:12" ht="14.25" x14ac:dyDescent="0.2">
      <c r="A75" s="25"/>
      <c r="B75" s="669"/>
      <c r="C75" s="25"/>
      <c r="D75" s="25"/>
      <c r="E75" s="806" t="s">
        <v>123</v>
      </c>
      <c r="F75" s="143"/>
      <c r="G75" s="143"/>
      <c r="H75" s="806" t="s">
        <v>224</v>
      </c>
      <c r="I75" s="25"/>
      <c r="J75" s="143"/>
      <c r="K75" s="25"/>
      <c r="L75" s="25"/>
    </row>
    <row r="76" spans="1:12" x14ac:dyDescent="0.2">
      <c r="A76" s="797"/>
      <c r="B76" s="797"/>
      <c r="C76" s="797"/>
      <c r="D76" s="797"/>
      <c r="E76" s="797"/>
      <c r="F76" s="797"/>
      <c r="G76" s="797"/>
      <c r="H76" s="797"/>
      <c r="I76" s="797"/>
      <c r="J76" s="797"/>
      <c r="K76" s="797"/>
      <c r="L76" s="797"/>
    </row>
  </sheetData>
  <mergeCells count="71">
    <mergeCell ref="D43:H43"/>
    <mergeCell ref="L43:M43"/>
    <mergeCell ref="D44:H44"/>
    <mergeCell ref="L44:M44"/>
    <mergeCell ref="D45:H45"/>
    <mergeCell ref="L45:M45"/>
    <mergeCell ref="D46:H46"/>
    <mergeCell ref="L46:M46"/>
    <mergeCell ref="D47:H47"/>
    <mergeCell ref="L47:M47"/>
    <mergeCell ref="D48:H48"/>
    <mergeCell ref="L48:M48"/>
    <mergeCell ref="E61:I61"/>
    <mergeCell ref="C65:D65"/>
    <mergeCell ref="E66:I66"/>
    <mergeCell ref="D49:H49"/>
    <mergeCell ref="L49:M49"/>
    <mergeCell ref="D50:H50"/>
    <mergeCell ref="L50:M50"/>
    <mergeCell ref="D51:H51"/>
    <mergeCell ref="L51:M51"/>
    <mergeCell ref="D52:H52"/>
    <mergeCell ref="L52:M52"/>
    <mergeCell ref="C60:D60"/>
    <mergeCell ref="C16:I16"/>
    <mergeCell ref="L16:M17"/>
    <mergeCell ref="L41:M41"/>
    <mergeCell ref="I20:J20"/>
    <mergeCell ref="D42:H42"/>
    <mergeCell ref="L42:M42"/>
    <mergeCell ref="B28:L28"/>
    <mergeCell ref="B29:L29"/>
    <mergeCell ref="A35:G35"/>
    <mergeCell ref="D38:I38"/>
    <mergeCell ref="L38:M38"/>
    <mergeCell ref="D39:H39"/>
    <mergeCell ref="L39:M39"/>
    <mergeCell ref="D40:H40"/>
    <mergeCell ref="L40:M40"/>
    <mergeCell ref="D41:H41"/>
    <mergeCell ref="L20:M20"/>
    <mergeCell ref="L21:M21"/>
    <mergeCell ref="L22:M22"/>
    <mergeCell ref="G24:G25"/>
    <mergeCell ref="H24:H25"/>
    <mergeCell ref="I24:J24"/>
    <mergeCell ref="C12:I12"/>
    <mergeCell ref="L12:M13"/>
    <mergeCell ref="A13:B13"/>
    <mergeCell ref="C13:I13"/>
    <mergeCell ref="C14:I14"/>
    <mergeCell ref="L14:M15"/>
    <mergeCell ref="A15:B15"/>
    <mergeCell ref="C15:I15"/>
    <mergeCell ref="A17:B17"/>
    <mergeCell ref="C17:I17"/>
    <mergeCell ref="C18:I18"/>
    <mergeCell ref="I19:K19"/>
    <mergeCell ref="L19:M19"/>
    <mergeCell ref="I2:M2"/>
    <mergeCell ref="H3:M3"/>
    <mergeCell ref="I4:M4"/>
    <mergeCell ref="L6:M6"/>
    <mergeCell ref="L7:M7"/>
    <mergeCell ref="A9:B9"/>
    <mergeCell ref="C9:I9"/>
    <mergeCell ref="C10:I10"/>
    <mergeCell ref="L10:M11"/>
    <mergeCell ref="A11:B11"/>
    <mergeCell ref="C11:I11"/>
    <mergeCell ref="L8:M9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75"/>
  <sheetViews>
    <sheetView view="pageBreakPreview" topLeftCell="A12" zoomScale="85" zoomScaleNormal="99" zoomScaleSheetLayoutView="85" workbookViewId="0">
      <selection activeCell="A30" sqref="A30:M183"/>
    </sheetView>
  </sheetViews>
  <sheetFormatPr defaultRowHeight="12.75" x14ac:dyDescent="0.2"/>
  <cols>
    <col min="1" max="1" width="5.7109375" style="836" customWidth="1"/>
    <col min="2" max="2" width="5.85546875" style="836" customWidth="1"/>
    <col min="3" max="3" width="16.42578125" style="836" customWidth="1"/>
    <col min="4" max="4" width="48.42578125" style="836" customWidth="1"/>
    <col min="5" max="5" width="15.7109375" style="836" customWidth="1"/>
    <col min="6" max="6" width="12.28515625" style="836" customWidth="1"/>
    <col min="7" max="7" width="12.140625" style="836" customWidth="1"/>
    <col min="8" max="8" width="14.5703125" style="836" customWidth="1"/>
    <col min="9" max="11" width="14" style="836" customWidth="1"/>
    <col min="12" max="12" width="11.28515625" style="836" customWidth="1"/>
    <col min="13" max="13" width="14" style="836" customWidth="1"/>
    <col min="14" max="16384" width="9.140625" style="836"/>
  </cols>
  <sheetData>
    <row r="1" spans="1:13" x14ac:dyDescent="0.2">
      <c r="A1" s="837" t="s">
        <v>190</v>
      </c>
    </row>
    <row r="2" spans="1:13" ht="15" x14ac:dyDescent="0.25">
      <c r="A2" s="841"/>
      <c r="B2" s="841"/>
      <c r="C2" s="841"/>
      <c r="D2" s="14"/>
      <c r="E2" s="14"/>
      <c r="F2" s="14"/>
      <c r="G2" s="841"/>
      <c r="H2" s="841"/>
      <c r="I2" s="1476" t="s">
        <v>127</v>
      </c>
      <c r="J2" s="1476"/>
      <c r="K2" s="1476"/>
      <c r="L2" s="1476"/>
      <c r="M2" s="1476"/>
    </row>
    <row r="3" spans="1:13" ht="14.25" x14ac:dyDescent="0.2">
      <c r="A3" s="841"/>
      <c r="B3" s="841"/>
      <c r="C3" s="841"/>
      <c r="D3" s="841"/>
      <c r="E3" s="841"/>
      <c r="F3" s="841"/>
      <c r="G3" s="841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841"/>
      <c r="B4" s="841"/>
      <c r="C4" s="841"/>
      <c r="D4" s="841"/>
      <c r="E4" s="841"/>
      <c r="F4" s="841"/>
      <c r="G4" s="841"/>
      <c r="H4" s="841"/>
      <c r="I4" s="1476" t="s">
        <v>87</v>
      </c>
      <c r="J4" s="1476"/>
      <c r="K4" s="1476"/>
      <c r="L4" s="1476"/>
      <c r="M4" s="1476"/>
    </row>
    <row r="5" spans="1:13" ht="14.25" x14ac:dyDescent="0.2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841"/>
      <c r="L5" s="841"/>
    </row>
    <row r="6" spans="1:13" ht="14.25" x14ac:dyDescent="0.2">
      <c r="A6" s="841"/>
      <c r="B6" s="841"/>
      <c r="C6" s="841"/>
      <c r="D6" s="841"/>
      <c r="E6" s="841"/>
      <c r="F6" s="841"/>
      <c r="G6" s="841"/>
      <c r="H6" s="841"/>
      <c r="I6" s="841"/>
      <c r="J6" s="841"/>
      <c r="L6" s="1477" t="s">
        <v>109</v>
      </c>
      <c r="M6" s="1478"/>
    </row>
    <row r="7" spans="1:13" ht="14.25" x14ac:dyDescent="0.2">
      <c r="A7" s="841"/>
      <c r="B7" s="841"/>
      <c r="C7" s="841"/>
      <c r="D7" s="841"/>
      <c r="E7" s="841"/>
      <c r="F7" s="841"/>
      <c r="G7" s="841"/>
      <c r="H7" s="841"/>
      <c r="I7" s="841"/>
      <c r="K7" s="833" t="s">
        <v>89</v>
      </c>
      <c r="L7" s="1479" t="s">
        <v>128</v>
      </c>
      <c r="M7" s="1480"/>
    </row>
    <row r="8" spans="1:13" ht="14.25" x14ac:dyDescent="0.2">
      <c r="A8" s="841"/>
      <c r="B8" s="841"/>
      <c r="C8" s="841"/>
      <c r="D8" s="841"/>
      <c r="E8" s="841"/>
      <c r="F8" s="841"/>
      <c r="G8" s="841"/>
      <c r="H8" s="841"/>
      <c r="I8" s="841"/>
      <c r="K8" s="841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833" t="s">
        <v>91</v>
      </c>
      <c r="L9" s="1483"/>
      <c r="M9" s="1484"/>
    </row>
    <row r="10" spans="1:13" ht="14.25" x14ac:dyDescent="0.2">
      <c r="A10" s="841"/>
      <c r="B10" s="841"/>
      <c r="C10" s="1228" t="s">
        <v>92</v>
      </c>
      <c r="D10" s="1228"/>
      <c r="E10" s="1228"/>
      <c r="F10" s="1228"/>
      <c r="G10" s="1228"/>
      <c r="H10" s="1228"/>
      <c r="I10" s="1228"/>
      <c r="K10" s="841"/>
      <c r="L10" s="1486" t="s">
        <v>343</v>
      </c>
      <c r="M10" s="1487"/>
    </row>
    <row r="11" spans="1:13" ht="19.899999999999999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833" t="s">
        <v>91</v>
      </c>
      <c r="L11" s="1488"/>
      <c r="M11" s="1489"/>
    </row>
    <row r="12" spans="1:13" ht="14.25" x14ac:dyDescent="0.2">
      <c r="A12" s="841"/>
      <c r="B12" s="841"/>
      <c r="C12" s="1228" t="s">
        <v>92</v>
      </c>
      <c r="D12" s="1228"/>
      <c r="E12" s="1228"/>
      <c r="F12" s="1228"/>
      <c r="G12" s="1228"/>
      <c r="H12" s="1228"/>
      <c r="I12" s="1228"/>
      <c r="K12" s="841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833" t="s">
        <v>91</v>
      </c>
      <c r="L13" s="1483"/>
      <c r="M13" s="1484"/>
    </row>
    <row r="14" spans="1:13" ht="14.25" x14ac:dyDescent="0.2">
      <c r="A14" s="841"/>
      <c r="B14" s="841"/>
      <c r="C14" s="1228" t="s">
        <v>92</v>
      </c>
      <c r="D14" s="1228"/>
      <c r="E14" s="1228"/>
      <c r="F14" s="1228"/>
      <c r="G14" s="1228"/>
      <c r="H14" s="1228"/>
      <c r="I14" s="1228"/>
      <c r="J14" s="841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841"/>
      <c r="L15" s="1483"/>
      <c r="M15" s="1484"/>
    </row>
    <row r="16" spans="1:13" ht="14.25" x14ac:dyDescent="0.2">
      <c r="A16" s="841"/>
      <c r="B16" s="841"/>
      <c r="C16" s="1228" t="s">
        <v>96</v>
      </c>
      <c r="D16" s="1228"/>
      <c r="E16" s="1228"/>
      <c r="F16" s="1228"/>
      <c r="G16" s="1228"/>
      <c r="H16" s="1228"/>
      <c r="I16" s="1228"/>
      <c r="J16" s="841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CONCATENATE(Титул!AQ17," ",C15)</f>
        <v>02-01-04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841"/>
      <c r="L17" s="1483"/>
      <c r="M17" s="1484"/>
    </row>
    <row r="18" spans="1:13" ht="14.25" x14ac:dyDescent="0.2">
      <c r="A18" s="841"/>
      <c r="B18" s="841"/>
      <c r="C18" s="1228" t="s">
        <v>195</v>
      </c>
      <c r="D18" s="1228"/>
      <c r="E18" s="1228"/>
      <c r="F18" s="1228"/>
      <c r="G18" s="1228"/>
      <c r="H18" s="1228"/>
      <c r="I18" s="1228"/>
      <c r="J18" s="841"/>
      <c r="K18" s="841"/>
      <c r="L18" s="841"/>
    </row>
    <row r="19" spans="1:13" ht="14.25" x14ac:dyDescent="0.2">
      <c r="A19" s="841"/>
      <c r="B19" s="841"/>
      <c r="C19" s="841"/>
      <c r="D19" s="841"/>
      <c r="E19" s="841"/>
      <c r="F19" s="841"/>
      <c r="G19" s="841"/>
      <c r="I19" s="1490" t="s">
        <v>196</v>
      </c>
      <c r="J19" s="1490"/>
      <c r="K19" s="1491"/>
      <c r="L19" s="1477"/>
      <c r="M19" s="1478"/>
    </row>
    <row r="20" spans="1:13" ht="14.25" x14ac:dyDescent="0.2">
      <c r="A20" s="841"/>
      <c r="B20" s="841"/>
      <c r="C20" s="841"/>
      <c r="D20" s="841"/>
      <c r="E20" s="841"/>
      <c r="F20" s="841"/>
      <c r="G20" s="841"/>
      <c r="I20" s="1490" t="s">
        <v>197</v>
      </c>
      <c r="J20" s="1491"/>
      <c r="K20" s="834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841"/>
      <c r="B21" s="841"/>
      <c r="C21" s="841"/>
      <c r="D21" s="841"/>
      <c r="E21" s="841"/>
      <c r="F21" s="841"/>
      <c r="G21" s="841"/>
      <c r="H21" s="841"/>
      <c r="I21" s="841"/>
      <c r="K21" s="830" t="s">
        <v>100</v>
      </c>
      <c r="L21" s="1492" t="str">
        <f>Титул!AG19</f>
        <v>15.09.2025</v>
      </c>
      <c r="M21" s="1493"/>
    </row>
    <row r="22" spans="1:13" ht="14.25" x14ac:dyDescent="0.2">
      <c r="A22" s="841"/>
      <c r="B22" s="841"/>
      <c r="C22" s="841"/>
      <c r="D22" s="841"/>
      <c r="E22" s="841"/>
      <c r="F22" s="841"/>
      <c r="G22" s="841"/>
      <c r="H22" s="841"/>
      <c r="I22" s="841"/>
      <c r="K22" s="833" t="s">
        <v>198</v>
      </c>
      <c r="L22" s="1477"/>
      <c r="M22" s="1478"/>
    </row>
    <row r="23" spans="1:13" ht="14.25" x14ac:dyDescent="0.2">
      <c r="A23" s="841"/>
      <c r="B23" s="841"/>
      <c r="C23" s="841"/>
      <c r="D23" s="841"/>
      <c r="E23" s="841"/>
      <c r="F23" s="841"/>
      <c r="G23" s="841"/>
      <c r="H23" s="841"/>
      <c r="I23" s="841"/>
      <c r="J23" s="841"/>
      <c r="K23" s="841"/>
      <c r="L23" s="841"/>
    </row>
    <row r="24" spans="1:13" ht="14.25" x14ac:dyDescent="0.2">
      <c r="A24" s="841"/>
      <c r="B24" s="841"/>
      <c r="C24" s="841"/>
      <c r="D24" s="841"/>
      <c r="E24" s="841"/>
      <c r="F24" s="841"/>
      <c r="G24" s="1494" t="s">
        <v>102</v>
      </c>
      <c r="H24" s="1496" t="s">
        <v>103</v>
      </c>
      <c r="I24" s="1496" t="s">
        <v>104</v>
      </c>
      <c r="J24" s="1498"/>
      <c r="K24" s="841"/>
      <c r="L24" s="841"/>
    </row>
    <row r="25" spans="1:13" ht="14.25" x14ac:dyDescent="0.2">
      <c r="A25" s="841"/>
      <c r="B25" s="841"/>
      <c r="C25" s="841"/>
      <c r="D25" s="841"/>
      <c r="E25" s="841"/>
      <c r="F25" s="841"/>
      <c r="G25" s="1495"/>
      <c r="H25" s="1497"/>
      <c r="I25" s="832" t="s">
        <v>105</v>
      </c>
      <c r="J25" s="831" t="s">
        <v>106</v>
      </c>
      <c r="K25" s="841"/>
      <c r="L25" s="841"/>
    </row>
    <row r="26" spans="1:13" ht="14.25" x14ac:dyDescent="0.2">
      <c r="A26" s="841"/>
      <c r="B26" s="841"/>
      <c r="C26" s="841"/>
      <c r="D26" s="841"/>
      <c r="E26" s="841"/>
      <c r="F26" s="841"/>
      <c r="G26" s="830">
        <v>130</v>
      </c>
      <c r="H26" s="838">
        <f>АктКС2_ВЛЗ!H26</f>
        <v>45688</v>
      </c>
      <c r="I26" s="838">
        <f>АктКС2_ВЛЗ!I26</f>
        <v>45658</v>
      </c>
      <c r="J26" s="427">
        <f>H26</f>
        <v>45688</v>
      </c>
      <c r="K26" s="841"/>
      <c r="L26" s="841"/>
    </row>
    <row r="27" spans="1:13" ht="14.25" x14ac:dyDescent="0.2">
      <c r="A27" s="841"/>
      <c r="B27" s="841"/>
      <c r="C27" s="841"/>
      <c r="D27" s="841"/>
      <c r="E27" s="841"/>
      <c r="F27" s="841"/>
      <c r="G27" s="841"/>
      <c r="H27" s="841"/>
      <c r="I27" s="841"/>
      <c r="J27" s="841"/>
      <c r="K27" s="841"/>
      <c r="L27" s="841"/>
    </row>
    <row r="28" spans="1:13" ht="18" x14ac:dyDescent="0.25">
      <c r="A28" s="841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841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ht="7.5" customHeight="1" x14ac:dyDescent="0.2">
      <c r="A30" s="774"/>
      <c r="B30" s="774"/>
      <c r="C30" s="775"/>
      <c r="D30" s="826"/>
      <c r="E30" s="826"/>
      <c r="F30" s="826"/>
      <c r="G30" s="827"/>
      <c r="H30" s="773"/>
      <c r="I30" s="774"/>
      <c r="J30" s="774"/>
      <c r="K30" s="774"/>
      <c r="L30" s="774"/>
      <c r="M30" s="774"/>
    </row>
    <row r="31" spans="1:13" x14ac:dyDescent="0.2">
      <c r="J31" s="657" t="s">
        <v>602</v>
      </c>
    </row>
    <row r="32" spans="1:13" ht="14.25" x14ac:dyDescent="0.2">
      <c r="J32" s="833" t="s">
        <v>603</v>
      </c>
      <c r="M32" s="658" t="e">
        <f>#REF!</f>
        <v>#REF!</v>
      </c>
    </row>
    <row r="33" spans="1:13" ht="14.25" x14ac:dyDescent="0.2">
      <c r="J33" s="833" t="s">
        <v>604</v>
      </c>
      <c r="M33" s="658">
        <v>0</v>
      </c>
    </row>
    <row r="34" spans="1:13" ht="15" x14ac:dyDescent="0.25">
      <c r="A34" s="1500"/>
      <c r="B34" s="1500"/>
      <c r="C34" s="1500"/>
      <c r="D34" s="1500"/>
      <c r="E34" s="1500"/>
      <c r="F34" s="1500"/>
      <c r="G34" s="1500"/>
      <c r="J34" s="842" t="s">
        <v>605</v>
      </c>
      <c r="K34" s="661"/>
      <c r="L34" s="840"/>
      <c r="M34" s="840">
        <v>0</v>
      </c>
    </row>
    <row r="35" spans="1:13" ht="15" x14ac:dyDescent="0.25">
      <c r="A35" s="828"/>
      <c r="B35" s="828"/>
      <c r="C35" s="828"/>
      <c r="D35" s="828"/>
      <c r="E35" s="828"/>
      <c r="F35" s="828"/>
      <c r="G35" s="828"/>
      <c r="J35" s="842"/>
      <c r="K35" s="661"/>
      <c r="L35" s="662"/>
      <c r="M35" s="662"/>
    </row>
    <row r="36" spans="1:13" ht="15" hidden="1" x14ac:dyDescent="0.25">
      <c r="A36" s="828"/>
      <c r="B36" s="828"/>
      <c r="C36" s="828"/>
      <c r="D36" s="828"/>
      <c r="E36" s="828"/>
      <c r="F36" s="828"/>
      <c r="G36" s="828"/>
      <c r="J36" s="842"/>
      <c r="K36" s="661"/>
      <c r="L36" s="662"/>
      <c r="M36" s="662"/>
    </row>
    <row r="37" spans="1:13" ht="14.25" x14ac:dyDescent="0.2">
      <c r="D37" s="1233" t="s">
        <v>606</v>
      </c>
      <c r="E37" s="1233"/>
      <c r="F37" s="1233"/>
      <c r="G37" s="1233"/>
      <c r="H37" s="1233"/>
      <c r="I37" s="1233"/>
      <c r="L37" s="1501" t="e">
        <f>M32</f>
        <v>#REF!</v>
      </c>
      <c r="M37" s="1501"/>
    </row>
    <row r="38" spans="1:13" ht="14.25" x14ac:dyDescent="0.2">
      <c r="D38" s="1233" t="s">
        <v>607</v>
      </c>
      <c r="E38" s="1233"/>
      <c r="F38" s="1233"/>
      <c r="G38" s="1233"/>
      <c r="H38" s="1233"/>
      <c r="K38" s="663">
        <v>0</v>
      </c>
      <c r="L38" s="1501" t="e">
        <f>L37*K38</f>
        <v>#REF!</v>
      </c>
      <c r="M38" s="1501"/>
    </row>
    <row r="39" spans="1:13" ht="14.25" x14ac:dyDescent="0.2">
      <c r="D39" s="1233" t="s">
        <v>608</v>
      </c>
      <c r="E39" s="1233"/>
      <c r="F39" s="1233"/>
      <c r="G39" s="1233"/>
      <c r="H39" s="1233"/>
      <c r="K39" s="824"/>
      <c r="L39" s="1501" t="e">
        <f>L37+L38</f>
        <v>#REF!</v>
      </c>
      <c r="M39" s="1501"/>
    </row>
    <row r="40" spans="1:13" ht="14.25" x14ac:dyDescent="0.2">
      <c r="D40" s="1233" t="s">
        <v>609</v>
      </c>
      <c r="E40" s="1233"/>
      <c r="F40" s="1233"/>
      <c r="G40" s="1233"/>
      <c r="H40" s="1233"/>
      <c r="K40" s="664">
        <v>0</v>
      </c>
      <c r="L40" s="1501" t="e">
        <f>L39*K40</f>
        <v>#REF!</v>
      </c>
      <c r="M40" s="1501"/>
    </row>
    <row r="41" spans="1:13" ht="14.25" x14ac:dyDescent="0.2">
      <c r="D41" s="1233" t="s">
        <v>610</v>
      </c>
      <c r="E41" s="1233"/>
      <c r="F41" s="1233"/>
      <c r="G41" s="1233"/>
      <c r="H41" s="1233"/>
      <c r="K41" s="824"/>
      <c r="L41" s="1501" t="e">
        <f>L39+L40</f>
        <v>#REF!</v>
      </c>
      <c r="M41" s="1501"/>
    </row>
    <row r="42" spans="1:13" ht="14.25" x14ac:dyDescent="0.2">
      <c r="D42" s="1233" t="s">
        <v>611</v>
      </c>
      <c r="E42" s="1233"/>
      <c r="F42" s="1233"/>
      <c r="G42" s="1233"/>
      <c r="H42" s="1233"/>
      <c r="K42" s="824">
        <v>1</v>
      </c>
      <c r="L42" s="1501" t="e">
        <f>L41*K42</f>
        <v>#REF!</v>
      </c>
      <c r="M42" s="1501"/>
    </row>
    <row r="43" spans="1:13" ht="14.25" x14ac:dyDescent="0.2">
      <c r="D43" s="1233" t="s">
        <v>612</v>
      </c>
      <c r="E43" s="1233"/>
      <c r="F43" s="1233"/>
      <c r="G43" s="1233"/>
      <c r="H43" s="1233"/>
      <c r="K43" s="824">
        <v>1</v>
      </c>
      <c r="L43" s="1501" t="e">
        <f>L42*K43</f>
        <v>#REF!</v>
      </c>
      <c r="M43" s="1501"/>
    </row>
    <row r="44" spans="1:13" ht="15" x14ac:dyDescent="0.25">
      <c r="D44" s="1500" t="s">
        <v>613</v>
      </c>
      <c r="E44" s="1500"/>
      <c r="F44" s="1500"/>
      <c r="G44" s="1500"/>
      <c r="H44" s="1500"/>
      <c r="K44" s="828">
        <v>0.99572000000000005</v>
      </c>
      <c r="L44" s="1502" t="e">
        <f>ROUND(L43*K44,2)</f>
        <v>#REF!</v>
      </c>
      <c r="M44" s="1502"/>
    </row>
    <row r="45" spans="1:13" ht="14.25" x14ac:dyDescent="0.2">
      <c r="D45" s="1233" t="s">
        <v>614</v>
      </c>
      <c r="E45" s="1233"/>
      <c r="F45" s="1233"/>
      <c r="G45" s="1233"/>
      <c r="H45" s="1233"/>
      <c r="K45" s="824"/>
      <c r="L45" s="1501">
        <f>M33</f>
        <v>0</v>
      </c>
      <c r="M45" s="1501"/>
    </row>
    <row r="46" spans="1:13" ht="15" x14ac:dyDescent="0.25">
      <c r="D46" s="1500" t="s">
        <v>615</v>
      </c>
      <c r="E46" s="1500"/>
      <c r="F46" s="1500"/>
      <c r="G46" s="1500"/>
      <c r="H46" s="1500"/>
      <c r="K46" s="828">
        <f>K44</f>
        <v>0.99572000000000005</v>
      </c>
      <c r="L46" s="1502">
        <f>ROUND(L45*K46,2)</f>
        <v>0</v>
      </c>
      <c r="M46" s="1502"/>
    </row>
    <row r="47" spans="1:13" ht="14.25" x14ac:dyDescent="0.2">
      <c r="D47" s="1233" t="s">
        <v>616</v>
      </c>
      <c r="E47" s="1233"/>
      <c r="F47" s="1233"/>
      <c r="G47" s="1233"/>
      <c r="H47" s="1233"/>
      <c r="K47" s="824"/>
      <c r="L47" s="1501">
        <f>M34</f>
        <v>0</v>
      </c>
      <c r="M47" s="1501"/>
    </row>
    <row r="48" spans="1:13" ht="14.25" x14ac:dyDescent="0.2">
      <c r="D48" s="1233" t="s">
        <v>617</v>
      </c>
      <c r="E48" s="1233"/>
      <c r="F48" s="1233"/>
      <c r="G48" s="1233"/>
      <c r="H48" s="1233"/>
      <c r="K48" s="824">
        <v>1</v>
      </c>
      <c r="L48" s="1501">
        <f>L47*K48</f>
        <v>0</v>
      </c>
      <c r="M48" s="1501"/>
    </row>
    <row r="49" spans="1:13" ht="14.25" x14ac:dyDescent="0.2">
      <c r="D49" s="1233" t="s">
        <v>618</v>
      </c>
      <c r="E49" s="1233"/>
      <c r="F49" s="1233"/>
      <c r="G49" s="1233"/>
      <c r="H49" s="1233"/>
      <c r="K49" s="824">
        <v>1</v>
      </c>
      <c r="L49" s="1501">
        <f>L48*K49</f>
        <v>0</v>
      </c>
      <c r="M49" s="1501"/>
    </row>
    <row r="50" spans="1:13" ht="15" x14ac:dyDescent="0.25">
      <c r="D50" s="1500" t="s">
        <v>619</v>
      </c>
      <c r="E50" s="1500"/>
      <c r="F50" s="1500"/>
      <c r="G50" s="1500"/>
      <c r="H50" s="1500"/>
      <c r="K50" s="828">
        <f>K44</f>
        <v>0.99572000000000005</v>
      </c>
      <c r="L50" s="1502">
        <f>L49*K50</f>
        <v>0</v>
      </c>
      <c r="M50" s="1502"/>
    </row>
    <row r="51" spans="1:13" ht="15" x14ac:dyDescent="0.25">
      <c r="D51" s="1500" t="s">
        <v>620</v>
      </c>
      <c r="E51" s="1500"/>
      <c r="F51" s="1500"/>
      <c r="G51" s="1500"/>
      <c r="H51" s="1500"/>
      <c r="I51" s="824"/>
      <c r="L51" s="1502" t="e">
        <f>L50+L46+L44</f>
        <v>#REF!</v>
      </c>
      <c r="M51" s="1502"/>
    </row>
    <row r="52" spans="1:13" ht="15" x14ac:dyDescent="0.25">
      <c r="D52" s="828"/>
      <c r="E52" s="828"/>
      <c r="F52" s="828"/>
      <c r="G52" s="828"/>
      <c r="H52" s="828"/>
      <c r="I52" s="824"/>
      <c r="J52" s="829"/>
      <c r="K52" s="829"/>
    </row>
    <row r="53" spans="1:13" ht="15" hidden="1" x14ac:dyDescent="0.25">
      <c r="D53" s="828"/>
      <c r="E53" s="828"/>
      <c r="F53" s="828"/>
      <c r="G53" s="828"/>
      <c r="H53" s="828"/>
      <c r="I53" s="824"/>
      <c r="J53" s="829"/>
      <c r="K53" s="829"/>
    </row>
    <row r="54" spans="1:13" ht="15" hidden="1" x14ac:dyDescent="0.25">
      <c r="D54" s="828"/>
      <c r="E54" s="828"/>
      <c r="F54" s="828"/>
      <c r="G54" s="828"/>
      <c r="H54" s="828"/>
      <c r="I54" s="824"/>
      <c r="J54" s="829"/>
      <c r="K54" s="829"/>
    </row>
    <row r="55" spans="1:13" ht="15" hidden="1" x14ac:dyDescent="0.25">
      <c r="D55" s="828"/>
      <c r="E55" s="828"/>
      <c r="F55" s="828"/>
      <c r="G55" s="828"/>
      <c r="H55" s="828"/>
      <c r="I55" s="824"/>
      <c r="J55" s="829"/>
      <c r="K55" s="829"/>
    </row>
    <row r="56" spans="1:13" ht="0.75" customHeight="1" x14ac:dyDescent="0.25">
      <c r="D56" s="828"/>
      <c r="E56" s="828"/>
      <c r="F56" s="828"/>
      <c r="G56" s="828"/>
      <c r="H56" s="828"/>
      <c r="I56" s="824"/>
      <c r="J56" s="829"/>
      <c r="K56" s="829"/>
    </row>
    <row r="57" spans="1:13" ht="15" x14ac:dyDescent="0.25">
      <c r="D57" s="828"/>
      <c r="E57" s="828"/>
      <c r="F57" s="828"/>
      <c r="G57" s="828"/>
      <c r="H57" s="828"/>
      <c r="I57" s="824"/>
      <c r="J57" s="829"/>
      <c r="K57" s="829"/>
    </row>
    <row r="58" spans="1:13" x14ac:dyDescent="0.2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3" ht="15" x14ac:dyDescent="0.2">
      <c r="A59" s="841"/>
      <c r="B59" s="841"/>
      <c r="C59" s="1503" t="s">
        <v>226</v>
      </c>
      <c r="D59" s="1503"/>
      <c r="E59" s="275" t="s">
        <v>126</v>
      </c>
      <c r="F59" s="290"/>
      <c r="G59" s="290"/>
      <c r="H59" s="290"/>
      <c r="I59" s="290"/>
      <c r="J59" s="290"/>
      <c r="K59" s="279" t="s">
        <v>165</v>
      </c>
      <c r="L59" s="290"/>
    </row>
    <row r="60" spans="1:13" ht="14.25" x14ac:dyDescent="0.2">
      <c r="A60" s="841"/>
      <c r="B60" s="841"/>
      <c r="C60" s="841"/>
      <c r="D60" s="841"/>
      <c r="E60" s="1228" t="s">
        <v>23</v>
      </c>
      <c r="F60" s="1228"/>
      <c r="G60" s="1228"/>
      <c r="H60" s="1228"/>
      <c r="I60" s="1228"/>
      <c r="J60" s="841"/>
      <c r="K60" s="841"/>
      <c r="L60" s="841"/>
    </row>
    <row r="61" spans="1:13" ht="14.25" x14ac:dyDescent="0.2">
      <c r="A61" s="841"/>
      <c r="B61" s="841"/>
      <c r="C61" s="841"/>
      <c r="D61" s="841"/>
      <c r="E61" s="825"/>
      <c r="F61" s="825"/>
      <c r="G61" s="825"/>
      <c r="H61" s="825"/>
      <c r="I61" s="825"/>
      <c r="J61" s="841"/>
      <c r="K61" s="841"/>
      <c r="L61" s="841"/>
    </row>
    <row r="62" spans="1:13" ht="14.25" x14ac:dyDescent="0.2">
      <c r="A62" s="841"/>
      <c r="B62" s="841"/>
      <c r="C62" s="841"/>
      <c r="D62" s="841"/>
      <c r="E62" s="825"/>
      <c r="F62" s="825"/>
      <c r="G62" s="825"/>
      <c r="H62" s="825"/>
      <c r="I62" s="825"/>
      <c r="J62" s="841"/>
      <c r="K62" s="841"/>
      <c r="L62" s="841"/>
    </row>
    <row r="63" spans="1:13" ht="14.25" x14ac:dyDescent="0.2">
      <c r="A63" s="841"/>
      <c r="B63" s="841"/>
      <c r="C63" s="841"/>
      <c r="D63" s="841"/>
      <c r="E63" s="841"/>
      <c r="F63" s="841"/>
      <c r="G63" s="841"/>
      <c r="H63" s="841"/>
      <c r="I63" s="841"/>
      <c r="J63" s="841"/>
      <c r="K63" s="841"/>
      <c r="L63" s="841"/>
    </row>
    <row r="64" spans="1:13" ht="15" x14ac:dyDescent="0.2">
      <c r="A64" s="841"/>
      <c r="B64" s="841"/>
      <c r="C64" s="1503" t="s">
        <v>227</v>
      </c>
      <c r="D64" s="1503"/>
      <c r="E64" s="290" t="str">
        <f>АктКС2_ВЛЗ!E67</f>
        <v>Заместитель директора по капитальному строительству</v>
      </c>
      <c r="F64" s="290"/>
      <c r="G64" s="290"/>
      <c r="H64" s="290"/>
      <c r="I64" s="290"/>
      <c r="J64" s="290"/>
      <c r="K64" s="280" t="str">
        <f>АктКС2_ВЛЗ!K67</f>
        <v>Кузнецов С.А.</v>
      </c>
      <c r="L64" s="290"/>
    </row>
    <row r="65" spans="1:12" ht="14.25" x14ac:dyDescent="0.2">
      <c r="A65" s="841"/>
      <c r="B65" s="841"/>
      <c r="C65" s="841"/>
      <c r="D65" s="841"/>
      <c r="E65" s="1228" t="s">
        <v>23</v>
      </c>
      <c r="F65" s="1228"/>
      <c r="G65" s="1228"/>
      <c r="H65" s="1228"/>
      <c r="I65" s="1228"/>
      <c r="J65" s="841"/>
      <c r="K65" s="841"/>
      <c r="L65" s="841"/>
    </row>
    <row r="66" spans="1:12" ht="14.25" x14ac:dyDescent="0.2">
      <c r="A66" s="841"/>
      <c r="B66" s="841"/>
      <c r="C66" s="841"/>
      <c r="D66" s="841"/>
      <c r="E66" s="825"/>
      <c r="F66" s="825"/>
      <c r="G66" s="825"/>
      <c r="H66" s="825"/>
      <c r="I66" s="825"/>
      <c r="J66" s="841"/>
      <c r="K66" s="841"/>
      <c r="L66" s="841"/>
    </row>
    <row r="67" spans="1:12" ht="14.25" hidden="1" x14ac:dyDescent="0.2">
      <c r="A67" s="841"/>
      <c r="B67" s="841"/>
      <c r="C67" s="841"/>
      <c r="D67" s="841"/>
      <c r="E67" s="825"/>
      <c r="F67" s="825"/>
      <c r="G67" s="825"/>
      <c r="H67" s="825"/>
      <c r="I67" s="825"/>
      <c r="J67" s="841"/>
      <c r="K67" s="841"/>
      <c r="L67" s="841"/>
    </row>
    <row r="68" spans="1:12" ht="14.25" hidden="1" x14ac:dyDescent="0.2">
      <c r="A68" s="841"/>
      <c r="B68" s="841"/>
      <c r="C68" s="841"/>
      <c r="D68" s="841"/>
      <c r="E68" s="825"/>
      <c r="F68" s="825"/>
      <c r="G68" s="825"/>
      <c r="H68" s="825"/>
      <c r="I68" s="825"/>
      <c r="J68" s="841"/>
      <c r="K68" s="841"/>
      <c r="L68" s="841"/>
    </row>
    <row r="69" spans="1:12" ht="14.25" hidden="1" x14ac:dyDescent="0.2">
      <c r="A69" s="841"/>
      <c r="B69" s="841"/>
      <c r="C69" s="841"/>
      <c r="D69" s="841"/>
      <c r="E69" s="825"/>
      <c r="F69" s="825"/>
      <c r="G69" s="825"/>
      <c r="H69" s="825"/>
      <c r="I69" s="825"/>
      <c r="J69" s="841"/>
      <c r="K69" s="841"/>
      <c r="L69" s="841"/>
    </row>
    <row r="70" spans="1:12" ht="14.25" hidden="1" x14ac:dyDescent="0.2">
      <c r="A70" s="841"/>
      <c r="B70" s="841"/>
      <c r="C70" s="841"/>
      <c r="D70" s="841"/>
      <c r="E70" s="825"/>
      <c r="F70" s="825"/>
      <c r="G70" s="825"/>
      <c r="H70" s="825"/>
      <c r="I70" s="825"/>
      <c r="J70" s="841"/>
      <c r="K70" s="841"/>
      <c r="L70" s="841"/>
    </row>
    <row r="71" spans="1:12" ht="13.5" customHeight="1" x14ac:dyDescent="0.2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</row>
    <row r="72" spans="1:12" ht="18" x14ac:dyDescent="0.25">
      <c r="A72" s="143"/>
      <c r="B72" s="298" t="s">
        <v>622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</row>
    <row r="73" spans="1:12" ht="18" x14ac:dyDescent="0.25">
      <c r="A73" s="25"/>
      <c r="B73" s="666" t="s">
        <v>623</v>
      </c>
      <c r="C73" s="667"/>
      <c r="D73" s="667"/>
      <c r="E73" s="667"/>
      <c r="F73" s="667"/>
      <c r="G73" s="667"/>
      <c r="H73" s="667"/>
      <c r="I73" s="667"/>
      <c r="J73" s="668"/>
      <c r="K73" s="668"/>
      <c r="L73" s="668"/>
    </row>
    <row r="74" spans="1:12" ht="14.25" x14ac:dyDescent="0.2">
      <c r="A74" s="25"/>
      <c r="B74" s="669"/>
      <c r="C74" s="25"/>
      <c r="D74" s="25"/>
      <c r="E74" s="806" t="s">
        <v>123</v>
      </c>
      <c r="F74" s="143"/>
      <c r="G74" s="143"/>
      <c r="H74" s="806" t="s">
        <v>224</v>
      </c>
      <c r="I74" s="25"/>
      <c r="J74" s="143"/>
      <c r="K74" s="25"/>
      <c r="L74" s="25"/>
    </row>
    <row r="75" spans="1:12" x14ac:dyDescent="0.2">
      <c r="A75" s="797"/>
      <c r="B75" s="797"/>
      <c r="C75" s="797"/>
      <c r="D75" s="797"/>
      <c r="E75" s="797"/>
      <c r="F75" s="797"/>
      <c r="G75" s="797"/>
      <c r="H75" s="797"/>
      <c r="I75" s="797"/>
      <c r="J75" s="797"/>
      <c r="K75" s="797"/>
      <c r="L75" s="797"/>
    </row>
  </sheetData>
  <mergeCells count="71">
    <mergeCell ref="D42:H42"/>
    <mergeCell ref="L42:M42"/>
    <mergeCell ref="D43:H43"/>
    <mergeCell ref="L43:M43"/>
    <mergeCell ref="D44:H44"/>
    <mergeCell ref="L44:M44"/>
    <mergeCell ref="D45:H45"/>
    <mergeCell ref="L45:M45"/>
    <mergeCell ref="D46:H46"/>
    <mergeCell ref="L46:M46"/>
    <mergeCell ref="D47:H47"/>
    <mergeCell ref="L47:M47"/>
    <mergeCell ref="E60:I60"/>
    <mergeCell ref="C64:D64"/>
    <mergeCell ref="E65:I65"/>
    <mergeCell ref="D48:H48"/>
    <mergeCell ref="L48:M48"/>
    <mergeCell ref="D49:H49"/>
    <mergeCell ref="L49:M49"/>
    <mergeCell ref="D50:H50"/>
    <mergeCell ref="L50:M50"/>
    <mergeCell ref="D51:H51"/>
    <mergeCell ref="L51:M51"/>
    <mergeCell ref="C59:D59"/>
    <mergeCell ref="C16:I16"/>
    <mergeCell ref="L16:M17"/>
    <mergeCell ref="L40:M40"/>
    <mergeCell ref="D41:H41"/>
    <mergeCell ref="L41:M41"/>
    <mergeCell ref="B28:L28"/>
    <mergeCell ref="B29:L29"/>
    <mergeCell ref="A34:G34"/>
    <mergeCell ref="D37:I37"/>
    <mergeCell ref="L37:M37"/>
    <mergeCell ref="D38:H38"/>
    <mergeCell ref="L38:M38"/>
    <mergeCell ref="D39:H39"/>
    <mergeCell ref="L39:M39"/>
    <mergeCell ref="D40:H40"/>
    <mergeCell ref="I20:J20"/>
    <mergeCell ref="L20:M20"/>
    <mergeCell ref="L21:M21"/>
    <mergeCell ref="L22:M22"/>
    <mergeCell ref="G24:G25"/>
    <mergeCell ref="H24:H25"/>
    <mergeCell ref="I24:J24"/>
    <mergeCell ref="C12:I12"/>
    <mergeCell ref="L12:M13"/>
    <mergeCell ref="A13:B13"/>
    <mergeCell ref="C13:I13"/>
    <mergeCell ref="C14:I14"/>
    <mergeCell ref="L14:M15"/>
    <mergeCell ref="A15:B15"/>
    <mergeCell ref="C15:I15"/>
    <mergeCell ref="A17:B17"/>
    <mergeCell ref="C17:I17"/>
    <mergeCell ref="C18:I18"/>
    <mergeCell ref="I19:K19"/>
    <mergeCell ref="L19:M19"/>
    <mergeCell ref="I2:M2"/>
    <mergeCell ref="H3:M3"/>
    <mergeCell ref="I4:M4"/>
    <mergeCell ref="L6:M6"/>
    <mergeCell ref="L7:M7"/>
    <mergeCell ref="A9:B9"/>
    <mergeCell ref="C9:I9"/>
    <mergeCell ref="C10:I10"/>
    <mergeCell ref="L10:M11"/>
    <mergeCell ref="A11:B11"/>
    <mergeCell ref="C11:I11"/>
    <mergeCell ref="L8:M9"/>
  </mergeCells>
  <pageMargins left="0.15748031496062992" right="0.15748031496062992" top="0.23622047244094491" bottom="0.19685039370078741" header="0.19685039370078741" footer="0.11811023622047245"/>
  <pageSetup paperSize="9" scale="51" fitToHeight="0" orientation="portrait" r:id="rId1"/>
  <headerFooter>
    <oddHeader>&amp;L&amp;8</oddHeader>
    <oddFooter>&amp;R&amp;8&amp;P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FFFF00"/>
    <pageSetUpPr fitToPage="1"/>
  </sheetPr>
  <dimension ref="A1:M78"/>
  <sheetViews>
    <sheetView view="pageBreakPreview" topLeftCell="A13" zoomScale="85" zoomScaleNormal="99" zoomScaleSheetLayoutView="85" workbookViewId="0">
      <selection activeCell="A369" sqref="A31:M369"/>
    </sheetView>
  </sheetViews>
  <sheetFormatPr defaultRowHeight="12.75" x14ac:dyDescent="0.2"/>
  <cols>
    <col min="1" max="1" width="5.7109375" customWidth="1"/>
    <col min="2" max="2" width="5.85546875" customWidth="1"/>
    <col min="3" max="3" width="16.42578125" customWidth="1"/>
    <col min="4" max="4" width="48.42578125" customWidth="1"/>
    <col min="5" max="5" width="15.7109375" customWidth="1"/>
    <col min="6" max="6" width="12.28515625" customWidth="1"/>
    <col min="7" max="7" width="12.140625" customWidth="1"/>
    <col min="8" max="11" width="14" customWidth="1"/>
    <col min="12" max="12" width="11.28515625" customWidth="1"/>
    <col min="13" max="13" width="14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  <c r="M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  <c r="M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L6" s="1477" t="s">
        <v>109</v>
      </c>
      <c r="M6" s="1478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1479" t="s">
        <v>128</v>
      </c>
      <c r="M7" s="1480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1483"/>
      <c r="M9" s="1484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1486" t="s">
        <v>343</v>
      </c>
      <c r="M10" s="1487"/>
    </row>
    <row r="11" spans="1:13" ht="19.899999999999999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1488"/>
      <c r="M11" s="1489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1483"/>
      <c r="M13" s="1484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L15" s="1483"/>
      <c r="M15" s="1484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CONCATENATE(Титул!AQ16," ",C15)</f>
        <v>02-01-03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L17" s="1483"/>
      <c r="M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I19" s="1490" t="s">
        <v>196</v>
      </c>
      <c r="J19" s="1490"/>
      <c r="K19" s="1491"/>
      <c r="L19" s="1477"/>
      <c r="M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I20" s="1490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K21" s="286" t="s">
        <v>100</v>
      </c>
      <c r="L21" s="1492" t="str">
        <f>Титул!AG19</f>
        <v>15.09.2025</v>
      </c>
      <c r="M21" s="1493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K22" s="283" t="s">
        <v>198</v>
      </c>
      <c r="L22" s="1477"/>
      <c r="M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1008" customFormat="1" ht="18" x14ac:dyDescent="0.25">
      <c r="A30" s="1017"/>
      <c r="B30" s="1005"/>
      <c r="C30" s="1005"/>
      <c r="D30" s="1005"/>
      <c r="E30" s="1005"/>
      <c r="F30" s="1005"/>
      <c r="G30" s="1005"/>
      <c r="H30" s="1005"/>
      <c r="I30" s="1005"/>
      <c r="J30" s="1005"/>
      <c r="K30" s="1005"/>
      <c r="L30" s="1005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A32" s="1020"/>
      <c r="B32" s="1020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</row>
    <row r="33" spans="1:13" ht="14.25" x14ac:dyDescent="0.2">
      <c r="A33" s="774"/>
      <c r="B33" s="774"/>
      <c r="C33" s="775"/>
      <c r="D33" s="372"/>
      <c r="E33" s="372"/>
      <c r="F33" s="372"/>
      <c r="G33" s="772"/>
      <c r="H33" s="773"/>
      <c r="I33" s="774"/>
      <c r="J33" s="774"/>
      <c r="K33" s="774"/>
      <c r="L33" s="774"/>
      <c r="M33" s="774"/>
    </row>
    <row r="34" spans="1:13" x14ac:dyDescent="0.2">
      <c r="J34" s="657" t="s">
        <v>602</v>
      </c>
    </row>
    <row r="35" spans="1:13" ht="14.25" x14ac:dyDescent="0.2">
      <c r="J35" s="283" t="s">
        <v>603</v>
      </c>
      <c r="M35" s="658" t="e">
        <f>#REF!</f>
        <v>#REF!</v>
      </c>
    </row>
    <row r="36" spans="1:13" ht="14.25" x14ac:dyDescent="0.2">
      <c r="J36" s="283" t="s">
        <v>604</v>
      </c>
      <c r="M36" s="658">
        <v>0</v>
      </c>
    </row>
    <row r="37" spans="1:13" ht="15" x14ac:dyDescent="0.25">
      <c r="A37" s="1500"/>
      <c r="B37" s="1500"/>
      <c r="C37" s="1500"/>
      <c r="D37" s="1500"/>
      <c r="E37" s="1500"/>
      <c r="F37" s="1500"/>
      <c r="G37" s="1500"/>
      <c r="J37" s="660" t="s">
        <v>605</v>
      </c>
      <c r="K37" s="661"/>
      <c r="L37" s="362"/>
      <c r="M37" s="362">
        <v>0</v>
      </c>
    </row>
    <row r="38" spans="1:13" ht="15" x14ac:dyDescent="0.25">
      <c r="A38" s="400"/>
      <c r="B38" s="400"/>
      <c r="C38" s="400"/>
      <c r="D38" s="400"/>
      <c r="E38" s="400"/>
      <c r="F38" s="400"/>
      <c r="G38" s="400"/>
      <c r="J38" s="660"/>
      <c r="K38" s="661"/>
      <c r="L38" s="662"/>
      <c r="M38" s="662"/>
    </row>
    <row r="39" spans="1:13" ht="15" x14ac:dyDescent="0.25">
      <c r="A39" s="400"/>
      <c r="B39" s="400"/>
      <c r="C39" s="400"/>
      <c r="D39" s="400"/>
      <c r="E39" s="400"/>
      <c r="F39" s="400"/>
      <c r="G39" s="400"/>
      <c r="J39" s="660"/>
      <c r="K39" s="661"/>
      <c r="L39" s="662"/>
      <c r="M39" s="662"/>
    </row>
    <row r="40" spans="1:13" ht="14.25" x14ac:dyDescent="0.2">
      <c r="D40" s="1233" t="s">
        <v>606</v>
      </c>
      <c r="E40" s="1233"/>
      <c r="F40" s="1233"/>
      <c r="G40" s="1233"/>
      <c r="H40" s="1233"/>
      <c r="I40" s="1233"/>
      <c r="L40" s="1501" t="e">
        <f>M35</f>
        <v>#REF!</v>
      </c>
      <c r="M40" s="1501"/>
    </row>
    <row r="41" spans="1:13" ht="14.25" x14ac:dyDescent="0.2">
      <c r="D41" s="1233" t="s">
        <v>607</v>
      </c>
      <c r="E41" s="1233"/>
      <c r="F41" s="1233"/>
      <c r="G41" s="1233"/>
      <c r="H41" s="1233"/>
      <c r="K41" s="663">
        <v>0</v>
      </c>
      <c r="L41" s="1501" t="e">
        <f>L40*K41</f>
        <v>#REF!</v>
      </c>
      <c r="M41" s="1501"/>
    </row>
    <row r="42" spans="1:13" ht="14.25" x14ac:dyDescent="0.2">
      <c r="D42" s="1233" t="s">
        <v>608</v>
      </c>
      <c r="E42" s="1233"/>
      <c r="F42" s="1233"/>
      <c r="G42" s="1233"/>
      <c r="H42" s="1233"/>
      <c r="K42" s="345"/>
      <c r="L42" s="1501" t="e">
        <f>L40+L41</f>
        <v>#REF!</v>
      </c>
      <c r="M42" s="1501"/>
    </row>
    <row r="43" spans="1:13" ht="14.25" x14ac:dyDescent="0.2">
      <c r="D43" s="1233" t="s">
        <v>609</v>
      </c>
      <c r="E43" s="1233"/>
      <c r="F43" s="1233"/>
      <c r="G43" s="1233"/>
      <c r="H43" s="1233"/>
      <c r="K43" s="664">
        <v>1.9E-2</v>
      </c>
      <c r="L43" s="1501" t="e">
        <f>L42*K43</f>
        <v>#REF!</v>
      </c>
      <c r="M43" s="1501"/>
    </row>
    <row r="44" spans="1:13" ht="14.25" x14ac:dyDescent="0.2">
      <c r="D44" s="1233" t="s">
        <v>610</v>
      </c>
      <c r="E44" s="1233"/>
      <c r="F44" s="1233"/>
      <c r="G44" s="1233"/>
      <c r="H44" s="1233"/>
      <c r="K44" s="345"/>
      <c r="L44" s="1501" t="e">
        <f>L42+L43</f>
        <v>#REF!</v>
      </c>
      <c r="M44" s="1501"/>
    </row>
    <row r="45" spans="1:13" ht="14.25" x14ac:dyDescent="0.2">
      <c r="D45" s="1233" t="s">
        <v>611</v>
      </c>
      <c r="E45" s="1233"/>
      <c r="F45" s="1233"/>
      <c r="G45" s="1233"/>
      <c r="H45" s="1233"/>
      <c r="K45" s="345">
        <v>1</v>
      </c>
      <c r="L45" s="1501" t="e">
        <f>L44*K45</f>
        <v>#REF!</v>
      </c>
      <c r="M45" s="1501"/>
    </row>
    <row r="46" spans="1:13" ht="14.25" x14ac:dyDescent="0.2">
      <c r="D46" s="1233" t="s">
        <v>612</v>
      </c>
      <c r="E46" s="1233"/>
      <c r="F46" s="1233"/>
      <c r="G46" s="1233"/>
      <c r="H46" s="1233"/>
      <c r="K46" s="345">
        <v>1</v>
      </c>
      <c r="L46" s="1501" t="e">
        <f>L45*K46</f>
        <v>#REF!</v>
      </c>
      <c r="M46" s="1501"/>
    </row>
    <row r="47" spans="1:13" ht="15" x14ac:dyDescent="0.25">
      <c r="D47" s="1500" t="s">
        <v>613</v>
      </c>
      <c r="E47" s="1500"/>
      <c r="F47" s="1500"/>
      <c r="G47" s="1500"/>
      <c r="H47" s="1500"/>
      <c r="K47" s="400">
        <f>Акт_ПИР!S37</f>
        <v>0.99717</v>
      </c>
      <c r="L47" s="1502" t="e">
        <f>ROUND(L46*K47,2)</f>
        <v>#REF!</v>
      </c>
      <c r="M47" s="1502"/>
    </row>
    <row r="48" spans="1:13" ht="14.25" x14ac:dyDescent="0.2">
      <c r="D48" s="1233" t="s">
        <v>614</v>
      </c>
      <c r="E48" s="1233"/>
      <c r="F48" s="1233"/>
      <c r="G48" s="1233"/>
      <c r="H48" s="1233"/>
      <c r="K48" s="345"/>
      <c r="L48" s="1501">
        <f>M36</f>
        <v>0</v>
      </c>
      <c r="M48" s="1501"/>
    </row>
    <row r="49" spans="1:13" ht="15" x14ac:dyDescent="0.25">
      <c r="D49" s="1500" t="s">
        <v>615</v>
      </c>
      <c r="E49" s="1500"/>
      <c r="F49" s="1500"/>
      <c r="G49" s="1500"/>
      <c r="H49" s="1500"/>
      <c r="K49" s="400">
        <f>K47</f>
        <v>0.99717</v>
      </c>
      <c r="L49" s="1502">
        <f>ROUND(L48*K49,2)</f>
        <v>0</v>
      </c>
      <c r="M49" s="1502"/>
    </row>
    <row r="50" spans="1:13" ht="14.25" x14ac:dyDescent="0.2">
      <c r="D50" s="1233" t="s">
        <v>616</v>
      </c>
      <c r="E50" s="1233"/>
      <c r="F50" s="1233"/>
      <c r="G50" s="1233"/>
      <c r="H50" s="1233"/>
      <c r="K50" s="345"/>
      <c r="L50" s="1501">
        <f>M37</f>
        <v>0</v>
      </c>
      <c r="M50" s="1501"/>
    </row>
    <row r="51" spans="1:13" ht="14.25" x14ac:dyDescent="0.2">
      <c r="D51" s="1233" t="s">
        <v>617</v>
      </c>
      <c r="E51" s="1233"/>
      <c r="F51" s="1233"/>
      <c r="G51" s="1233"/>
      <c r="H51" s="1233"/>
      <c r="K51" s="345">
        <v>1</v>
      </c>
      <c r="L51" s="1501">
        <f>L50*K51</f>
        <v>0</v>
      </c>
      <c r="M51" s="1501"/>
    </row>
    <row r="52" spans="1:13" ht="14.25" x14ac:dyDescent="0.2">
      <c r="D52" s="1233" t="s">
        <v>618</v>
      </c>
      <c r="E52" s="1233"/>
      <c r="F52" s="1233"/>
      <c r="G52" s="1233"/>
      <c r="H52" s="1233"/>
      <c r="K52" s="345">
        <v>1</v>
      </c>
      <c r="L52" s="1501">
        <f>L51*K52</f>
        <v>0</v>
      </c>
      <c r="M52" s="1501"/>
    </row>
    <row r="53" spans="1:13" ht="15" x14ac:dyDescent="0.25">
      <c r="D53" s="1500" t="s">
        <v>619</v>
      </c>
      <c r="E53" s="1500"/>
      <c r="F53" s="1500"/>
      <c r="G53" s="1500"/>
      <c r="H53" s="1500"/>
      <c r="K53" s="400">
        <f>K47</f>
        <v>0.99717</v>
      </c>
      <c r="L53" s="1502">
        <f>L52*K53</f>
        <v>0</v>
      </c>
      <c r="M53" s="1502"/>
    </row>
    <row r="54" spans="1:13" ht="15" x14ac:dyDescent="0.25">
      <c r="D54" s="1500" t="s">
        <v>620</v>
      </c>
      <c r="E54" s="1500"/>
      <c r="F54" s="1500"/>
      <c r="G54" s="1500"/>
      <c r="H54" s="1500"/>
      <c r="I54" s="345"/>
      <c r="L54" s="1502" t="e">
        <f>L53+L49+L47</f>
        <v>#REF!</v>
      </c>
      <c r="M54" s="1502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ht="15" x14ac:dyDescent="0.25">
      <c r="D58" s="400"/>
      <c r="E58" s="400"/>
      <c r="F58" s="400"/>
      <c r="G58" s="400"/>
      <c r="H58" s="400"/>
      <c r="I58" s="345"/>
      <c r="J58" s="665"/>
      <c r="K58" s="665"/>
    </row>
    <row r="59" spans="1:13" ht="15" x14ac:dyDescent="0.25">
      <c r="D59" s="400"/>
      <c r="E59" s="400"/>
      <c r="F59" s="400"/>
      <c r="G59" s="400"/>
      <c r="H59" s="400"/>
      <c r="I59" s="345"/>
      <c r="J59" s="665"/>
      <c r="K59" s="665"/>
    </row>
    <row r="60" spans="1:13" ht="15" x14ac:dyDescent="0.25">
      <c r="D60" s="400"/>
      <c r="E60" s="400"/>
      <c r="F60" s="400"/>
      <c r="G60" s="400"/>
      <c r="H60" s="400"/>
      <c r="I60" s="345"/>
      <c r="J60" s="665"/>
      <c r="K60" s="665"/>
    </row>
    <row r="61" spans="1:13" x14ac:dyDescent="0.2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</row>
    <row r="62" spans="1:13" ht="15" x14ac:dyDescent="0.2">
      <c r="A62" s="278"/>
      <c r="B62" s="278"/>
      <c r="C62" s="1503" t="s">
        <v>226</v>
      </c>
      <c r="D62" s="1503"/>
      <c r="E62" s="275" t="s">
        <v>126</v>
      </c>
      <c r="F62" s="290"/>
      <c r="G62" s="290"/>
      <c r="H62" s="290"/>
      <c r="I62" s="290"/>
      <c r="J62" s="290"/>
      <c r="K62" s="279" t="s">
        <v>165</v>
      </c>
      <c r="L62" s="290"/>
    </row>
    <row r="63" spans="1:13" ht="14.25" x14ac:dyDescent="0.2">
      <c r="A63" s="278"/>
      <c r="B63" s="278"/>
      <c r="C63" s="278"/>
      <c r="D63" s="278"/>
      <c r="E63" s="1228" t="s">
        <v>23</v>
      </c>
      <c r="F63" s="1228"/>
      <c r="G63" s="1228"/>
      <c r="H63" s="1228"/>
      <c r="I63" s="1228"/>
      <c r="J63" s="278"/>
      <c r="K63" s="278"/>
      <c r="L63" s="278"/>
    </row>
    <row r="64" spans="1:13" ht="14.25" x14ac:dyDescent="0.2">
      <c r="A64" s="278"/>
      <c r="B64" s="278"/>
      <c r="C64" s="278"/>
      <c r="D64" s="278"/>
      <c r="E64" s="337"/>
      <c r="F64" s="337"/>
      <c r="G64" s="337"/>
      <c r="H64" s="337"/>
      <c r="I64" s="337"/>
      <c r="J64" s="278"/>
      <c r="K64" s="278"/>
      <c r="L64" s="278"/>
    </row>
    <row r="65" spans="1:12" ht="14.25" x14ac:dyDescent="0.2">
      <c r="A65" s="278"/>
      <c r="B65" s="278"/>
      <c r="C65" s="278"/>
      <c r="D65" s="278"/>
      <c r="E65" s="337"/>
      <c r="F65" s="337"/>
      <c r="G65" s="337"/>
      <c r="H65" s="337"/>
      <c r="I65" s="337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278"/>
      <c r="F66" s="278"/>
      <c r="G66" s="278"/>
      <c r="H66" s="278"/>
      <c r="I66" s="278"/>
      <c r="J66" s="278"/>
      <c r="K66" s="278"/>
      <c r="L66" s="278"/>
    </row>
    <row r="67" spans="1:12" ht="15" x14ac:dyDescent="0.2">
      <c r="A67" s="278"/>
      <c r="B67" s="278"/>
      <c r="C67" s="1503" t="s">
        <v>227</v>
      </c>
      <c r="D67" s="1503"/>
      <c r="E67" s="290" t="str">
        <f>АктКС2_ВЛЗ!E67</f>
        <v>Заместитель директора по капитальному строительству</v>
      </c>
      <c r="F67" s="290"/>
      <c r="G67" s="290"/>
      <c r="H67" s="290"/>
      <c r="I67" s="290"/>
      <c r="J67" s="290"/>
      <c r="K67" s="280" t="str">
        <f>АктКС2_ВЛЗ!K67</f>
        <v>Кузнецов С.А.</v>
      </c>
      <c r="L67" s="290"/>
    </row>
    <row r="68" spans="1:12" ht="14.25" x14ac:dyDescent="0.2">
      <c r="A68" s="278"/>
      <c r="B68" s="278"/>
      <c r="C68" s="278"/>
      <c r="D68" s="278"/>
      <c r="E68" s="1228" t="s">
        <v>23</v>
      </c>
      <c r="F68" s="1228"/>
      <c r="G68" s="1228"/>
      <c r="H68" s="1228"/>
      <c r="I68" s="1228"/>
      <c r="J68" s="278"/>
      <c r="K68" s="278"/>
      <c r="L68" s="278"/>
    </row>
    <row r="69" spans="1:12" ht="14.25" x14ac:dyDescent="0.2">
      <c r="A69" s="278"/>
      <c r="B69" s="278"/>
      <c r="C69" s="278"/>
      <c r="D69" s="278"/>
      <c r="E69" s="337"/>
      <c r="F69" s="337"/>
      <c r="G69" s="337"/>
      <c r="H69" s="337"/>
      <c r="I69" s="337"/>
      <c r="J69" s="278"/>
      <c r="K69" s="278"/>
      <c r="L69" s="278"/>
    </row>
    <row r="70" spans="1:12" ht="14.25" x14ac:dyDescent="0.2">
      <c r="A70" s="278"/>
      <c r="B70" s="278"/>
      <c r="C70" s="278"/>
      <c r="D70" s="278"/>
      <c r="E70" s="337"/>
      <c r="F70" s="337"/>
      <c r="G70" s="337"/>
      <c r="H70" s="337"/>
      <c r="I70" s="337"/>
      <c r="J70" s="278"/>
      <c r="K70" s="278"/>
      <c r="L70" s="278"/>
    </row>
    <row r="71" spans="1:12" ht="14.25" x14ac:dyDescent="0.2">
      <c r="A71" s="278"/>
      <c r="B71" s="278"/>
      <c r="C71" s="278"/>
      <c r="D71" s="278"/>
      <c r="E71" s="337"/>
      <c r="F71" s="337"/>
      <c r="G71" s="337"/>
      <c r="H71" s="337"/>
      <c r="I71" s="337"/>
      <c r="J71" s="278"/>
      <c r="K71" s="278"/>
      <c r="L71" s="278"/>
    </row>
    <row r="72" spans="1:12" ht="14.25" x14ac:dyDescent="0.2">
      <c r="A72" s="278"/>
      <c r="B72" s="278"/>
      <c r="C72" s="278"/>
      <c r="D72" s="278"/>
      <c r="E72" s="337"/>
      <c r="F72" s="337"/>
      <c r="G72" s="337"/>
      <c r="H72" s="337"/>
      <c r="I72" s="337"/>
      <c r="J72" s="278"/>
      <c r="K72" s="278"/>
      <c r="L72" s="278"/>
    </row>
    <row r="73" spans="1:12" ht="14.25" x14ac:dyDescent="0.2">
      <c r="A73" s="278"/>
      <c r="B73" s="278"/>
      <c r="C73" s="278"/>
      <c r="D73" s="278"/>
      <c r="E73" s="337"/>
      <c r="F73" s="337"/>
      <c r="G73" s="337"/>
      <c r="H73" s="337"/>
      <c r="I73" s="337"/>
      <c r="J73" s="278"/>
      <c r="K73" s="278"/>
      <c r="L73" s="278"/>
    </row>
    <row r="74" spans="1:12" x14ac:dyDescent="0.2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</row>
    <row r="75" spans="1:12" ht="18" x14ac:dyDescent="0.25">
      <c r="A75" s="143"/>
      <c r="B75" s="298" t="s">
        <v>622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</row>
    <row r="76" spans="1:12" ht="18" x14ac:dyDescent="0.25">
      <c r="A76" s="25"/>
      <c r="B76" s="666" t="s">
        <v>623</v>
      </c>
      <c r="C76" s="667"/>
      <c r="D76" s="667"/>
      <c r="E76" s="667"/>
      <c r="F76" s="667"/>
      <c r="G76" s="667"/>
      <c r="H76" s="667"/>
      <c r="I76" s="667"/>
      <c r="J76" s="668"/>
      <c r="K76" s="668"/>
      <c r="L76" s="668"/>
    </row>
    <row r="77" spans="1:12" ht="14.25" x14ac:dyDescent="0.2">
      <c r="A77" s="25"/>
      <c r="B77" s="669"/>
      <c r="C77" s="25"/>
      <c r="D77" s="25"/>
      <c r="E77" s="806" t="s">
        <v>123</v>
      </c>
      <c r="F77" s="143"/>
      <c r="G77" s="143"/>
      <c r="H77" s="806" t="s">
        <v>224</v>
      </c>
      <c r="I77" s="25"/>
      <c r="J77" s="143"/>
      <c r="K77" s="25"/>
      <c r="L77" s="25"/>
    </row>
    <row r="78" spans="1:12" x14ac:dyDescent="0.2">
      <c r="A78" s="466"/>
      <c r="B78" s="466"/>
      <c r="C78" s="466"/>
      <c r="D78" s="466"/>
      <c r="E78" s="466"/>
      <c r="F78" s="466"/>
      <c r="G78" s="466"/>
      <c r="H78" s="466"/>
      <c r="I78" s="466"/>
      <c r="J78" s="466"/>
      <c r="K78" s="466"/>
      <c r="L78" s="466"/>
    </row>
  </sheetData>
  <mergeCells count="71">
    <mergeCell ref="D42:H42"/>
    <mergeCell ref="D48:H48"/>
    <mergeCell ref="L48:M48"/>
    <mergeCell ref="L44:M44"/>
    <mergeCell ref="D45:H45"/>
    <mergeCell ref="L47:M47"/>
    <mergeCell ref="L45:M45"/>
    <mergeCell ref="D46:H46"/>
    <mergeCell ref="L46:M46"/>
    <mergeCell ref="L42:M42"/>
    <mergeCell ref="D43:H43"/>
    <mergeCell ref="L43:M43"/>
    <mergeCell ref="D44:H44"/>
    <mergeCell ref="E68:I68"/>
    <mergeCell ref="D51:H51"/>
    <mergeCell ref="L51:M51"/>
    <mergeCell ref="D52:H52"/>
    <mergeCell ref="L52:M52"/>
    <mergeCell ref="D53:H53"/>
    <mergeCell ref="L53:M53"/>
    <mergeCell ref="D54:H54"/>
    <mergeCell ref="L54:M54"/>
    <mergeCell ref="C62:D62"/>
    <mergeCell ref="E63:I63"/>
    <mergeCell ref="C67:D67"/>
    <mergeCell ref="D50:H50"/>
    <mergeCell ref="L50:M50"/>
    <mergeCell ref="L22:M22"/>
    <mergeCell ref="G24:G25"/>
    <mergeCell ref="H24:H25"/>
    <mergeCell ref="I24:J24"/>
    <mergeCell ref="D41:H41"/>
    <mergeCell ref="L41:M41"/>
    <mergeCell ref="B28:L28"/>
    <mergeCell ref="B29:L29"/>
    <mergeCell ref="A37:G37"/>
    <mergeCell ref="D40:I40"/>
    <mergeCell ref="L40:M40"/>
    <mergeCell ref="D49:H49"/>
    <mergeCell ref="L49:M49"/>
    <mergeCell ref="D47:H47"/>
    <mergeCell ref="L21:M21"/>
    <mergeCell ref="C18:I18"/>
    <mergeCell ref="I19:K19"/>
    <mergeCell ref="L19:M19"/>
    <mergeCell ref="I20:J20"/>
    <mergeCell ref="L20:M20"/>
    <mergeCell ref="L8:M9"/>
    <mergeCell ref="A9:B9"/>
    <mergeCell ref="C9:I9"/>
    <mergeCell ref="C10:I10"/>
    <mergeCell ref="L10:M11"/>
    <mergeCell ref="A11:B11"/>
    <mergeCell ref="C11:I11"/>
    <mergeCell ref="I2:M2"/>
    <mergeCell ref="H3:M3"/>
    <mergeCell ref="I4:M4"/>
    <mergeCell ref="L6:M6"/>
    <mergeCell ref="L7:M7"/>
    <mergeCell ref="C16:I16"/>
    <mergeCell ref="L16:M17"/>
    <mergeCell ref="A17:B17"/>
    <mergeCell ref="C12:I12"/>
    <mergeCell ref="L12:M13"/>
    <mergeCell ref="A13:B13"/>
    <mergeCell ref="C13:I13"/>
    <mergeCell ref="C14:I14"/>
    <mergeCell ref="L14:M15"/>
    <mergeCell ref="A15:B15"/>
    <mergeCell ref="C15:I15"/>
    <mergeCell ref="C17:I17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FF00"/>
    <pageSetUpPr fitToPage="1"/>
  </sheetPr>
  <dimension ref="A1:M83"/>
  <sheetViews>
    <sheetView view="pageBreakPreview" topLeftCell="A13" zoomScale="85" zoomScaleNormal="99" zoomScaleSheetLayoutView="85" workbookViewId="0">
      <selection activeCell="A296" sqref="A31:M296"/>
    </sheetView>
  </sheetViews>
  <sheetFormatPr defaultRowHeight="12.75" x14ac:dyDescent="0.2"/>
  <cols>
    <col min="1" max="1" width="5.7109375" customWidth="1"/>
    <col min="2" max="2" width="5.85546875" customWidth="1"/>
    <col min="3" max="3" width="16.42578125" customWidth="1"/>
    <col min="4" max="4" width="48.42578125" customWidth="1"/>
    <col min="5" max="5" width="15.7109375" customWidth="1"/>
    <col min="6" max="6" width="12.28515625" customWidth="1"/>
    <col min="7" max="7" width="12.140625" customWidth="1"/>
    <col min="8" max="11" width="14" customWidth="1"/>
    <col min="12" max="12" width="11.28515625" customWidth="1"/>
    <col min="13" max="13" width="14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  <c r="M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  <c r="M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L6" s="1477" t="s">
        <v>109</v>
      </c>
      <c r="M6" s="1478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1479" t="s">
        <v>128</v>
      </c>
      <c r="M7" s="1480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1483"/>
      <c r="M9" s="1484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1486" t="s">
        <v>343</v>
      </c>
      <c r="M10" s="1487"/>
    </row>
    <row r="11" spans="1:13" ht="18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1488"/>
      <c r="M11" s="1489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1483"/>
      <c r="M13" s="1484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L15" s="1483"/>
      <c r="M15" s="1484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CONCATENATE(Титул!AQ15," ",C15)</f>
        <v>02-01-02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L17" s="1483"/>
      <c r="M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I19" s="1490" t="s">
        <v>196</v>
      </c>
      <c r="J19" s="1490"/>
      <c r="K19" s="1491"/>
      <c r="L19" s="1477"/>
      <c r="M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I20" s="1490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K21" s="286" t="s">
        <v>100</v>
      </c>
      <c r="L21" s="1492" t="str">
        <f>Титул!AG19</f>
        <v>15.09.2025</v>
      </c>
      <c r="M21" s="1493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K22" s="283" t="s">
        <v>198</v>
      </c>
      <c r="L22" s="1477"/>
      <c r="M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v>45688</v>
      </c>
      <c r="I26" s="426"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1008" customFormat="1" ht="18" x14ac:dyDescent="0.25">
      <c r="A30" s="1017"/>
      <c r="B30" s="1005"/>
      <c r="C30" s="1005"/>
      <c r="D30" s="1005"/>
      <c r="E30" s="1005"/>
      <c r="F30" s="1005"/>
      <c r="G30" s="1005"/>
      <c r="H30" s="1005"/>
      <c r="I30" s="1005"/>
      <c r="J30" s="1005"/>
      <c r="K30" s="1005"/>
      <c r="L30" s="1005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A32" s="1020"/>
      <c r="B32" s="1020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</row>
    <row r="33" spans="1:13" x14ac:dyDescent="0.2">
      <c r="A33" s="1008"/>
      <c r="B33" s="1008"/>
      <c r="C33" s="1008"/>
      <c r="D33" s="1008"/>
      <c r="E33" s="1008"/>
      <c r="F33" s="1008"/>
      <c r="G33" s="1008"/>
      <c r="H33" s="1008"/>
      <c r="I33" s="1008"/>
      <c r="J33" s="1008"/>
      <c r="K33" s="1008"/>
      <c r="L33" s="1008"/>
      <c r="M33" s="1008"/>
    </row>
    <row r="34" spans="1:13" ht="14.25" x14ac:dyDescent="0.2">
      <c r="A34" s="774"/>
      <c r="B34" s="774"/>
      <c r="C34" s="853"/>
      <c r="D34" s="1003"/>
      <c r="E34" s="1003"/>
      <c r="F34" s="1003"/>
      <c r="G34" s="1004"/>
      <c r="H34" s="773"/>
      <c r="I34" s="774"/>
      <c r="J34" s="774"/>
      <c r="K34" s="774"/>
      <c r="L34" s="774"/>
      <c r="M34" s="774"/>
    </row>
    <row r="35" spans="1:13" x14ac:dyDescent="0.2">
      <c r="J35" s="657" t="s">
        <v>602</v>
      </c>
    </row>
    <row r="36" spans="1:13" ht="14.25" x14ac:dyDescent="0.2">
      <c r="J36" s="283" t="s">
        <v>603</v>
      </c>
      <c r="M36" s="658" t="e">
        <f>#REF!-#REF!</f>
        <v>#REF!</v>
      </c>
    </row>
    <row r="37" spans="1:13" ht="14.25" x14ac:dyDescent="0.2">
      <c r="J37" s="283" t="s">
        <v>604</v>
      </c>
      <c r="M37" s="658">
        <v>0</v>
      </c>
    </row>
    <row r="38" spans="1:13" ht="15" x14ac:dyDescent="0.25">
      <c r="A38" s="1500"/>
      <c r="B38" s="1500"/>
      <c r="C38" s="1500"/>
      <c r="D38" s="1500"/>
      <c r="E38" s="1500"/>
      <c r="F38" s="1500"/>
      <c r="G38" s="1500"/>
      <c r="J38" s="660" t="s">
        <v>605</v>
      </c>
      <c r="K38" s="661"/>
      <c r="L38" s="362"/>
      <c r="M38" s="362">
        <v>0</v>
      </c>
    </row>
    <row r="39" spans="1:13" ht="15" x14ac:dyDescent="0.25">
      <c r="A39" s="400"/>
      <c r="B39" s="400"/>
      <c r="C39" s="400"/>
      <c r="D39" s="400"/>
      <c r="E39" s="400"/>
      <c r="F39" s="400"/>
      <c r="G39" s="400"/>
      <c r="J39" s="660"/>
      <c r="K39" s="661"/>
      <c r="L39" s="662"/>
      <c r="M39" s="662"/>
    </row>
    <row r="40" spans="1:13" ht="14.25" x14ac:dyDescent="0.2">
      <c r="D40" s="1233" t="s">
        <v>606</v>
      </c>
      <c r="E40" s="1233"/>
      <c r="F40" s="1233"/>
      <c r="G40" s="1233"/>
      <c r="H40" s="1233"/>
      <c r="I40" s="1233"/>
      <c r="L40" s="1501" t="e">
        <f>M36</f>
        <v>#REF!</v>
      </c>
      <c r="M40" s="1501"/>
    </row>
    <row r="41" spans="1:13" ht="14.25" x14ac:dyDescent="0.2">
      <c r="D41" s="1233" t="s">
        <v>607</v>
      </c>
      <c r="E41" s="1233"/>
      <c r="F41" s="1233"/>
      <c r="G41" s="1233"/>
      <c r="H41" s="1233"/>
      <c r="K41" s="663">
        <v>0</v>
      </c>
      <c r="L41" s="1501" t="e">
        <f>L40*K41</f>
        <v>#REF!</v>
      </c>
      <c r="M41" s="1501"/>
    </row>
    <row r="42" spans="1:13" ht="14.25" x14ac:dyDescent="0.2">
      <c r="D42" s="1233" t="s">
        <v>608</v>
      </c>
      <c r="E42" s="1233"/>
      <c r="F42" s="1233"/>
      <c r="G42" s="1233"/>
      <c r="H42" s="1233"/>
      <c r="K42" s="345"/>
      <c r="L42" s="1501" t="e">
        <f>L40+L41</f>
        <v>#REF!</v>
      </c>
      <c r="M42" s="1501"/>
    </row>
    <row r="43" spans="1:13" ht="14.25" x14ac:dyDescent="0.2">
      <c r="D43" s="1233" t="s">
        <v>609</v>
      </c>
      <c r="E43" s="1233"/>
      <c r="F43" s="1233"/>
      <c r="G43" s="1233"/>
      <c r="H43" s="1233"/>
      <c r="K43" s="664">
        <v>1.9E-2</v>
      </c>
      <c r="L43" s="1501" t="e">
        <f>L42*K43</f>
        <v>#REF!</v>
      </c>
      <c r="M43" s="1501"/>
    </row>
    <row r="44" spans="1:13" ht="14.25" x14ac:dyDescent="0.2">
      <c r="D44" s="1233" t="s">
        <v>610</v>
      </c>
      <c r="E44" s="1233"/>
      <c r="F44" s="1233"/>
      <c r="G44" s="1233"/>
      <c r="H44" s="1233"/>
      <c r="K44" s="345"/>
      <c r="L44" s="1501" t="e">
        <f>L42+L43</f>
        <v>#REF!</v>
      </c>
      <c r="M44" s="1501"/>
    </row>
    <row r="45" spans="1:13" ht="14.25" x14ac:dyDescent="0.2">
      <c r="D45" s="1233" t="s">
        <v>611</v>
      </c>
      <c r="E45" s="1233"/>
      <c r="F45" s="1233"/>
      <c r="G45" s="1233"/>
      <c r="H45" s="1233"/>
      <c r="K45" s="345">
        <v>1</v>
      </c>
      <c r="L45" s="1501" t="e">
        <f>L44*K45</f>
        <v>#REF!</v>
      </c>
      <c r="M45" s="1501"/>
    </row>
    <row r="46" spans="1:13" ht="14.25" x14ac:dyDescent="0.2">
      <c r="D46" s="1233" t="s">
        <v>612</v>
      </c>
      <c r="E46" s="1233"/>
      <c r="F46" s="1233"/>
      <c r="G46" s="1233"/>
      <c r="H46" s="1233"/>
      <c r="K46" s="345">
        <v>1</v>
      </c>
      <c r="L46" s="1501" t="e">
        <f>L45*K46</f>
        <v>#REF!</v>
      </c>
      <c r="M46" s="1501"/>
    </row>
    <row r="47" spans="1:13" ht="15" x14ac:dyDescent="0.25">
      <c r="D47" s="1500" t="s">
        <v>613</v>
      </c>
      <c r="E47" s="1500"/>
      <c r="F47" s="1500"/>
      <c r="G47" s="1500"/>
      <c r="H47" s="1500"/>
      <c r="K47" s="400">
        <f>Акт_ПИР!S37</f>
        <v>0.99717</v>
      </c>
      <c r="L47" s="1502" t="e">
        <f>ROUND(L46*K47,2)</f>
        <v>#REF!</v>
      </c>
      <c r="M47" s="1502"/>
    </row>
    <row r="48" spans="1:13" ht="14.25" x14ac:dyDescent="0.2">
      <c r="D48" s="1233" t="s">
        <v>614</v>
      </c>
      <c r="E48" s="1233"/>
      <c r="F48" s="1233"/>
      <c r="G48" s="1233"/>
      <c r="H48" s="1233"/>
      <c r="K48" s="345"/>
      <c r="L48" s="1501">
        <f>M37</f>
        <v>0</v>
      </c>
      <c r="M48" s="1501"/>
    </row>
    <row r="49" spans="1:13" ht="15" x14ac:dyDescent="0.25">
      <c r="D49" s="1500" t="s">
        <v>615</v>
      </c>
      <c r="E49" s="1500"/>
      <c r="F49" s="1500"/>
      <c r="G49" s="1500"/>
      <c r="H49" s="1500"/>
      <c r="K49" s="400">
        <f>K47</f>
        <v>0.99717</v>
      </c>
      <c r="L49" s="1502">
        <f>ROUND(L48*K49,2)</f>
        <v>0</v>
      </c>
      <c r="M49" s="1502"/>
    </row>
    <row r="50" spans="1:13" ht="14.25" x14ac:dyDescent="0.2">
      <c r="D50" s="1233" t="s">
        <v>616</v>
      </c>
      <c r="E50" s="1233"/>
      <c r="F50" s="1233"/>
      <c r="G50" s="1233"/>
      <c r="H50" s="1233"/>
      <c r="K50" s="345"/>
      <c r="L50" s="1501">
        <f>M38</f>
        <v>0</v>
      </c>
      <c r="M50" s="1501"/>
    </row>
    <row r="51" spans="1:13" ht="14.25" x14ac:dyDescent="0.2">
      <c r="D51" s="1233" t="s">
        <v>617</v>
      </c>
      <c r="E51" s="1233"/>
      <c r="F51" s="1233"/>
      <c r="G51" s="1233"/>
      <c r="H51" s="1233"/>
      <c r="K51" s="345">
        <v>1</v>
      </c>
      <c r="L51" s="1501">
        <f>L50*K51</f>
        <v>0</v>
      </c>
      <c r="M51" s="1501"/>
    </row>
    <row r="52" spans="1:13" ht="14.25" x14ac:dyDescent="0.2">
      <c r="D52" s="1233" t="s">
        <v>618</v>
      </c>
      <c r="E52" s="1233"/>
      <c r="F52" s="1233"/>
      <c r="G52" s="1233"/>
      <c r="H52" s="1233"/>
      <c r="K52" s="345">
        <v>1</v>
      </c>
      <c r="L52" s="1501">
        <f>L51*K52</f>
        <v>0</v>
      </c>
      <c r="M52" s="1501"/>
    </row>
    <row r="53" spans="1:13" ht="15" x14ac:dyDescent="0.25">
      <c r="D53" s="1500" t="s">
        <v>619</v>
      </c>
      <c r="E53" s="1500"/>
      <c r="F53" s="1500"/>
      <c r="G53" s="1500"/>
      <c r="H53" s="1500"/>
      <c r="K53" s="400">
        <f>K47</f>
        <v>0.99717</v>
      </c>
      <c r="L53" s="1502">
        <f>L52*K53</f>
        <v>0</v>
      </c>
      <c r="M53" s="1502"/>
    </row>
    <row r="54" spans="1:13" ht="15" x14ac:dyDescent="0.25">
      <c r="D54" s="1500" t="s">
        <v>620</v>
      </c>
      <c r="E54" s="1500"/>
      <c r="F54" s="1500"/>
      <c r="G54" s="1500"/>
      <c r="H54" s="1500"/>
      <c r="I54" s="345"/>
      <c r="L54" s="1502" t="e">
        <f>L53+L49+L47</f>
        <v>#REF!</v>
      </c>
      <c r="M54" s="1502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ht="15" x14ac:dyDescent="0.25">
      <c r="D58" s="400"/>
      <c r="E58" s="400"/>
      <c r="F58" s="400"/>
      <c r="G58" s="400"/>
      <c r="H58" s="400"/>
      <c r="I58" s="345"/>
      <c r="J58" s="665"/>
      <c r="K58" s="665"/>
    </row>
    <row r="59" spans="1:13" ht="15" x14ac:dyDescent="0.25">
      <c r="D59" s="400"/>
      <c r="E59" s="400"/>
      <c r="F59" s="400"/>
      <c r="G59" s="400"/>
      <c r="H59" s="400"/>
      <c r="I59" s="345"/>
      <c r="J59" s="665"/>
      <c r="K59" s="665"/>
    </row>
    <row r="60" spans="1:13" ht="15" x14ac:dyDescent="0.25">
      <c r="D60" s="400"/>
      <c r="E60" s="400"/>
      <c r="F60" s="400"/>
      <c r="G60" s="400"/>
      <c r="H60" s="400"/>
      <c r="I60" s="345"/>
      <c r="J60" s="665"/>
      <c r="K60" s="665"/>
    </row>
    <row r="61" spans="1:13" x14ac:dyDescent="0.2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</row>
    <row r="62" spans="1:13" ht="15" x14ac:dyDescent="0.2">
      <c r="A62" s="278"/>
      <c r="B62" s="278"/>
      <c r="C62" s="1503" t="s">
        <v>226</v>
      </c>
      <c r="D62" s="1503"/>
      <c r="E62" s="275" t="s">
        <v>126</v>
      </c>
      <c r="F62" s="290"/>
      <c r="G62" s="290"/>
      <c r="H62" s="290"/>
      <c r="I62" s="290"/>
      <c r="J62" s="290"/>
      <c r="K62" s="279" t="s">
        <v>165</v>
      </c>
      <c r="L62" s="290"/>
    </row>
    <row r="63" spans="1:13" ht="14.25" x14ac:dyDescent="0.2">
      <c r="A63" s="278"/>
      <c r="B63" s="278"/>
      <c r="C63" s="278"/>
      <c r="D63" s="278"/>
      <c r="E63" s="1228" t="s">
        <v>23</v>
      </c>
      <c r="F63" s="1228"/>
      <c r="G63" s="1228"/>
      <c r="H63" s="1228"/>
      <c r="I63" s="1228"/>
      <c r="J63" s="278"/>
      <c r="K63" s="278"/>
      <c r="L63" s="278"/>
    </row>
    <row r="64" spans="1:13" ht="14.25" x14ac:dyDescent="0.2">
      <c r="A64" s="278"/>
      <c r="B64" s="278"/>
      <c r="C64" s="278"/>
      <c r="D64" s="278"/>
      <c r="E64" s="337"/>
      <c r="F64" s="337"/>
      <c r="G64" s="337"/>
      <c r="H64" s="337"/>
      <c r="I64" s="337"/>
      <c r="J64" s="278"/>
      <c r="K64" s="278"/>
      <c r="L64" s="278"/>
    </row>
    <row r="65" spans="1:12" ht="14.25" x14ac:dyDescent="0.2">
      <c r="A65" s="278"/>
      <c r="B65" s="278"/>
      <c r="C65" s="278"/>
      <c r="D65" s="278"/>
      <c r="E65" s="337"/>
      <c r="F65" s="337"/>
      <c r="G65" s="337"/>
      <c r="H65" s="337"/>
      <c r="I65" s="337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278"/>
      <c r="F66" s="278"/>
      <c r="G66" s="278"/>
      <c r="H66" s="278"/>
      <c r="I66" s="278"/>
      <c r="J66" s="278"/>
      <c r="K66" s="278"/>
      <c r="L66" s="278"/>
    </row>
    <row r="67" spans="1:12" ht="14.25" x14ac:dyDescent="0.2">
      <c r="A67" s="278"/>
      <c r="B67" s="278"/>
      <c r="C67" s="1503" t="s">
        <v>227</v>
      </c>
      <c r="D67" s="1503"/>
      <c r="E67" s="1504" t="s">
        <v>201</v>
      </c>
      <c r="F67" s="1504"/>
      <c r="G67" s="1504"/>
      <c r="H67" s="1504"/>
      <c r="I67" s="1504"/>
      <c r="J67" s="777"/>
      <c r="K67" s="777" t="s">
        <v>651</v>
      </c>
      <c r="L67" s="290"/>
    </row>
    <row r="68" spans="1:12" ht="14.25" x14ac:dyDescent="0.2">
      <c r="A68" s="278"/>
      <c r="B68" s="278"/>
      <c r="C68" s="278"/>
      <c r="D68" s="278"/>
      <c r="E68" s="1228" t="s">
        <v>23</v>
      </c>
      <c r="F68" s="1228"/>
      <c r="G68" s="1228"/>
      <c r="H68" s="1228"/>
      <c r="I68" s="1228"/>
      <c r="J68" s="278"/>
      <c r="K68" s="278"/>
      <c r="L68" s="278"/>
    </row>
    <row r="69" spans="1:12" ht="14.25" x14ac:dyDescent="0.2">
      <c r="A69" s="278"/>
      <c r="B69" s="278"/>
      <c r="C69" s="278"/>
      <c r="D69" s="278"/>
      <c r="E69" s="337"/>
      <c r="F69" s="337"/>
      <c r="G69" s="337"/>
      <c r="H69" s="337"/>
      <c r="I69" s="337"/>
      <c r="J69" s="278"/>
      <c r="K69" s="278"/>
      <c r="L69" s="278"/>
    </row>
    <row r="70" spans="1:12" ht="14.25" x14ac:dyDescent="0.2">
      <c r="A70" s="278"/>
      <c r="B70" s="278"/>
      <c r="C70" s="278"/>
      <c r="D70" s="278"/>
      <c r="E70" s="337"/>
      <c r="F70" s="337"/>
      <c r="G70" s="337"/>
      <c r="H70" s="337"/>
      <c r="I70" s="337"/>
      <c r="J70" s="278"/>
      <c r="K70" s="278"/>
      <c r="L70" s="278"/>
    </row>
    <row r="71" spans="1:12" ht="14.25" x14ac:dyDescent="0.2">
      <c r="A71" s="278"/>
      <c r="B71" s="278"/>
      <c r="C71" s="278"/>
      <c r="D71" s="278"/>
      <c r="E71" s="337"/>
      <c r="F71" s="337"/>
      <c r="G71" s="337"/>
      <c r="H71" s="337"/>
      <c r="I71" s="337"/>
      <c r="J71" s="278"/>
      <c r="K71" s="278"/>
      <c r="L71" s="278"/>
    </row>
    <row r="72" spans="1:12" ht="14.25" x14ac:dyDescent="0.2">
      <c r="A72" s="278"/>
      <c r="B72" s="278"/>
      <c r="C72" s="278"/>
      <c r="D72" s="278"/>
      <c r="E72" s="337"/>
      <c r="F72" s="337"/>
      <c r="G72" s="337"/>
      <c r="H72" s="337"/>
      <c r="I72" s="337"/>
      <c r="J72" s="278"/>
      <c r="K72" s="278"/>
      <c r="L72" s="278"/>
    </row>
    <row r="73" spans="1:12" ht="14.25" x14ac:dyDescent="0.2">
      <c r="A73" s="278"/>
      <c r="B73" s="278"/>
      <c r="C73" s="278"/>
      <c r="D73" s="278"/>
      <c r="E73" s="337"/>
      <c r="F73" s="337"/>
      <c r="G73" s="337"/>
      <c r="H73" s="337"/>
      <c r="I73" s="337"/>
      <c r="J73" s="278"/>
      <c r="K73" s="278"/>
      <c r="L73" s="278"/>
    </row>
    <row r="74" spans="1:12" x14ac:dyDescent="0.2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</row>
    <row r="75" spans="1:12" ht="18" x14ac:dyDescent="0.25">
      <c r="A75" s="143"/>
      <c r="B75" s="298" t="s">
        <v>622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</row>
    <row r="76" spans="1:12" ht="18" x14ac:dyDescent="0.25">
      <c r="A76" s="25"/>
      <c r="B76" s="666" t="s">
        <v>623</v>
      </c>
      <c r="C76" s="667"/>
      <c r="D76" s="667"/>
      <c r="E76" s="667"/>
      <c r="F76" s="667"/>
      <c r="G76" s="667"/>
      <c r="H76" s="667"/>
      <c r="I76" s="667"/>
      <c r="J76" s="668"/>
      <c r="K76" s="668"/>
      <c r="L76" s="668"/>
    </row>
    <row r="77" spans="1:12" ht="14.25" x14ac:dyDescent="0.2">
      <c r="A77" s="25"/>
      <c r="B77" s="669"/>
      <c r="C77" s="25"/>
      <c r="D77" s="25"/>
      <c r="E77" s="806" t="s">
        <v>123</v>
      </c>
      <c r="F77" s="143"/>
      <c r="G77" s="143"/>
      <c r="H77" s="806" t="s">
        <v>224</v>
      </c>
      <c r="I77" s="25"/>
      <c r="J77" s="143"/>
      <c r="K77" s="25"/>
      <c r="L77" s="25"/>
    </row>
    <row r="78" spans="1:12" x14ac:dyDescent="0.2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466"/>
    </row>
    <row r="79" spans="1:12" x14ac:dyDescent="0.2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</row>
    <row r="80" spans="1:12" x14ac:dyDescent="0.2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</row>
    <row r="81" spans="1:11" x14ac:dyDescent="0.2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</row>
    <row r="82" spans="1:11" x14ac:dyDescent="0.2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</row>
    <row r="83" spans="1:11" x14ac:dyDescent="0.2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</row>
  </sheetData>
  <mergeCells count="72">
    <mergeCell ref="D44:H44"/>
    <mergeCell ref="L19:M19"/>
    <mergeCell ref="L20:M20"/>
    <mergeCell ref="D45:H45"/>
    <mergeCell ref="L45:M45"/>
    <mergeCell ref="D42:H42"/>
    <mergeCell ref="L44:M44"/>
    <mergeCell ref="D41:H41"/>
    <mergeCell ref="D43:H43"/>
    <mergeCell ref="L43:M43"/>
    <mergeCell ref="L41:M41"/>
    <mergeCell ref="H24:H25"/>
    <mergeCell ref="L8:M9"/>
    <mergeCell ref="B29:L29"/>
    <mergeCell ref="A38:G38"/>
    <mergeCell ref="D40:I40"/>
    <mergeCell ref="L40:M40"/>
    <mergeCell ref="C9:I9"/>
    <mergeCell ref="C10:I10"/>
    <mergeCell ref="C14:I14"/>
    <mergeCell ref="L22:M22"/>
    <mergeCell ref="L10:M11"/>
    <mergeCell ref="L12:M13"/>
    <mergeCell ref="L21:M21"/>
    <mergeCell ref="I19:K19"/>
    <mergeCell ref="I24:J24"/>
    <mergeCell ref="I20:J20"/>
    <mergeCell ref="B28:L28"/>
    <mergeCell ref="I2:M2"/>
    <mergeCell ref="H3:M3"/>
    <mergeCell ref="I4:M4"/>
    <mergeCell ref="L6:M6"/>
    <mergeCell ref="L7:M7"/>
    <mergeCell ref="E68:I68"/>
    <mergeCell ref="D53:H53"/>
    <mergeCell ref="L53:M53"/>
    <mergeCell ref="D54:H54"/>
    <mergeCell ref="L54:M54"/>
    <mergeCell ref="C62:D62"/>
    <mergeCell ref="E63:I63"/>
    <mergeCell ref="C67:D67"/>
    <mergeCell ref="E67:I67"/>
    <mergeCell ref="D52:H52"/>
    <mergeCell ref="L52:M52"/>
    <mergeCell ref="L51:M51"/>
    <mergeCell ref="L48:M48"/>
    <mergeCell ref="D46:H46"/>
    <mergeCell ref="L46:M46"/>
    <mergeCell ref="D49:H49"/>
    <mergeCell ref="L49:M49"/>
    <mergeCell ref="D51:H51"/>
    <mergeCell ref="D47:H47"/>
    <mergeCell ref="L47:M47"/>
    <mergeCell ref="D50:H50"/>
    <mergeCell ref="L50:M50"/>
    <mergeCell ref="D48:H48"/>
    <mergeCell ref="A9:B9"/>
    <mergeCell ref="A11:B11"/>
    <mergeCell ref="G24:G25"/>
    <mergeCell ref="L42:M42"/>
    <mergeCell ref="C18:I18"/>
    <mergeCell ref="C17:I17"/>
    <mergeCell ref="A15:B15"/>
    <mergeCell ref="C15:I15"/>
    <mergeCell ref="C11:I11"/>
    <mergeCell ref="C16:I16"/>
    <mergeCell ref="C12:I12"/>
    <mergeCell ref="C13:I13"/>
    <mergeCell ref="A17:B17"/>
    <mergeCell ref="A13:B13"/>
    <mergeCell ref="L14:M15"/>
    <mergeCell ref="L16:M17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rgb="FF002060"/>
    <pageSetUpPr fitToPage="1"/>
  </sheetPr>
  <dimension ref="A1:R71"/>
  <sheetViews>
    <sheetView view="pageBreakPreview" topLeftCell="A3" zoomScale="85" zoomScaleNormal="130" zoomScaleSheetLayoutView="85" workbookViewId="0">
      <selection activeCell="H44" sqref="H44"/>
    </sheetView>
  </sheetViews>
  <sheetFormatPr defaultColWidth="8.85546875" defaultRowHeight="12.75" x14ac:dyDescent="0.2"/>
  <cols>
    <col min="1" max="1" width="3.5703125" style="43" customWidth="1"/>
    <col min="2" max="2" width="19.7109375" style="43" customWidth="1"/>
    <col min="3" max="3" width="43.5703125" style="43" customWidth="1"/>
    <col min="4" max="4" width="13" style="43" customWidth="1"/>
    <col min="5" max="5" width="12.140625" style="43" customWidth="1"/>
    <col min="6" max="6" width="13.28515625" style="43" customWidth="1"/>
    <col min="7" max="7" width="10.85546875" style="43" customWidth="1"/>
    <col min="8" max="8" width="11.7109375" style="43" customWidth="1"/>
    <col min="9" max="9" width="8.85546875" style="44"/>
    <col min="10" max="11" width="14.42578125" style="44" customWidth="1"/>
    <col min="12" max="15" width="9.42578125" style="44" customWidth="1"/>
    <col min="16" max="16384" width="8.85546875" style="44"/>
  </cols>
  <sheetData>
    <row r="1" spans="1:18" x14ac:dyDescent="0.2">
      <c r="G1" s="1453" t="str">
        <f>'ССР-2001'!G1:H1</f>
        <v>14720-Ф</v>
      </c>
      <c r="H1" s="1453"/>
    </row>
    <row r="2" spans="1:18" x14ac:dyDescent="0.2">
      <c r="A2" s="1454" t="s">
        <v>577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45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43" t="s">
        <v>36</v>
      </c>
      <c r="D6" s="46" t="s">
        <v>37</v>
      </c>
      <c r="E6" s="47" t="e">
        <f>H60</f>
        <v>#REF!</v>
      </c>
      <c r="F6" s="46" t="s">
        <v>38</v>
      </c>
      <c r="G6" s="43" t="s">
        <v>591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50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>
        <f>'[6]Смета_ПИР '!F39</f>
        <v>123175.45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>
        <f>'[6]ГЕО (га)'!E26</f>
        <v>0</v>
      </c>
      <c r="O10" s="73"/>
      <c r="P10" s="263"/>
      <c r="Q10" s="263"/>
      <c r="R10" s="134"/>
    </row>
    <row r="11" spans="1:18" ht="18.75" customHeight="1" x14ac:dyDescent="0.25">
      <c r="A11" s="46"/>
      <c r="B11" s="46"/>
      <c r="C11" s="46"/>
      <c r="D11" s="46"/>
      <c r="E11" s="46"/>
      <c r="F11" s="46"/>
      <c r="J11" s="265" t="s">
        <v>53</v>
      </c>
      <c r="K11" s="1460" t="e">
        <f>[6]расчистка!#REF!</f>
        <v>#REF!</v>
      </c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 t="e">
        <f>'[6]Смета_ПНР 10'!#REF!</f>
        <v>#REF!</v>
      </c>
      <c r="L12" s="1335"/>
      <c r="O12" s="73"/>
      <c r="P12" s="263"/>
      <c r="Q12" s="263"/>
      <c r="R12" s="134"/>
    </row>
    <row r="13" spans="1:18" ht="21" customHeight="1" x14ac:dyDescent="0.2">
      <c r="A13" s="43" t="s">
        <v>204</v>
      </c>
      <c r="J13" s="265" t="s">
        <v>54</v>
      </c>
      <c r="K13" s="264">
        <v>1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 t="e">
        <f>[6]расчистка!#REF!</f>
        <v>#REF!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46.15" customHeight="1" x14ac:dyDescent="0.2">
      <c r="A17" s="1475" t="str">
        <f>CONCATENATE([6]Титул!AG20,".")</f>
        <v>ПИР, СМР, ПНР, оборудование по строительству МТП-63 10/0,4 кВ, РЛКВ-10 кВ, ВЛЗ-10 кВ от оп. 62 ВЛЗ-10 кВ фид. 30 ПС № 235 "Починки", ВЛИ-0,38 кВ, в т.ч. ПИР, МО, Егорьевский р-н, с/п Юрцовское, вблизи д. Никоново, к.н. 50:30:0050310:174.</v>
      </c>
      <c r="B17" s="1475"/>
      <c r="C17" s="1475"/>
      <c r="D17" s="1475"/>
      <c r="E17" s="1475"/>
      <c r="F17" s="1475"/>
      <c r="G17" s="1475"/>
      <c r="H17" s="1475"/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</row>
    <row r="19" spans="1:18" ht="13.9" customHeight="1" x14ac:dyDescent="0.2">
      <c r="A19" s="50">
        <f>'ССР-тек'!A19</f>
        <v>0</v>
      </c>
      <c r="C19" s="50"/>
      <c r="H19" s="53" t="s">
        <v>44</v>
      </c>
    </row>
    <row r="20" spans="1:18" ht="22.15" customHeight="1" x14ac:dyDescent="0.2">
      <c r="A20" s="1468"/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</row>
    <row r="21" spans="1:18" ht="33.6" customHeight="1" x14ac:dyDescent="0.2">
      <c r="A21" s="1469"/>
      <c r="B21" s="1470"/>
      <c r="C21" s="1470"/>
      <c r="D21" s="54" t="s">
        <v>48</v>
      </c>
      <c r="E21" s="54" t="s">
        <v>49</v>
      </c>
      <c r="F21" s="54" t="s">
        <v>50</v>
      </c>
      <c r="G21" s="54" t="s">
        <v>51</v>
      </c>
      <c r="H21" s="1469"/>
      <c r="L21" s="34"/>
      <c r="M21" s="3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IF([6]Титул!AQ14=1,"РАСКРЫТЬ СТРОКИ ДЕМОНТАЖ"," ")</f>
        <v xml:space="preserve"> </v>
      </c>
      <c r="L22" s="34"/>
      <c r="M22" s="34"/>
    </row>
    <row r="23" spans="1:18" ht="22.9" customHeight="1" x14ac:dyDescent="0.2">
      <c r="A23" s="45"/>
      <c r="C23" s="56" t="s">
        <v>358</v>
      </c>
      <c r="J23" s="72"/>
      <c r="K23" s="73"/>
      <c r="L23" s="34"/>
      <c r="M23" s="34"/>
    </row>
    <row r="24" spans="1:18" ht="27.6" customHeight="1" x14ac:dyDescent="0.2">
      <c r="A24" s="45">
        <v>1</v>
      </c>
      <c r="B24" s="650" t="str">
        <f>'[6]ССР-2001'!B24</f>
        <v>01-01-01</v>
      </c>
      <c r="C24" s="652" t="str">
        <f>'[6]ССР-2001'!C24</f>
        <v>Подготовительные работы (вынос трассы в натуру)</v>
      </c>
      <c r="G24" s="653">
        <f>ROUND('вынос линии'!J47,2)</f>
        <v>0</v>
      </c>
      <c r="H24" s="650">
        <f>SUM(D24:G24)</f>
        <v>0</v>
      </c>
      <c r="J24" s="72"/>
      <c r="K24" s="73"/>
      <c r="L24" s="34"/>
      <c r="M24" s="34"/>
    </row>
    <row r="25" spans="1:18" ht="22.9" customHeight="1" x14ac:dyDescent="0.2">
      <c r="A25" s="157">
        <v>2</v>
      </c>
      <c r="B25" s="77" t="str">
        <f>'[6]ССР-2001'!B25</f>
        <v>01-01-02</v>
      </c>
      <c r="C25" s="35" t="str">
        <f>'[6]ССР-2001'!C25</f>
        <v>Расчистка трассы</v>
      </c>
      <c r="D25" s="58" t="e">
        <f>ROUND(#REF!,2)</f>
        <v>#REF!</v>
      </c>
      <c r="E25" s="58"/>
      <c r="F25" s="58"/>
      <c r="G25" s="58"/>
      <c r="H25" s="653" t="e">
        <f>SUM(D25:G25)</f>
        <v>#REF!</v>
      </c>
    </row>
    <row r="26" spans="1:18" ht="35.450000000000003" hidden="1" customHeight="1" x14ac:dyDescent="0.2">
      <c r="A26" s="157">
        <v>3</v>
      </c>
      <c r="B26" s="671" t="str">
        <f>'ССР-2001'!B26</f>
        <v>Расчёт платы за вырубку зеленых насаждений</v>
      </c>
      <c r="C26" s="35" t="str">
        <f>'ССР-2001'!C26</f>
        <v>Компенсационные начисления при получении разрешения на вырубку зеленых насаждений</v>
      </c>
      <c r="D26" s="58"/>
      <c r="E26" s="58"/>
      <c r="F26" s="58"/>
      <c r="G26" s="58">
        <v>0</v>
      </c>
      <c r="H26" s="650">
        <f>SUM(D26:G26)</f>
        <v>0</v>
      </c>
    </row>
    <row r="27" spans="1:18" ht="20.45" customHeight="1" x14ac:dyDescent="0.2">
      <c r="A27" s="158"/>
      <c r="B27" s="158" t="s">
        <v>52</v>
      </c>
      <c r="C27" s="59"/>
      <c r="D27" s="63" t="e">
        <f>SUM(D25:D26)</f>
        <v>#REF!</v>
      </c>
      <c r="E27" s="63"/>
      <c r="F27" s="63"/>
      <c r="G27" s="63">
        <f>SUM(G24:G26)</f>
        <v>0</v>
      </c>
      <c r="H27" s="63" t="e">
        <f>SUM(D27:G27)</f>
        <v>#REF!</v>
      </c>
      <c r="J27" s="72"/>
      <c r="K27" s="73"/>
      <c r="L27" s="75"/>
      <c r="M27" s="74"/>
    </row>
    <row r="28" spans="1:18" ht="19.899999999999999" customHeight="1" x14ac:dyDescent="0.2">
      <c r="A28" s="45"/>
      <c r="B28" s="163"/>
      <c r="D28" s="58"/>
      <c r="E28" s="58"/>
      <c r="F28" s="58"/>
      <c r="G28" s="58"/>
      <c r="H28" s="58"/>
      <c r="J28" s="76"/>
      <c r="K28" s="76"/>
      <c r="L28" s="1471"/>
      <c r="M28" s="1471"/>
    </row>
    <row r="29" spans="1:18" ht="18" customHeight="1" x14ac:dyDescent="0.2">
      <c r="A29" s="45"/>
      <c r="B29" s="163"/>
      <c r="C29" s="56" t="s">
        <v>55</v>
      </c>
      <c r="D29" s="58"/>
      <c r="E29" s="58"/>
      <c r="F29" s="58"/>
      <c r="G29" s="58"/>
      <c r="H29" s="58"/>
      <c r="J29" s="37"/>
      <c r="K29" s="38"/>
      <c r="L29" s="39"/>
      <c r="M29" s="40"/>
    </row>
    <row r="30" spans="1:18" ht="16.149999999999999" customHeight="1" x14ac:dyDescent="0.2">
      <c r="A30" s="157">
        <v>4</v>
      </c>
      <c r="B30" s="672" t="str">
        <f>[6]Титул!AQ15</f>
        <v>02-01-01</v>
      </c>
      <c r="C30" s="35" t="str">
        <f>[6]Титул!AR15</f>
        <v>Строительство ВЛ-10кВ</v>
      </c>
      <c r="D30" s="58">
        <f>ROUND(('ССР-тек'!L18-'ССР-тек'!L19),2)</f>
        <v>0</v>
      </c>
      <c r="E30" s="58"/>
      <c r="F30" s="60">
        <f>ROUND('ССР-тек'!L19,2)</f>
        <v>0</v>
      </c>
      <c r="G30" s="58"/>
      <c r="H30" s="58">
        <f>SUM(D30:G30)</f>
        <v>0</v>
      </c>
      <c r="J30" s="37"/>
      <c r="K30" s="78"/>
      <c r="L30" s="39"/>
      <c r="M30" s="40"/>
    </row>
    <row r="31" spans="1:18" ht="16.149999999999999" hidden="1" customHeight="1" x14ac:dyDescent="0.2">
      <c r="A31" s="157">
        <v>3</v>
      </c>
      <c r="B31" s="411" t="str">
        <f>CONCATENATE("ЛСР№ ",[6]Титул!AQ18)</f>
        <v>ЛСР№ 09-01-01</v>
      </c>
      <c r="C31" s="35" t="str">
        <f>[6]Титул!AR18</f>
        <v>Пусконаладочные работы 10кВ</v>
      </c>
      <c r="D31" s="58">
        <f>ROUND((0)/1000,2)</f>
        <v>0</v>
      </c>
      <c r="E31" s="58"/>
      <c r="F31" s="60">
        <f>ROUND(0/1000,2)</f>
        <v>0</v>
      </c>
      <c r="G31" s="58"/>
      <c r="H31" s="58">
        <f>SUM(D31:G31)</f>
        <v>0</v>
      </c>
      <c r="J31" s="37"/>
      <c r="K31" s="78"/>
      <c r="L31" s="39"/>
      <c r="M31" s="40"/>
    </row>
    <row r="32" spans="1:18" ht="16.149999999999999" customHeight="1" x14ac:dyDescent="0.2">
      <c r="A32" s="157">
        <v>5</v>
      </c>
      <c r="B32" s="672" t="str">
        <f>[6]Титул!AQ16</f>
        <v>02-01-02</v>
      </c>
      <c r="C32" s="552" t="str">
        <f>[6]Титул!AR16</f>
        <v>Строительство МТП</v>
      </c>
      <c r="D32" s="58">
        <f>ROUND(('ССР-тек'!M18-'ССР-тек'!M19),2)</f>
        <v>0</v>
      </c>
      <c r="E32" s="58"/>
      <c r="F32" s="60">
        <f>ROUND('ССР-тек'!M19,2)</f>
        <v>0</v>
      </c>
      <c r="G32" s="58"/>
      <c r="H32" s="58">
        <f>SUM(D32:G32)</f>
        <v>0</v>
      </c>
      <c r="J32" s="37"/>
      <c r="K32" s="78"/>
      <c r="L32" s="39"/>
      <c r="M32" s="40"/>
    </row>
    <row r="33" spans="1:15" ht="16.149999999999999" customHeight="1" x14ac:dyDescent="0.2">
      <c r="A33" s="157">
        <v>4</v>
      </c>
      <c r="B33" s="673" t="str">
        <f>[6]Титул!AQ17</f>
        <v>02-01-03</v>
      </c>
      <c r="C33" s="553" t="str">
        <f>[6]Титул!AR17</f>
        <v>Строительство ВЛ-0,4кВ</v>
      </c>
      <c r="D33" s="58">
        <f>ROUND('ССР-тек'!N18,2)</f>
        <v>135381.87</v>
      </c>
      <c r="E33" s="58"/>
      <c r="F33" s="60"/>
      <c r="G33" s="58"/>
      <c r="H33" s="58">
        <f>SUM(D33:G33)</f>
        <v>135381.87</v>
      </c>
      <c r="J33" s="37"/>
      <c r="K33" s="78"/>
      <c r="L33" s="39"/>
      <c r="M33" s="40"/>
    </row>
    <row r="34" spans="1:15" ht="17.45" customHeight="1" x14ac:dyDescent="0.2">
      <c r="A34" s="158"/>
      <c r="B34" s="166" t="s">
        <v>56</v>
      </c>
      <c r="C34" s="59"/>
      <c r="D34" s="63">
        <f>SUM(D30:D33)</f>
        <v>135381.87</v>
      </c>
      <c r="E34" s="63">
        <f>SUM(E30:E33)</f>
        <v>0</v>
      </c>
      <c r="F34" s="63">
        <f>SUM(F30:F33)</f>
        <v>0</v>
      </c>
      <c r="G34" s="63">
        <f>SUM(G30:G33)</f>
        <v>0</v>
      </c>
      <c r="H34" s="63">
        <f>SUM(H30:H33)</f>
        <v>135381.87</v>
      </c>
    </row>
    <row r="35" spans="1:15" ht="17.45" customHeight="1" x14ac:dyDescent="0.2">
      <c r="A35" s="158"/>
      <c r="B35" s="158" t="s">
        <v>57</v>
      </c>
      <c r="C35" s="59"/>
      <c r="D35" s="63" t="e">
        <f>D27+D34</f>
        <v>#REF!</v>
      </c>
      <c r="E35" s="63">
        <f>E27+E34</f>
        <v>0</v>
      </c>
      <c r="F35" s="63">
        <f>F27+F34</f>
        <v>0</v>
      </c>
      <c r="G35" s="63">
        <f>G27+G34</f>
        <v>0</v>
      </c>
      <c r="H35" s="63" t="e">
        <f>SUM(D35:G35)</f>
        <v>#REF!</v>
      </c>
      <c r="L35" s="89"/>
    </row>
    <row r="36" spans="1:15" ht="11.45" customHeight="1" x14ac:dyDescent="0.2">
      <c r="A36" s="159"/>
      <c r="B36" s="164"/>
      <c r="C36" s="48"/>
      <c r="D36" s="60"/>
      <c r="E36" s="60"/>
      <c r="F36" s="60"/>
      <c r="G36" s="60"/>
      <c r="H36" s="60"/>
    </row>
    <row r="37" spans="1:15" ht="39.6" customHeight="1" x14ac:dyDescent="0.25">
      <c r="A37" s="45"/>
      <c r="B37" s="77"/>
      <c r="C37" s="56" t="s">
        <v>60</v>
      </c>
      <c r="D37" s="58"/>
      <c r="E37" s="58"/>
      <c r="F37" s="58"/>
      <c r="G37" s="58"/>
      <c r="H37" s="58"/>
      <c r="J37" s="88">
        <v>0</v>
      </c>
      <c r="K37" s="88" t="s">
        <v>138</v>
      </c>
    </row>
    <row r="38" spans="1:15" s="152" customFormat="1" ht="27.75" customHeight="1" x14ac:dyDescent="0.2">
      <c r="A38" s="160">
        <v>6</v>
      </c>
      <c r="B38" s="77" t="s">
        <v>342</v>
      </c>
      <c r="C38" s="35" t="s">
        <v>61</v>
      </c>
      <c r="D38" s="36" t="e">
        <f>ROUND(D35*J37,2)</f>
        <v>#REF!</v>
      </c>
      <c r="E38" s="36">
        <f>ROUND(E35*J37,2)</f>
        <v>0</v>
      </c>
      <c r="F38" s="36"/>
      <c r="G38" s="36"/>
      <c r="H38" s="149" t="e">
        <f t="shared" ref="H38:H44" si="0">SUM(D38:G38)</f>
        <v>#REF!</v>
      </c>
    </row>
    <row r="39" spans="1:15" ht="7.15" hidden="1" customHeight="1" x14ac:dyDescent="0.25">
      <c r="A39" s="157">
        <v>2</v>
      </c>
      <c r="B39" s="77" t="s">
        <v>62</v>
      </c>
      <c r="C39" s="57" t="s">
        <v>63</v>
      </c>
      <c r="D39" s="58"/>
      <c r="E39" s="58"/>
      <c r="F39" s="58"/>
      <c r="G39" s="58">
        <v>0</v>
      </c>
      <c r="H39" s="58">
        <f t="shared" si="0"/>
        <v>0</v>
      </c>
      <c r="M39" s="130" t="s">
        <v>163</v>
      </c>
      <c r="N39" s="131"/>
      <c r="O39" s="132"/>
    </row>
    <row r="40" spans="1:15" ht="28.5" customHeight="1" x14ac:dyDescent="0.2">
      <c r="A40" s="157">
        <v>7</v>
      </c>
      <c r="B40" s="77" t="str">
        <f>'[6]ССР-2001'!B40</f>
        <v>09-01-01</v>
      </c>
      <c r="C40" s="57" t="str">
        <f>'[6]ССР-2001'!C40</f>
        <v>Затраты на проведение пусконаладочных работ 10кВ</v>
      </c>
      <c r="D40" s="58"/>
      <c r="E40" s="58"/>
      <c r="F40" s="58"/>
      <c r="G40" s="58">
        <f>ROUND('ССР-тек'!L20,2)</f>
        <v>0</v>
      </c>
      <c r="H40" s="60">
        <f t="shared" si="0"/>
        <v>0</v>
      </c>
      <c r="M40" s="153" t="e">
        <f>SUM(H35:H40)-H44</f>
        <v>#REF!</v>
      </c>
      <c r="N40" s="154"/>
      <c r="O40" s="155"/>
    </row>
    <row r="41" spans="1:15" ht="28.5" customHeight="1" x14ac:dyDescent="0.2">
      <c r="A41" s="157"/>
      <c r="B41" s="77" t="str">
        <f>'[6]ССР-2001'!B41</f>
        <v>09-01-02</v>
      </c>
      <c r="C41" s="57" t="str">
        <f>'[6]ССР-2001'!C41</f>
        <v>Затраты на проведение пусконаладочных работ МТП</v>
      </c>
      <c r="D41" s="58"/>
      <c r="E41" s="58"/>
      <c r="F41" s="58"/>
      <c r="G41" s="58">
        <f>ROUND('ССР-тек'!M20,2)</f>
        <v>0</v>
      </c>
      <c r="H41" s="60">
        <f t="shared" si="0"/>
        <v>0</v>
      </c>
      <c r="M41" s="153"/>
      <c r="N41" s="154"/>
      <c r="O41" s="155"/>
    </row>
    <row r="42" spans="1:15" ht="28.5" customHeight="1" x14ac:dyDescent="0.2">
      <c r="A42" s="157"/>
      <c r="B42" s="77" t="str">
        <f>'[6]ССР-2001'!B42</f>
        <v>09-01-03</v>
      </c>
      <c r="C42" s="57" t="str">
        <f>'[6]ССР-2001'!C42</f>
        <v>Затраты на проведение пусконаладочных работ 0,4кВ</v>
      </c>
      <c r="D42" s="58"/>
      <c r="E42" s="58"/>
      <c r="F42" s="58"/>
      <c r="G42" s="58">
        <f>ROUND('ССР-тек'!N20,2)</f>
        <v>34944.120000000003</v>
      </c>
      <c r="H42" s="61">
        <f t="shared" si="0"/>
        <v>34944.120000000003</v>
      </c>
      <c r="M42" s="153"/>
      <c r="N42" s="154"/>
      <c r="O42" s="155"/>
    </row>
    <row r="43" spans="1:15" ht="17.45" customHeight="1" x14ac:dyDescent="0.2">
      <c r="A43" s="161"/>
      <c r="B43" s="158" t="s">
        <v>65</v>
      </c>
      <c r="C43" s="59"/>
      <c r="D43" s="63" t="e">
        <f>D38</f>
        <v>#REF!</v>
      </c>
      <c r="E43" s="63">
        <f>E38</f>
        <v>0</v>
      </c>
      <c r="F43" s="63"/>
      <c r="G43" s="63">
        <f>SUM(G40:G42)</f>
        <v>34944.120000000003</v>
      </c>
      <c r="H43" s="61" t="e">
        <f t="shared" si="0"/>
        <v>#REF!</v>
      </c>
      <c r="I43" s="62"/>
      <c r="M43" s="133" t="e">
        <f>SUM(H44:H47)-H50</f>
        <v>#REF!</v>
      </c>
      <c r="N43" s="134"/>
      <c r="O43" s="135"/>
    </row>
    <row r="44" spans="1:15" ht="17.45" customHeight="1" x14ac:dyDescent="0.2">
      <c r="A44" s="161"/>
      <c r="B44" s="167" t="s">
        <v>66</v>
      </c>
      <c r="C44" s="64"/>
      <c r="D44" s="63" t="e">
        <f>D35+D43</f>
        <v>#REF!</v>
      </c>
      <c r="E44" s="63">
        <f>E35+E43</f>
        <v>0</v>
      </c>
      <c r="F44" s="63">
        <f>F35+F43</f>
        <v>0</v>
      </c>
      <c r="G44" s="63">
        <f>G35+G43</f>
        <v>34944.120000000003</v>
      </c>
      <c r="H44" s="63" t="e">
        <f t="shared" si="0"/>
        <v>#REF!</v>
      </c>
      <c r="J44" s="62"/>
      <c r="M44" s="133" t="e">
        <f>SUM(H50:H55)-H57</f>
        <v>#REF!</v>
      </c>
      <c r="N44" s="134"/>
      <c r="O44" s="135"/>
    </row>
    <row r="45" spans="1:15" ht="12" customHeight="1" thickBot="1" x14ac:dyDescent="0.25">
      <c r="A45" s="157"/>
      <c r="B45" s="163"/>
      <c r="D45" s="58"/>
      <c r="E45" s="58"/>
      <c r="F45" s="58"/>
      <c r="G45" s="58"/>
      <c r="H45" s="58"/>
      <c r="M45" s="133" t="e">
        <f>SUM(H57:H59)-H60</f>
        <v>#REF!</v>
      </c>
      <c r="N45" s="136"/>
      <c r="O45" s="137"/>
    </row>
    <row r="46" spans="1:15" ht="18" customHeight="1" x14ac:dyDescent="0.2">
      <c r="A46" s="162"/>
      <c r="B46" s="165"/>
      <c r="C46" s="56" t="s">
        <v>67</v>
      </c>
      <c r="D46" s="60"/>
      <c r="E46" s="60"/>
      <c r="F46" s="60"/>
      <c r="G46" s="60"/>
      <c r="H46" s="60"/>
    </row>
    <row r="47" spans="1:15" s="152" customFormat="1" ht="37.15" customHeight="1" x14ac:dyDescent="0.2">
      <c r="A47" s="157">
        <v>8</v>
      </c>
      <c r="B47" s="77" t="s">
        <v>385</v>
      </c>
      <c r="C47" s="156" t="s">
        <v>386</v>
      </c>
      <c r="D47" s="149"/>
      <c r="E47" s="149"/>
      <c r="F47" s="149"/>
      <c r="G47" s="149" t="e">
        <f>ROUND((H44+H56)*0.0568,2)</f>
        <v>#REF!</v>
      </c>
      <c r="H47" s="151" t="e">
        <f>SUM(D47:G47)</f>
        <v>#REF!</v>
      </c>
    </row>
    <row r="48" spans="1:15" s="152" customFormat="1" ht="37.15" customHeight="1" x14ac:dyDescent="0.2">
      <c r="A48" s="157">
        <v>9</v>
      </c>
      <c r="B48" s="77" t="s">
        <v>481</v>
      </c>
      <c r="C48" s="156" t="s">
        <v>482</v>
      </c>
      <c r="D48" s="149"/>
      <c r="E48" s="149"/>
      <c r="F48" s="149"/>
      <c r="G48" s="149" t="e">
        <f>ROUND(H44*0.0214,2)</f>
        <v>#REF!</v>
      </c>
      <c r="H48" s="150" t="e">
        <f>G48</f>
        <v>#REF!</v>
      </c>
    </row>
    <row r="49" spans="1:11" ht="17.45" customHeight="1" x14ac:dyDescent="0.2">
      <c r="A49" s="161"/>
      <c r="B49" s="158" t="s">
        <v>68</v>
      </c>
      <c r="C49" s="59"/>
      <c r="D49" s="63"/>
      <c r="E49" s="63"/>
      <c r="F49" s="63"/>
      <c r="G49" s="63" t="e">
        <f>G47+G48</f>
        <v>#REF!</v>
      </c>
      <c r="H49" s="63" t="e">
        <f>SUM(D49:G49)</f>
        <v>#REF!</v>
      </c>
    </row>
    <row r="50" spans="1:11" ht="17.45" customHeight="1" x14ac:dyDescent="0.2">
      <c r="A50" s="161"/>
      <c r="B50" s="167" t="s">
        <v>69</v>
      </c>
      <c r="C50" s="64"/>
      <c r="D50" s="63" t="e">
        <f>D44+D49</f>
        <v>#REF!</v>
      </c>
      <c r="E50" s="63">
        <f>E44+E49</f>
        <v>0</v>
      </c>
      <c r="F50" s="63">
        <f>F44+F49</f>
        <v>0</v>
      </c>
      <c r="G50" s="63" t="e">
        <f>G44+G49</f>
        <v>#REF!</v>
      </c>
      <c r="H50" s="63" t="e">
        <f>SUM(D50:G50)</f>
        <v>#REF!</v>
      </c>
      <c r="I50" s="62"/>
    </row>
    <row r="51" spans="1:11" ht="11.45" customHeight="1" x14ac:dyDescent="0.2">
      <c r="A51" s="157"/>
      <c r="B51" s="163"/>
      <c r="D51" s="58"/>
      <c r="E51" s="58"/>
      <c r="F51" s="58"/>
      <c r="G51" s="58"/>
      <c r="H51" s="58"/>
    </row>
    <row r="52" spans="1:11" ht="18" customHeight="1" x14ac:dyDescent="0.2">
      <c r="A52" s="157"/>
      <c r="B52" s="163"/>
      <c r="C52" s="56" t="s">
        <v>70</v>
      </c>
      <c r="D52" s="58"/>
      <c r="E52" s="58"/>
      <c r="F52" s="58"/>
      <c r="G52" s="58"/>
      <c r="H52" s="58"/>
    </row>
    <row r="53" spans="1:11" ht="25.15" customHeight="1" x14ac:dyDescent="0.2">
      <c r="A53" s="157">
        <v>10</v>
      </c>
      <c r="B53" s="77" t="str">
        <f>'ССР-тек'!B56</f>
        <v>Дог.№14720-ф от15.09.2025г.</v>
      </c>
      <c r="C53" s="57" t="s">
        <v>546</v>
      </c>
      <c r="D53" s="58"/>
      <c r="E53" s="58"/>
      <c r="F53" s="58"/>
      <c r="G53" s="138">
        <f>K53</f>
        <v>18491.8</v>
      </c>
      <c r="H53" s="58">
        <f t="shared" ref="H53:H58" si="1">SUM(D53:G53)</f>
        <v>18491.8</v>
      </c>
      <c r="J53" s="44" t="s">
        <v>505</v>
      </c>
      <c r="K53" s="628">
        <f>'ССР-тек'!K56</f>
        <v>18491.8</v>
      </c>
    </row>
    <row r="54" spans="1:11" ht="21" hidden="1" customHeight="1" x14ac:dyDescent="0.2">
      <c r="A54" s="157">
        <f>A53+1</f>
        <v>11</v>
      </c>
      <c r="B54" s="77" t="s">
        <v>545</v>
      </c>
      <c r="C54" s="57" t="s">
        <v>352</v>
      </c>
      <c r="D54" s="58"/>
      <c r="E54" s="58"/>
      <c r="F54" s="58"/>
      <c r="G54" s="138">
        <f>0/1000</f>
        <v>0</v>
      </c>
      <c r="H54" s="58">
        <f t="shared" si="1"/>
        <v>0</v>
      </c>
    </row>
    <row r="55" spans="1:11" s="152" customFormat="1" ht="26.45" hidden="1" customHeight="1" x14ac:dyDescent="0.2">
      <c r="A55" s="157">
        <f>A54+1</f>
        <v>12</v>
      </c>
      <c r="B55" s="77"/>
      <c r="C55" s="156" t="s">
        <v>72</v>
      </c>
      <c r="D55" s="149"/>
      <c r="E55" s="149"/>
      <c r="F55" s="149"/>
      <c r="G55" s="149">
        <f>ROUND((G54+G53)*0,2)</f>
        <v>0</v>
      </c>
      <c r="H55" s="150">
        <f t="shared" si="1"/>
        <v>0</v>
      </c>
    </row>
    <row r="56" spans="1:11" ht="17.45" customHeight="1" x14ac:dyDescent="0.2">
      <c r="A56" s="161"/>
      <c r="B56" s="158" t="s">
        <v>73</v>
      </c>
      <c r="C56" s="59"/>
      <c r="D56" s="63"/>
      <c r="E56" s="63"/>
      <c r="F56" s="63"/>
      <c r="G56" s="63">
        <f>G53+G55+G54</f>
        <v>18491.8</v>
      </c>
      <c r="H56" s="63">
        <f t="shared" si="1"/>
        <v>18491.8</v>
      </c>
    </row>
    <row r="57" spans="1:11" ht="17.45" customHeight="1" x14ac:dyDescent="0.2">
      <c r="A57" s="161"/>
      <c r="B57" s="158" t="s">
        <v>74</v>
      </c>
      <c r="C57" s="59"/>
      <c r="D57" s="63" t="e">
        <f>D44</f>
        <v>#REF!</v>
      </c>
      <c r="E57" s="63">
        <f>E44</f>
        <v>0</v>
      </c>
      <c r="F57" s="63">
        <f>F44</f>
        <v>0</v>
      </c>
      <c r="G57" s="63" t="e">
        <f>ROUND(G50+G56,2)</f>
        <v>#REF!</v>
      </c>
      <c r="H57" s="63" t="e">
        <f>SUM(D57:G57)</f>
        <v>#REF!</v>
      </c>
    </row>
    <row r="58" spans="1:11" s="152" customFormat="1" ht="26.45" customHeight="1" x14ac:dyDescent="0.2">
      <c r="A58" s="162">
        <v>11</v>
      </c>
      <c r="B58" s="77" t="s">
        <v>630</v>
      </c>
      <c r="C58" s="156" t="s">
        <v>76</v>
      </c>
      <c r="D58" s="151" t="e">
        <f>ROUND(D57*0.03,2)</f>
        <v>#REF!</v>
      </c>
      <c r="E58" s="151">
        <f>ROUND(E57*0.03,2)</f>
        <v>0</v>
      </c>
      <c r="F58" s="151">
        <f>ROUND(F57*0.03,2)</f>
        <v>0</v>
      </c>
      <c r="G58" s="151" t="e">
        <f>ROUND(G57*0.03,2)</f>
        <v>#REF!</v>
      </c>
      <c r="H58" s="149" t="e">
        <f t="shared" si="1"/>
        <v>#REF!</v>
      </c>
    </row>
    <row r="59" spans="1:11" ht="11.45" customHeight="1" x14ac:dyDescent="0.2">
      <c r="A59" s="162"/>
      <c r="B59" s="48"/>
      <c r="C59" s="48"/>
      <c r="D59" s="60"/>
      <c r="E59" s="60"/>
      <c r="F59" s="60"/>
      <c r="G59" s="60"/>
      <c r="H59" s="61"/>
    </row>
    <row r="60" spans="1:11" s="68" customFormat="1" ht="30.6" customHeight="1" x14ac:dyDescent="0.2">
      <c r="A60" s="66"/>
      <c r="B60" s="1465" t="str">
        <f>'ССР-тек'!B63:C63</f>
        <v>Составлен в ценах по состоянию на  Iквартал 2026 года</v>
      </c>
      <c r="C60" s="1465"/>
      <c r="D60" s="67" t="e">
        <f>D57+D58</f>
        <v>#REF!</v>
      </c>
      <c r="E60" s="67">
        <f>E57+E58</f>
        <v>0</v>
      </c>
      <c r="F60" s="67">
        <f>F57+F58</f>
        <v>0</v>
      </c>
      <c r="G60" s="67" t="e">
        <f>G57+G58</f>
        <v>#REF!</v>
      </c>
      <c r="H60" s="67" t="e">
        <f>SUM(D60:G60)</f>
        <v>#REF!</v>
      </c>
    </row>
    <row r="61" spans="1:11" s="68" customFormat="1" ht="30.6" customHeight="1" x14ac:dyDescent="0.2">
      <c r="A61" s="158">
        <v>12</v>
      </c>
      <c r="B61" s="429" t="s">
        <v>631</v>
      </c>
      <c r="C61" s="429" t="s">
        <v>500</v>
      </c>
      <c r="D61" s="63" t="e">
        <f>D60*0.2</f>
        <v>#REF!</v>
      </c>
      <c r="E61" s="63">
        <f>E60*0.2</f>
        <v>0</v>
      </c>
      <c r="F61" s="63">
        <f>ROUND(F60*0.2,2)</f>
        <v>0</v>
      </c>
      <c r="G61" s="63" t="e">
        <f>ROUND(G60*0.2,2)</f>
        <v>#REF!</v>
      </c>
      <c r="H61" s="63" t="e">
        <f>SUM(D61:G61)</f>
        <v>#REF!</v>
      </c>
    </row>
    <row r="62" spans="1:11" s="68" customFormat="1" ht="16.899999999999999" customHeight="1" x14ac:dyDescent="0.2">
      <c r="A62" s="430"/>
      <c r="B62" s="428"/>
      <c r="C62" s="428" t="s">
        <v>388</v>
      </c>
      <c r="D62" s="67" t="e">
        <f>D60+D61</f>
        <v>#REF!</v>
      </c>
      <c r="E62" s="67">
        <f>E60+E61</f>
        <v>0</v>
      </c>
      <c r="F62" s="67">
        <f>F60+F61</f>
        <v>0</v>
      </c>
      <c r="G62" s="67" t="e">
        <f>G60+G61</f>
        <v>#REF!</v>
      </c>
      <c r="H62" s="67" t="e">
        <f>H60+H61</f>
        <v>#REF!</v>
      </c>
    </row>
    <row r="63" spans="1:11" ht="18.600000000000001" customHeight="1" x14ac:dyDescent="0.2">
      <c r="C63" s="65"/>
    </row>
    <row r="64" spans="1:11" ht="14.45" customHeight="1" x14ac:dyDescent="0.2">
      <c r="A64" s="1463" t="s">
        <v>78</v>
      </c>
      <c r="B64" s="1463"/>
      <c r="C64" s="1463"/>
      <c r="D64" s="46" t="s">
        <v>79</v>
      </c>
      <c r="E64" s="46"/>
      <c r="F64" s="1464" t="s">
        <v>165</v>
      </c>
      <c r="G64" s="1464"/>
      <c r="H64" s="1464"/>
    </row>
    <row r="65" spans="1:8" ht="13.9" customHeight="1" x14ac:dyDescent="0.2">
      <c r="C65" s="69"/>
      <c r="D65" s="1466" t="s">
        <v>80</v>
      </c>
      <c r="E65" s="1466"/>
      <c r="F65" s="1467" t="s">
        <v>81</v>
      </c>
      <c r="G65" s="1467"/>
      <c r="H65" s="1467"/>
    </row>
    <row r="66" spans="1:8" ht="16.149999999999999" customHeight="1" x14ac:dyDescent="0.2">
      <c r="A66" s="1462"/>
      <c r="B66" s="1462"/>
      <c r="C66" s="70"/>
      <c r="D66" s="70"/>
      <c r="E66" s="70"/>
      <c r="F66" s="70"/>
      <c r="G66" s="70"/>
      <c r="H66" s="70"/>
    </row>
    <row r="67" spans="1:8" ht="14.45" customHeight="1" x14ac:dyDescent="0.2">
      <c r="A67" s="1463" t="s">
        <v>82</v>
      </c>
      <c r="B67" s="1463"/>
      <c r="C67" s="1463"/>
      <c r="D67" s="46" t="s">
        <v>79</v>
      </c>
      <c r="E67" s="46"/>
      <c r="F67" s="1464" t="s">
        <v>167</v>
      </c>
      <c r="G67" s="1464"/>
      <c r="H67" s="1464"/>
    </row>
    <row r="68" spans="1:8" ht="13.9" customHeight="1" x14ac:dyDescent="0.2">
      <c r="C68" s="69"/>
      <c r="D68" s="1466" t="s">
        <v>80</v>
      </c>
      <c r="E68" s="1466"/>
      <c r="F68" s="1467" t="s">
        <v>81</v>
      </c>
      <c r="G68" s="1467"/>
      <c r="H68" s="1467"/>
    </row>
    <row r="69" spans="1:8" ht="16.149999999999999" customHeight="1" x14ac:dyDescent="0.2">
      <c r="A69" s="53"/>
      <c r="B69" s="53"/>
    </row>
    <row r="70" spans="1:8" ht="14.45" customHeight="1" x14ac:dyDescent="0.2">
      <c r="A70" s="1473" t="s">
        <v>83</v>
      </c>
      <c r="B70" s="1473"/>
      <c r="C70" s="71"/>
      <c r="D70" s="46" t="s">
        <v>79</v>
      </c>
      <c r="E70" s="46"/>
      <c r="F70" s="1474"/>
      <c r="G70" s="1474"/>
      <c r="H70" s="1474"/>
    </row>
    <row r="71" spans="1:8" ht="13.9" customHeight="1" x14ac:dyDescent="0.2">
      <c r="C71" s="69" t="s">
        <v>84</v>
      </c>
      <c r="D71" s="1466" t="s">
        <v>80</v>
      </c>
      <c r="E71" s="1466"/>
      <c r="F71" s="1467" t="s">
        <v>81</v>
      </c>
      <c r="G71" s="1467"/>
      <c r="H71" s="1467"/>
    </row>
  </sheetData>
  <mergeCells count="29">
    <mergeCell ref="D71:E71"/>
    <mergeCell ref="F71:H71"/>
    <mergeCell ref="L28:M28"/>
    <mergeCell ref="A66:B66"/>
    <mergeCell ref="A67:C67"/>
    <mergeCell ref="F67:H67"/>
    <mergeCell ref="D68:E68"/>
    <mergeCell ref="F68:H68"/>
    <mergeCell ref="A70:B70"/>
    <mergeCell ref="F70:H70"/>
    <mergeCell ref="B60:C60"/>
    <mergeCell ref="A64:C64"/>
    <mergeCell ref="F64:H64"/>
    <mergeCell ref="D65:E65"/>
    <mergeCell ref="F65:H65"/>
    <mergeCell ref="D20:G20"/>
    <mergeCell ref="H20:H21"/>
    <mergeCell ref="G1:H1"/>
    <mergeCell ref="A2:F2"/>
    <mergeCell ref="J6:M8"/>
    <mergeCell ref="K11:L11"/>
    <mergeCell ref="K12:L12"/>
    <mergeCell ref="A15:H15"/>
    <mergeCell ref="K15:L15"/>
    <mergeCell ref="A17:H17"/>
    <mergeCell ref="A18:H18"/>
    <mergeCell ref="A20:A21"/>
    <mergeCell ref="B20:B21"/>
    <mergeCell ref="C20:C21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66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rgb="FFFFFF00"/>
    <pageSetUpPr fitToPage="1"/>
  </sheetPr>
  <dimension ref="A1:O80"/>
  <sheetViews>
    <sheetView view="pageBreakPreview" topLeftCell="A13" zoomScale="85" zoomScaleNormal="99" zoomScaleSheetLayoutView="85" workbookViewId="0">
      <selection activeCell="A460" sqref="A31:M460"/>
    </sheetView>
  </sheetViews>
  <sheetFormatPr defaultRowHeight="12.75" x14ac:dyDescent="0.2"/>
  <cols>
    <col min="1" max="1" width="5.7109375" customWidth="1"/>
    <col min="2" max="2" width="5.85546875" customWidth="1"/>
    <col min="3" max="3" width="16.42578125" customWidth="1"/>
    <col min="4" max="4" width="48.42578125" customWidth="1"/>
    <col min="5" max="5" width="15.7109375" customWidth="1"/>
    <col min="6" max="6" width="12.28515625" customWidth="1"/>
    <col min="7" max="7" width="12.140625" customWidth="1"/>
    <col min="8" max="11" width="14" customWidth="1"/>
    <col min="12" max="12" width="11.28515625" customWidth="1"/>
    <col min="13" max="13" width="14" customWidth="1"/>
    <col min="14" max="15" width="10.7109375" bestFit="1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  <c r="M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  <c r="M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L6" s="1477" t="s">
        <v>109</v>
      </c>
      <c r="M6" s="1478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1479" t="s">
        <v>128</v>
      </c>
      <c r="M7" s="1480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1481"/>
      <c r="M8" s="1482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1483"/>
      <c r="M9" s="1484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1486" t="s">
        <v>343</v>
      </c>
      <c r="M10" s="1487"/>
    </row>
    <row r="11" spans="1:13" ht="19.899999999999999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1488"/>
      <c r="M11" s="1489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1483"/>
      <c r="M13" s="1484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L14" s="1481"/>
      <c r="M14" s="1482"/>
    </row>
    <row r="15" spans="1:13" ht="34.15" customHeight="1" x14ac:dyDescent="0.2">
      <c r="A15" s="1222" t="s">
        <v>193</v>
      </c>
      <c r="B15" s="1222"/>
      <c r="C15" s="1485" t="str">
        <f>Титул!AG21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L15" s="1483"/>
      <c r="M15" s="1484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L16" s="1481"/>
      <c r="M16" s="1482"/>
    </row>
    <row r="17" spans="1:13" ht="34.15" customHeight="1" x14ac:dyDescent="0.2">
      <c r="A17" s="1222" t="s">
        <v>194</v>
      </c>
      <c r="B17" s="1222"/>
      <c r="C17" s="1485" t="str">
        <f>CONCATENATE(Титул!AQ17," ",C15)</f>
        <v>02-01-04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L17" s="1483"/>
      <c r="M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I19" s="1490" t="s">
        <v>196</v>
      </c>
      <c r="J19" s="1490"/>
      <c r="K19" s="1491"/>
      <c r="L19" s="1477"/>
      <c r="M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I20" s="1490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K21" s="286" t="s">
        <v>100</v>
      </c>
      <c r="L21" s="1492" t="str">
        <f>Титул!AG19</f>
        <v>15.09.2025</v>
      </c>
      <c r="M21" s="1493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K22" s="283" t="s">
        <v>198</v>
      </c>
      <c r="L22" s="1477"/>
      <c r="M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987" customFormat="1" ht="18" x14ac:dyDescent="0.25">
      <c r="A30" s="991"/>
      <c r="B30" s="984"/>
      <c r="C30" s="984"/>
      <c r="D30" s="984"/>
      <c r="E30" s="984"/>
      <c r="F30" s="984"/>
      <c r="G30" s="984"/>
      <c r="H30" s="984"/>
      <c r="I30" s="984"/>
      <c r="J30" s="984"/>
      <c r="K30" s="984"/>
      <c r="L30" s="98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A32" s="1020"/>
      <c r="B32" s="1020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</row>
    <row r="33" spans="1:15" x14ac:dyDescent="0.2">
      <c r="A33" s="771"/>
      <c r="B33" s="771"/>
      <c r="C33" s="771"/>
      <c r="D33" s="771"/>
      <c r="E33" s="771"/>
      <c r="F33" s="771"/>
      <c r="G33" s="771"/>
      <c r="H33" s="771"/>
      <c r="I33" s="771"/>
      <c r="J33" s="771"/>
      <c r="K33" s="771"/>
      <c r="L33" s="771"/>
      <c r="M33" s="771"/>
    </row>
    <row r="34" spans="1:15" x14ac:dyDescent="0.2">
      <c r="A34" s="1008"/>
      <c r="B34" s="1008"/>
      <c r="C34" s="1008"/>
      <c r="D34" s="1008"/>
      <c r="E34" s="1008"/>
      <c r="F34" s="1008"/>
      <c r="G34" s="1008"/>
      <c r="H34" s="1008"/>
      <c r="I34" s="1008"/>
      <c r="J34" s="1008"/>
      <c r="K34" s="1008"/>
      <c r="L34" s="1008"/>
      <c r="M34" s="1008"/>
    </row>
    <row r="35" spans="1:15" ht="14.25" x14ac:dyDescent="0.2">
      <c r="A35" s="774"/>
      <c r="B35" s="774"/>
      <c r="C35" s="775"/>
      <c r="D35" s="372"/>
      <c r="E35" s="372"/>
      <c r="F35" s="372"/>
      <c r="G35" s="772"/>
      <c r="H35" s="773"/>
      <c r="I35" s="774"/>
      <c r="J35" s="774"/>
      <c r="K35" s="774"/>
      <c r="L35" s="774"/>
      <c r="M35" s="774"/>
    </row>
    <row r="36" spans="1:15" x14ac:dyDescent="0.2">
      <c r="J36" s="657" t="s">
        <v>602</v>
      </c>
    </row>
    <row r="37" spans="1:15" ht="14.25" x14ac:dyDescent="0.2">
      <c r="J37" s="283" t="s">
        <v>603</v>
      </c>
      <c r="M37" s="658" t="e">
        <f>#REF!-#REF!</f>
        <v>#REF!</v>
      </c>
    </row>
    <row r="38" spans="1:15" ht="14.25" x14ac:dyDescent="0.2">
      <c r="J38" s="283" t="s">
        <v>604</v>
      </c>
      <c r="M38" s="658" t="e">
        <f>#REF!</f>
        <v>#REF!</v>
      </c>
    </row>
    <row r="39" spans="1:15" ht="15" x14ac:dyDescent="0.25">
      <c r="A39" s="1500"/>
      <c r="B39" s="1500"/>
      <c r="C39" s="1500"/>
      <c r="D39" s="1500"/>
      <c r="E39" s="1500"/>
      <c r="F39" s="1500"/>
      <c r="G39" s="1500"/>
      <c r="J39" s="660" t="s">
        <v>605</v>
      </c>
      <c r="K39" s="661"/>
      <c r="L39" s="362"/>
      <c r="M39" s="362">
        <v>0</v>
      </c>
      <c r="O39" s="1024"/>
    </row>
    <row r="40" spans="1:15" ht="15" x14ac:dyDescent="0.25">
      <c r="A40" s="400"/>
      <c r="B40" s="400"/>
      <c r="C40" s="400"/>
      <c r="D40" s="400"/>
      <c r="E40" s="400"/>
      <c r="F40" s="400"/>
      <c r="G40" s="400"/>
      <c r="J40" s="660"/>
      <c r="K40" s="661"/>
      <c r="L40" s="662"/>
      <c r="M40" s="662"/>
    </row>
    <row r="41" spans="1:15" ht="15" x14ac:dyDescent="0.25">
      <c r="A41" s="400"/>
      <c r="B41" s="400"/>
      <c r="C41" s="400"/>
      <c r="D41" s="400"/>
      <c r="E41" s="400"/>
      <c r="F41" s="400"/>
      <c r="G41" s="400"/>
      <c r="J41" s="660"/>
      <c r="K41" s="661"/>
      <c r="L41" s="662"/>
      <c r="M41" s="662"/>
    </row>
    <row r="42" spans="1:15" ht="14.25" x14ac:dyDescent="0.2">
      <c r="D42" s="1233" t="s">
        <v>606</v>
      </c>
      <c r="E42" s="1233"/>
      <c r="F42" s="1233"/>
      <c r="G42" s="1233"/>
      <c r="H42" s="1233"/>
      <c r="I42" s="1233"/>
      <c r="L42" s="1501" t="e">
        <f>M37</f>
        <v>#REF!</v>
      </c>
      <c r="M42" s="1501"/>
    </row>
    <row r="43" spans="1:15" ht="14.25" x14ac:dyDescent="0.2">
      <c r="D43" s="1233" t="s">
        <v>607</v>
      </c>
      <c r="E43" s="1233"/>
      <c r="F43" s="1233"/>
      <c r="G43" s="1233"/>
      <c r="H43" s="1233"/>
      <c r="K43" s="663">
        <v>0</v>
      </c>
      <c r="L43" s="1501" t="e">
        <f>L42*K43</f>
        <v>#REF!</v>
      </c>
      <c r="M43" s="1501"/>
    </row>
    <row r="44" spans="1:15" ht="14.25" x14ac:dyDescent="0.2">
      <c r="D44" s="1233" t="s">
        <v>608</v>
      </c>
      <c r="E44" s="1233"/>
      <c r="F44" s="1233"/>
      <c r="G44" s="1233"/>
      <c r="H44" s="1233"/>
      <c r="K44" s="345"/>
      <c r="L44" s="1501" t="e">
        <f>L42+L43</f>
        <v>#REF!</v>
      </c>
      <c r="M44" s="1501"/>
    </row>
    <row r="45" spans="1:15" ht="14.25" x14ac:dyDescent="0.2">
      <c r="D45" s="1233" t="s">
        <v>609</v>
      </c>
      <c r="E45" s="1233"/>
      <c r="F45" s="1233"/>
      <c r="G45" s="1233"/>
      <c r="H45" s="1233"/>
      <c r="K45" s="664">
        <v>1.9E-2</v>
      </c>
      <c r="L45" s="1501" t="e">
        <f>L44*K45</f>
        <v>#REF!</v>
      </c>
      <c r="M45" s="1501"/>
    </row>
    <row r="46" spans="1:15" ht="14.25" x14ac:dyDescent="0.2">
      <c r="D46" s="1233" t="s">
        <v>610</v>
      </c>
      <c r="E46" s="1233"/>
      <c r="F46" s="1233"/>
      <c r="G46" s="1233"/>
      <c r="H46" s="1233"/>
      <c r="K46" s="345"/>
      <c r="L46" s="1501" t="e">
        <f>L44+L45</f>
        <v>#REF!</v>
      </c>
      <c r="M46" s="1501"/>
    </row>
    <row r="47" spans="1:15" ht="14.25" x14ac:dyDescent="0.2">
      <c r="D47" s="1233" t="s">
        <v>611</v>
      </c>
      <c r="E47" s="1233"/>
      <c r="F47" s="1233"/>
      <c r="G47" s="1233"/>
      <c r="H47" s="1233"/>
      <c r="K47" s="345">
        <v>1</v>
      </c>
      <c r="L47" s="1501" t="e">
        <f>L46*K47</f>
        <v>#REF!</v>
      </c>
      <c r="M47" s="1501"/>
    </row>
    <row r="48" spans="1:15" ht="14.25" x14ac:dyDescent="0.2">
      <c r="D48" s="1233" t="s">
        <v>612</v>
      </c>
      <c r="E48" s="1233"/>
      <c r="F48" s="1233"/>
      <c r="G48" s="1233"/>
      <c r="H48" s="1233"/>
      <c r="K48" s="345">
        <v>1</v>
      </c>
      <c r="L48" s="1501" t="e">
        <f>L47*K48</f>
        <v>#REF!</v>
      </c>
      <c r="M48" s="1501"/>
    </row>
    <row r="49" spans="1:13" ht="15" x14ac:dyDescent="0.25">
      <c r="D49" s="1500" t="s">
        <v>613</v>
      </c>
      <c r="E49" s="1500"/>
      <c r="F49" s="1500"/>
      <c r="G49" s="1500"/>
      <c r="H49" s="1500"/>
      <c r="K49" s="400">
        <f>Акт_ПИР!S37</f>
        <v>0.99717</v>
      </c>
      <c r="L49" s="1502" t="e">
        <f>ROUND(L48*K49,2)</f>
        <v>#REF!</v>
      </c>
      <c r="M49" s="1502"/>
    </row>
    <row r="50" spans="1:13" ht="14.25" x14ac:dyDescent="0.2">
      <c r="D50" s="1233" t="s">
        <v>614</v>
      </c>
      <c r="E50" s="1233"/>
      <c r="F50" s="1233"/>
      <c r="G50" s="1233"/>
      <c r="H50" s="1233"/>
      <c r="K50" s="345"/>
      <c r="L50" s="1501" t="e">
        <f>M38</f>
        <v>#REF!</v>
      </c>
      <c r="M50" s="1501"/>
    </row>
    <row r="51" spans="1:13" ht="15" x14ac:dyDescent="0.25">
      <c r="D51" s="1500" t="s">
        <v>615</v>
      </c>
      <c r="E51" s="1500"/>
      <c r="F51" s="1500"/>
      <c r="G51" s="1500"/>
      <c r="H51" s="1500"/>
      <c r="K51" s="400">
        <f>K49</f>
        <v>0.99717</v>
      </c>
      <c r="L51" s="1502" t="e">
        <f>ROUND(L50*K51,2)</f>
        <v>#REF!</v>
      </c>
      <c r="M51" s="1502"/>
    </row>
    <row r="52" spans="1:13" ht="14.25" x14ac:dyDescent="0.2">
      <c r="D52" s="1233" t="s">
        <v>616</v>
      </c>
      <c r="E52" s="1233"/>
      <c r="F52" s="1233"/>
      <c r="G52" s="1233"/>
      <c r="H52" s="1233"/>
      <c r="K52" s="345"/>
      <c r="L52" s="1501">
        <f>M39</f>
        <v>0</v>
      </c>
      <c r="M52" s="1501"/>
    </row>
    <row r="53" spans="1:13" ht="14.25" x14ac:dyDescent="0.2">
      <c r="D53" s="1233" t="s">
        <v>617</v>
      </c>
      <c r="E53" s="1233"/>
      <c r="F53" s="1233"/>
      <c r="G53" s="1233"/>
      <c r="H53" s="1233"/>
      <c r="K53" s="345">
        <v>1</v>
      </c>
      <c r="L53" s="1501">
        <f>L52*K53</f>
        <v>0</v>
      </c>
      <c r="M53" s="1501"/>
    </row>
    <row r="54" spans="1:13" ht="14.25" x14ac:dyDescent="0.2">
      <c r="D54" s="1233" t="s">
        <v>618</v>
      </c>
      <c r="E54" s="1233"/>
      <c r="F54" s="1233"/>
      <c r="G54" s="1233"/>
      <c r="H54" s="1233"/>
      <c r="K54" s="345">
        <v>1</v>
      </c>
      <c r="L54" s="1501">
        <f>L53*K54</f>
        <v>0</v>
      </c>
      <c r="M54" s="1501"/>
    </row>
    <row r="55" spans="1:13" ht="15" x14ac:dyDescent="0.25">
      <c r="D55" s="1500" t="s">
        <v>619</v>
      </c>
      <c r="E55" s="1500"/>
      <c r="F55" s="1500"/>
      <c r="G55" s="1500"/>
      <c r="H55" s="1500"/>
      <c r="K55" s="400">
        <f>K49</f>
        <v>0.99717</v>
      </c>
      <c r="L55" s="1502">
        <f>L54*K55</f>
        <v>0</v>
      </c>
      <c r="M55" s="1502"/>
    </row>
    <row r="56" spans="1:13" ht="15" x14ac:dyDescent="0.25">
      <c r="D56" s="1500" t="s">
        <v>620</v>
      </c>
      <c r="E56" s="1500"/>
      <c r="F56" s="1500"/>
      <c r="G56" s="1500"/>
      <c r="H56" s="1500"/>
      <c r="I56" s="345"/>
      <c r="L56" s="1502" t="e">
        <f>L55+L51+L49</f>
        <v>#REF!</v>
      </c>
      <c r="M56" s="1502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ht="15" x14ac:dyDescent="0.25">
      <c r="D58" s="400"/>
      <c r="E58" s="400"/>
      <c r="F58" s="400"/>
      <c r="G58" s="400"/>
      <c r="H58" s="400"/>
      <c r="I58" s="345"/>
      <c r="J58" s="665"/>
      <c r="K58" s="665"/>
    </row>
    <row r="59" spans="1:13" ht="15" x14ac:dyDescent="0.25">
      <c r="D59" s="400"/>
      <c r="E59" s="400"/>
      <c r="F59" s="400"/>
      <c r="G59" s="400"/>
      <c r="H59" s="400"/>
      <c r="I59" s="345"/>
      <c r="J59" s="665"/>
      <c r="K59" s="665"/>
    </row>
    <row r="60" spans="1:13" ht="15" x14ac:dyDescent="0.25">
      <c r="D60" s="400"/>
      <c r="E60" s="400"/>
      <c r="F60" s="400"/>
      <c r="G60" s="400"/>
      <c r="H60" s="400"/>
      <c r="I60" s="345"/>
      <c r="J60" s="665"/>
      <c r="K60" s="665"/>
    </row>
    <row r="61" spans="1:13" ht="15" x14ac:dyDescent="0.25">
      <c r="D61" s="400"/>
      <c r="E61" s="400"/>
      <c r="F61" s="400"/>
      <c r="G61" s="400"/>
      <c r="H61" s="400"/>
      <c r="I61" s="345"/>
      <c r="J61" s="665"/>
      <c r="K61" s="665"/>
    </row>
    <row r="62" spans="1:13" ht="15" x14ac:dyDescent="0.25">
      <c r="D62" s="400"/>
      <c r="E62" s="400"/>
      <c r="F62" s="400"/>
      <c r="G62" s="400"/>
      <c r="H62" s="400"/>
      <c r="I62" s="345"/>
      <c r="J62" s="665"/>
      <c r="K62" s="665"/>
    </row>
    <row r="63" spans="1:13" x14ac:dyDescent="0.2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</row>
    <row r="64" spans="1:13" ht="15" x14ac:dyDescent="0.2">
      <c r="A64" s="278"/>
      <c r="B64" s="278"/>
      <c r="C64" s="1503" t="s">
        <v>226</v>
      </c>
      <c r="D64" s="1503"/>
      <c r="E64" s="275" t="s">
        <v>126</v>
      </c>
      <c r="F64" s="290"/>
      <c r="G64" s="290"/>
      <c r="H64" s="290"/>
      <c r="I64" s="290"/>
      <c r="J64" s="290"/>
      <c r="K64" s="279" t="s">
        <v>165</v>
      </c>
      <c r="L64" s="290"/>
    </row>
    <row r="65" spans="1:12" ht="14.25" x14ac:dyDescent="0.2">
      <c r="A65" s="278"/>
      <c r="B65" s="278"/>
      <c r="C65" s="278"/>
      <c r="D65" s="278"/>
      <c r="E65" s="1228" t="s">
        <v>23</v>
      </c>
      <c r="F65" s="1228"/>
      <c r="G65" s="1228"/>
      <c r="H65" s="1228"/>
      <c r="I65" s="1228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337"/>
      <c r="F66" s="337"/>
      <c r="G66" s="337"/>
      <c r="H66" s="337"/>
      <c r="I66" s="337"/>
      <c r="J66" s="278"/>
      <c r="K66" s="278"/>
      <c r="L66" s="278"/>
    </row>
    <row r="67" spans="1:12" ht="14.25" x14ac:dyDescent="0.2">
      <c r="A67" s="278"/>
      <c r="B67" s="278"/>
      <c r="C67" s="278"/>
      <c r="D67" s="278"/>
      <c r="E67" s="337"/>
      <c r="F67" s="337"/>
      <c r="G67" s="337"/>
      <c r="H67" s="337"/>
      <c r="I67" s="337"/>
      <c r="J67" s="278"/>
      <c r="K67" s="278"/>
      <c r="L67" s="278"/>
    </row>
    <row r="68" spans="1:12" ht="14.25" x14ac:dyDescent="0.2">
      <c r="A68" s="278"/>
      <c r="B68" s="278"/>
      <c r="C68" s="278"/>
      <c r="D68" s="278"/>
      <c r="E68" s="278"/>
      <c r="F68" s="278"/>
      <c r="G68" s="278"/>
      <c r="H68" s="278"/>
      <c r="I68" s="278"/>
      <c r="J68" s="278"/>
      <c r="K68" s="278"/>
      <c r="L68" s="278"/>
    </row>
    <row r="69" spans="1:12" ht="15" x14ac:dyDescent="0.2">
      <c r="A69" s="278"/>
      <c r="B69" s="278"/>
      <c r="C69" s="1503" t="s">
        <v>227</v>
      </c>
      <c r="D69" s="1503"/>
      <c r="E69" s="290" t="str">
        <f>АктКС2_ВЛЗ!E67</f>
        <v>Заместитель директора по капитальному строительству</v>
      </c>
      <c r="F69" s="290"/>
      <c r="G69" s="290"/>
      <c r="H69" s="290"/>
      <c r="I69" s="290"/>
      <c r="J69" s="290"/>
      <c r="K69" s="280" t="str">
        <f>АктКС2_ВЛЗ!K67</f>
        <v>Кузнецов С.А.</v>
      </c>
      <c r="L69" s="290"/>
    </row>
    <row r="70" spans="1:12" ht="14.25" x14ac:dyDescent="0.2">
      <c r="A70" s="278"/>
      <c r="B70" s="278"/>
      <c r="C70" s="278"/>
      <c r="D70" s="278"/>
      <c r="E70" s="1228" t="s">
        <v>23</v>
      </c>
      <c r="F70" s="1228"/>
      <c r="G70" s="1228"/>
      <c r="H70" s="1228"/>
      <c r="I70" s="1228"/>
      <c r="J70" s="278"/>
      <c r="K70" s="278"/>
      <c r="L70" s="278"/>
    </row>
    <row r="71" spans="1:12" ht="14.25" x14ac:dyDescent="0.2">
      <c r="A71" s="278"/>
      <c r="B71" s="278"/>
      <c r="C71" s="278"/>
      <c r="D71" s="278"/>
      <c r="E71" s="337"/>
      <c r="F71" s="337"/>
      <c r="G71" s="337"/>
      <c r="H71" s="337"/>
      <c r="I71" s="337"/>
      <c r="J71" s="278"/>
      <c r="K71" s="278"/>
      <c r="L71" s="278"/>
    </row>
    <row r="72" spans="1:12" ht="14.25" x14ac:dyDescent="0.2">
      <c r="A72" s="278"/>
      <c r="B72" s="278"/>
      <c r="C72" s="278"/>
      <c r="D72" s="278"/>
      <c r="E72" s="337"/>
      <c r="F72" s="337"/>
      <c r="G72" s="337"/>
      <c r="H72" s="337"/>
      <c r="I72" s="337"/>
      <c r="J72" s="278"/>
      <c r="K72" s="278"/>
      <c r="L72" s="278"/>
    </row>
    <row r="73" spans="1:12" ht="14.25" x14ac:dyDescent="0.2">
      <c r="A73" s="278"/>
      <c r="B73" s="278"/>
      <c r="C73" s="278"/>
      <c r="D73" s="278"/>
      <c r="E73" s="337"/>
      <c r="F73" s="337"/>
      <c r="G73" s="337"/>
      <c r="H73" s="337"/>
      <c r="I73" s="337"/>
      <c r="J73" s="278"/>
      <c r="K73" s="278"/>
      <c r="L73" s="278"/>
    </row>
    <row r="74" spans="1:12" ht="14.25" x14ac:dyDescent="0.2">
      <c r="A74" s="278"/>
      <c r="B74" s="278"/>
      <c r="C74" s="278"/>
      <c r="D74" s="278"/>
      <c r="E74" s="337"/>
      <c r="F74" s="337"/>
      <c r="G74" s="337"/>
      <c r="H74" s="337"/>
      <c r="I74" s="337"/>
      <c r="J74" s="278"/>
      <c r="K74" s="278"/>
      <c r="L74" s="278"/>
    </row>
    <row r="75" spans="1:12" ht="14.25" x14ac:dyDescent="0.2">
      <c r="A75" s="278"/>
      <c r="B75" s="278"/>
      <c r="C75" s="278"/>
      <c r="D75" s="278"/>
      <c r="E75" s="337"/>
      <c r="F75" s="337"/>
      <c r="G75" s="337"/>
      <c r="H75" s="337"/>
      <c r="I75" s="337"/>
      <c r="J75" s="278"/>
      <c r="K75" s="278"/>
      <c r="L75" s="278"/>
    </row>
    <row r="76" spans="1:12" x14ac:dyDescent="0.2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</row>
    <row r="77" spans="1:12" ht="18" x14ac:dyDescent="0.25">
      <c r="A77" s="143"/>
      <c r="B77" s="298" t="s">
        <v>622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</row>
    <row r="78" spans="1:12" ht="18" x14ac:dyDescent="0.25">
      <c r="A78" s="25"/>
      <c r="B78" s="666" t="s">
        <v>623</v>
      </c>
      <c r="C78" s="667"/>
      <c r="D78" s="667"/>
      <c r="E78" s="667"/>
      <c r="F78" s="667"/>
      <c r="G78" s="667"/>
      <c r="H78" s="667"/>
      <c r="I78" s="667"/>
      <c r="J78" s="668"/>
      <c r="K78" s="668"/>
      <c r="L78" s="668"/>
    </row>
    <row r="79" spans="1:12" ht="14.25" x14ac:dyDescent="0.2">
      <c r="A79" s="25"/>
      <c r="B79" s="669"/>
      <c r="C79" s="25"/>
      <c r="D79" s="25"/>
      <c r="E79" s="806" t="s">
        <v>123</v>
      </c>
      <c r="F79" s="143"/>
      <c r="G79" s="143"/>
      <c r="H79" s="806" t="s">
        <v>224</v>
      </c>
      <c r="I79" s="25"/>
      <c r="J79" s="143"/>
      <c r="K79" s="25"/>
      <c r="L79" s="25"/>
    </row>
    <row r="80" spans="1:12" x14ac:dyDescent="0.2">
      <c r="A80" s="797"/>
      <c r="B80" s="797"/>
      <c r="C80" s="797"/>
      <c r="D80" s="797"/>
      <c r="E80" s="797"/>
      <c r="F80" s="797"/>
      <c r="G80" s="797"/>
      <c r="H80" s="797"/>
      <c r="I80" s="797"/>
      <c r="J80" s="797"/>
      <c r="K80" s="797"/>
      <c r="L80" s="797"/>
    </row>
  </sheetData>
  <mergeCells count="71">
    <mergeCell ref="A15:B15"/>
    <mergeCell ref="A17:B17"/>
    <mergeCell ref="L10:M11"/>
    <mergeCell ref="I2:M2"/>
    <mergeCell ref="H3:M3"/>
    <mergeCell ref="I4:M4"/>
    <mergeCell ref="L6:M6"/>
    <mergeCell ref="L7:M7"/>
    <mergeCell ref="L8:M9"/>
    <mergeCell ref="A13:B13"/>
    <mergeCell ref="A9:B9"/>
    <mergeCell ref="C9:I9"/>
    <mergeCell ref="C10:I10"/>
    <mergeCell ref="A11:B11"/>
    <mergeCell ref="C12:I12"/>
    <mergeCell ref="L12:M13"/>
    <mergeCell ref="C16:I16"/>
    <mergeCell ref="L16:M17"/>
    <mergeCell ref="C17:I17"/>
    <mergeCell ref="C18:I18"/>
    <mergeCell ref="C11:I11"/>
    <mergeCell ref="C13:I13"/>
    <mergeCell ref="C14:I14"/>
    <mergeCell ref="L14:M15"/>
    <mergeCell ref="D49:H49"/>
    <mergeCell ref="L49:M49"/>
    <mergeCell ref="H24:H25"/>
    <mergeCell ref="I24:J24"/>
    <mergeCell ref="L19:M19"/>
    <mergeCell ref="D47:H47"/>
    <mergeCell ref="L47:M47"/>
    <mergeCell ref="D48:H48"/>
    <mergeCell ref="L48:M48"/>
    <mergeCell ref="D46:H46"/>
    <mergeCell ref="L46:M46"/>
    <mergeCell ref="D44:H44"/>
    <mergeCell ref="L44:M44"/>
    <mergeCell ref="D45:H45"/>
    <mergeCell ref="L45:M45"/>
    <mergeCell ref="D50:H50"/>
    <mergeCell ref="L50:M50"/>
    <mergeCell ref="C15:I15"/>
    <mergeCell ref="I19:K19"/>
    <mergeCell ref="G24:G25"/>
    <mergeCell ref="L21:M21"/>
    <mergeCell ref="L22:M22"/>
    <mergeCell ref="B28:L28"/>
    <mergeCell ref="B29:L29"/>
    <mergeCell ref="I20:J20"/>
    <mergeCell ref="L20:M20"/>
    <mergeCell ref="A39:G39"/>
    <mergeCell ref="D42:I42"/>
    <mergeCell ref="L42:M42"/>
    <mergeCell ref="D43:H43"/>
    <mergeCell ref="L43:M43"/>
    <mergeCell ref="D51:H51"/>
    <mergeCell ref="E70:I70"/>
    <mergeCell ref="D53:H53"/>
    <mergeCell ref="L53:M53"/>
    <mergeCell ref="D54:H54"/>
    <mergeCell ref="L54:M54"/>
    <mergeCell ref="D55:H55"/>
    <mergeCell ref="L55:M55"/>
    <mergeCell ref="D56:H56"/>
    <mergeCell ref="L56:M56"/>
    <mergeCell ref="C64:D64"/>
    <mergeCell ref="E65:I65"/>
    <mergeCell ref="C69:D69"/>
    <mergeCell ref="L51:M51"/>
    <mergeCell ref="D52:H52"/>
    <mergeCell ref="L52:M52"/>
  </mergeCells>
  <pageMargins left="0.15748031496062992" right="0.15748031496062992" top="0.23622047244094491" bottom="0.19685039370078741" header="0.19685039370078741" footer="0.11811023622047245"/>
  <pageSetup paperSize="9" scale="52" fitToHeight="0" orientation="portrait" r:id="rId1"/>
  <headerFooter>
    <oddHeader>&amp;L&amp;8</oddHeader>
    <oddFooter>&amp;R&amp;8&amp;P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00"/>
    <pageSetUpPr fitToPage="1"/>
  </sheetPr>
  <dimension ref="A1:P67"/>
  <sheetViews>
    <sheetView view="pageBreakPreview" topLeftCell="A16" zoomScale="85" zoomScaleNormal="99" zoomScaleSheetLayoutView="85" workbookViewId="0">
      <selection activeCell="K42" sqref="K42:L42"/>
    </sheetView>
  </sheetViews>
  <sheetFormatPr defaultRowHeight="12.75" x14ac:dyDescent="0.2"/>
  <cols>
    <col min="1" max="1" width="5.7109375" customWidth="1"/>
    <col min="2" max="2" width="6.28515625" customWidth="1"/>
    <col min="3" max="3" width="17.5703125" customWidth="1"/>
    <col min="4" max="4" width="63" customWidth="1"/>
    <col min="5" max="5" width="13.7109375" customWidth="1"/>
    <col min="6" max="6" width="14" customWidth="1"/>
    <col min="7" max="7" width="13.140625" customWidth="1"/>
    <col min="8" max="8" width="15" customWidth="1"/>
    <col min="9" max="9" width="13.7109375" customWidth="1"/>
    <col min="10" max="10" width="14" customWidth="1"/>
    <col min="11" max="11" width="13.7109375" customWidth="1"/>
    <col min="12" max="12" width="11.85546875" customWidth="1"/>
    <col min="13" max="13" width="13.85546875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786"/>
      <c r="J2" s="786"/>
      <c r="K2" s="1506" t="s">
        <v>127</v>
      </c>
      <c r="L2" s="1506"/>
      <c r="M2" s="1506"/>
    </row>
    <row r="3" spans="1:13" ht="14.25" x14ac:dyDescent="0.2">
      <c r="A3" s="278"/>
      <c r="B3" s="278"/>
      <c r="C3" s="278"/>
      <c r="D3" s="278"/>
      <c r="E3" s="278"/>
      <c r="F3" s="278"/>
      <c r="G3" s="278"/>
      <c r="H3" s="786"/>
      <c r="I3" s="786"/>
      <c r="J3" s="1506" t="s">
        <v>86</v>
      </c>
      <c r="K3" s="1506"/>
      <c r="L3" s="1506"/>
      <c r="M3" s="150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786"/>
      <c r="J4" s="786"/>
      <c r="K4" s="786"/>
      <c r="L4" s="1506" t="s">
        <v>87</v>
      </c>
      <c r="M4" s="150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K5" s="278"/>
      <c r="L5" s="278"/>
      <c r="M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K6" s="278"/>
      <c r="L6" s="1477" t="s">
        <v>109</v>
      </c>
      <c r="M6" s="1478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J7" s="1490" t="s">
        <v>89</v>
      </c>
      <c r="K7" s="1491"/>
      <c r="L7" s="1479" t="s">
        <v>128</v>
      </c>
      <c r="M7" s="1480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1481"/>
      <c r="M8" s="1482"/>
    </row>
    <row r="9" spans="1:13" ht="17.45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1483"/>
      <c r="M9" s="1484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1486" t="s">
        <v>343</v>
      </c>
      <c r="M10" s="1487"/>
    </row>
    <row r="11" spans="1:13" ht="19.149999999999999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1488"/>
      <c r="M11" s="1489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1481">
        <v>33021678</v>
      </c>
      <c r="M12" s="1482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1483"/>
      <c r="M13" s="1484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K14" s="278"/>
      <c r="L14" s="1481"/>
      <c r="M14" s="1482"/>
    </row>
    <row r="15" spans="1:13" ht="30.6" customHeight="1" x14ac:dyDescent="0.2">
      <c r="A15" s="1222" t="s">
        <v>193</v>
      </c>
      <c r="B15" s="1222"/>
      <c r="C15" s="1485" t="str">
        <f>АктКС2_ВЛЗ!C15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K15" s="278"/>
      <c r="L15" s="1483"/>
      <c r="M15" s="1484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K16" s="278"/>
      <c r="L16" s="1481"/>
      <c r="M16" s="1482"/>
    </row>
    <row r="17" spans="1:16" ht="31.9" customHeight="1" x14ac:dyDescent="0.2">
      <c r="A17" s="1222" t="s">
        <v>194</v>
      </c>
      <c r="B17" s="1222"/>
      <c r="C17" s="1485" t="str">
        <f>CONCATENATE(Титул!AQ18," ",C15)</f>
        <v>09-01-01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K17" s="278"/>
      <c r="L17" s="1483"/>
      <c r="M17" s="1484"/>
    </row>
    <row r="18" spans="1:16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6" ht="14.25" x14ac:dyDescent="0.2">
      <c r="A19" s="278"/>
      <c r="B19" s="278"/>
      <c r="C19" s="278"/>
      <c r="D19" s="278"/>
      <c r="E19" s="278"/>
      <c r="F19" s="278"/>
      <c r="G19" s="278"/>
      <c r="H19" s="1490" t="s">
        <v>196</v>
      </c>
      <c r="I19" s="1490"/>
      <c r="J19" s="1490"/>
      <c r="K19" s="1491"/>
      <c r="L19" s="1477"/>
      <c r="M19" s="1478"/>
    </row>
    <row r="20" spans="1:16" ht="14.25" x14ac:dyDescent="0.2">
      <c r="A20" s="278"/>
      <c r="B20" s="278"/>
      <c r="C20" s="278"/>
      <c r="D20" s="278"/>
      <c r="E20" s="278"/>
      <c r="F20" s="278"/>
      <c r="G20" s="278"/>
      <c r="H20" s="785"/>
      <c r="I20" s="1505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6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K21" s="286" t="s">
        <v>100</v>
      </c>
      <c r="L21" s="1492" t="str">
        <f>Титул!AG19</f>
        <v>15.09.2025</v>
      </c>
      <c r="M21" s="1493"/>
    </row>
    <row r="22" spans="1:16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K22" s="283" t="s">
        <v>198</v>
      </c>
      <c r="L22" s="1477"/>
      <c r="M22" s="1478"/>
      <c r="P22" s="778"/>
    </row>
    <row r="23" spans="1:16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6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6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6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6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6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6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6" ht="18" x14ac:dyDescent="0.25">
      <c r="A30" s="278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2"/>
    </row>
    <row r="31" spans="1:16" x14ac:dyDescent="0.2">
      <c r="J31" s="657" t="s">
        <v>602</v>
      </c>
    </row>
    <row r="32" spans="1:16" ht="14.25" x14ac:dyDescent="0.2">
      <c r="J32" s="283" t="s">
        <v>603</v>
      </c>
      <c r="M32" s="658">
        <v>0</v>
      </c>
    </row>
    <row r="33" spans="1:13" ht="14.25" x14ac:dyDescent="0.2">
      <c r="J33" s="283" t="s">
        <v>604</v>
      </c>
      <c r="M33" s="659">
        <v>0</v>
      </c>
    </row>
    <row r="34" spans="1:13" ht="15" x14ac:dyDescent="0.25">
      <c r="A34" s="1500"/>
      <c r="B34" s="1500"/>
      <c r="C34" s="1500"/>
      <c r="D34" s="1500"/>
      <c r="E34" s="1500"/>
      <c r="F34" s="1500"/>
      <c r="G34" s="1500"/>
      <c r="J34" s="660" t="s">
        <v>605</v>
      </c>
      <c r="K34" s="661"/>
      <c r="M34" s="362" t="e">
        <f>#REF!</f>
        <v>#REF!</v>
      </c>
    </row>
    <row r="35" spans="1:13" ht="14.25" x14ac:dyDescent="0.2">
      <c r="D35" s="1233" t="s">
        <v>606</v>
      </c>
      <c r="E35" s="1233"/>
      <c r="F35" s="1233"/>
      <c r="G35" s="1233"/>
      <c r="H35" s="1233"/>
      <c r="I35" s="1233"/>
      <c r="L35" s="1501">
        <f>M32</f>
        <v>0</v>
      </c>
      <c r="M35" s="1501"/>
    </row>
    <row r="36" spans="1:13" ht="14.25" x14ac:dyDescent="0.2">
      <c r="D36" s="1233" t="s">
        <v>607</v>
      </c>
      <c r="E36" s="1233"/>
      <c r="F36" s="1233"/>
      <c r="G36" s="1233"/>
      <c r="H36" s="1233"/>
      <c r="K36" s="663">
        <v>0</v>
      </c>
      <c r="L36" s="1501">
        <f>L35*K36</f>
        <v>0</v>
      </c>
      <c r="M36" s="1501"/>
    </row>
    <row r="37" spans="1:13" ht="14.25" x14ac:dyDescent="0.2">
      <c r="D37" s="1233" t="s">
        <v>608</v>
      </c>
      <c r="E37" s="1233"/>
      <c r="F37" s="1233"/>
      <c r="G37" s="1233"/>
      <c r="H37" s="1233"/>
      <c r="K37" s="345"/>
      <c r="L37" s="1501">
        <f>L35+L36</f>
        <v>0</v>
      </c>
      <c r="M37" s="1501"/>
    </row>
    <row r="38" spans="1:13" ht="14.25" x14ac:dyDescent="0.2">
      <c r="D38" s="1233" t="s">
        <v>609</v>
      </c>
      <c r="E38" s="1233"/>
      <c r="F38" s="1233"/>
      <c r="G38" s="1233"/>
      <c r="H38" s="1233"/>
      <c r="K38" s="664">
        <v>0</v>
      </c>
      <c r="L38" s="1501">
        <f>L37*K38</f>
        <v>0</v>
      </c>
      <c r="M38" s="1501"/>
    </row>
    <row r="39" spans="1:13" ht="14.25" x14ac:dyDescent="0.2">
      <c r="D39" s="1233" t="s">
        <v>610</v>
      </c>
      <c r="E39" s="1233"/>
      <c r="F39" s="1233"/>
      <c r="G39" s="1233"/>
      <c r="H39" s="1233"/>
      <c r="K39" s="345"/>
      <c r="L39" s="1501">
        <f>L37+L38</f>
        <v>0</v>
      </c>
      <c r="M39" s="1501"/>
    </row>
    <row r="40" spans="1:13" ht="14.25" x14ac:dyDescent="0.2">
      <c r="D40" s="1233" t="s">
        <v>611</v>
      </c>
      <c r="E40" s="1233"/>
      <c r="F40" s="1233"/>
      <c r="G40" s="1233"/>
      <c r="H40" s="1233"/>
      <c r="K40" s="345">
        <v>1</v>
      </c>
      <c r="L40" s="1501">
        <f>L39*K40</f>
        <v>0</v>
      </c>
      <c r="M40" s="1501"/>
    </row>
    <row r="41" spans="1:13" ht="14.25" x14ac:dyDescent="0.2">
      <c r="D41" s="1233" t="s">
        <v>612</v>
      </c>
      <c r="E41" s="1233"/>
      <c r="F41" s="1233"/>
      <c r="G41" s="1233"/>
      <c r="H41" s="1233"/>
      <c r="K41" s="345">
        <v>1</v>
      </c>
      <c r="L41" s="1501">
        <f>L40*K41</f>
        <v>0</v>
      </c>
      <c r="M41" s="1501"/>
    </row>
    <row r="42" spans="1:13" ht="15" x14ac:dyDescent="0.25">
      <c r="D42" s="1500" t="s">
        <v>613</v>
      </c>
      <c r="E42" s="1500"/>
      <c r="F42" s="1500"/>
      <c r="G42" s="1500"/>
      <c r="H42" s="1500"/>
      <c r="K42" s="400">
        <v>0.99572000000000005</v>
      </c>
      <c r="L42" s="1502">
        <f>L41*K42</f>
        <v>0</v>
      </c>
      <c r="M42" s="1502"/>
    </row>
    <row r="43" spans="1:13" ht="14.25" x14ac:dyDescent="0.2">
      <c r="D43" s="1233" t="s">
        <v>614</v>
      </c>
      <c r="E43" s="1233"/>
      <c r="F43" s="1233"/>
      <c r="G43" s="1233"/>
      <c r="H43" s="1233"/>
      <c r="K43" s="345"/>
      <c r="L43" s="1501">
        <f>M33</f>
        <v>0</v>
      </c>
      <c r="M43" s="1501"/>
    </row>
    <row r="44" spans="1:13" ht="15" x14ac:dyDescent="0.25">
      <c r="D44" s="1500" t="s">
        <v>615</v>
      </c>
      <c r="E44" s="1500"/>
      <c r="F44" s="1500"/>
      <c r="G44" s="1500"/>
      <c r="H44" s="1500"/>
      <c r="K44" s="400">
        <f>K42</f>
        <v>0.99572000000000005</v>
      </c>
      <c r="L44" s="1502">
        <f>L43*K44</f>
        <v>0</v>
      </c>
      <c r="M44" s="1502"/>
    </row>
    <row r="45" spans="1:13" ht="14.25" x14ac:dyDescent="0.2">
      <c r="D45" s="1233" t="s">
        <v>616</v>
      </c>
      <c r="E45" s="1233"/>
      <c r="F45" s="1233"/>
      <c r="G45" s="1233"/>
      <c r="H45" s="1233"/>
      <c r="K45" s="345"/>
      <c r="L45" s="1501" t="e">
        <f>M34</f>
        <v>#REF!</v>
      </c>
      <c r="M45" s="1501"/>
    </row>
    <row r="46" spans="1:13" ht="14.25" x14ac:dyDescent="0.2">
      <c r="D46" s="1233" t="s">
        <v>617</v>
      </c>
      <c r="E46" s="1233"/>
      <c r="F46" s="1233"/>
      <c r="G46" s="1233"/>
      <c r="H46" s="1233"/>
      <c r="K46" s="345">
        <v>1</v>
      </c>
      <c r="L46" s="1501" t="e">
        <f>L45*K46</f>
        <v>#REF!</v>
      </c>
      <c r="M46" s="1501"/>
    </row>
    <row r="47" spans="1:13" ht="14.25" x14ac:dyDescent="0.2">
      <c r="D47" s="1233" t="s">
        <v>618</v>
      </c>
      <c r="E47" s="1233"/>
      <c r="F47" s="1233"/>
      <c r="G47" s="1233"/>
      <c r="H47" s="1233"/>
      <c r="K47" s="345">
        <v>1</v>
      </c>
      <c r="L47" s="1501" t="e">
        <f>L46*K47</f>
        <v>#REF!</v>
      </c>
      <c r="M47" s="1501"/>
    </row>
    <row r="48" spans="1:13" ht="15" x14ac:dyDescent="0.25">
      <c r="D48" s="1500" t="s">
        <v>619</v>
      </c>
      <c r="E48" s="1500"/>
      <c r="F48" s="1500"/>
      <c r="G48" s="1500"/>
      <c r="H48" s="1500"/>
      <c r="K48" s="400">
        <f>K42</f>
        <v>0.99572000000000005</v>
      </c>
      <c r="L48" s="1502" t="e">
        <f>ROUND(L47*K48,2)</f>
        <v>#REF!</v>
      </c>
      <c r="M48" s="1502"/>
    </row>
    <row r="49" spans="1:13" ht="15" x14ac:dyDescent="0.25">
      <c r="D49" s="1500" t="s">
        <v>620</v>
      </c>
      <c r="E49" s="1500"/>
      <c r="F49" s="1500"/>
      <c r="G49" s="1500"/>
      <c r="H49" s="1500"/>
      <c r="I49" s="345"/>
      <c r="L49" s="1502" t="e">
        <f>L48+L44+L42</f>
        <v>#REF!</v>
      </c>
      <c r="M49" s="1502"/>
    </row>
    <row r="50" spans="1:13" ht="15" x14ac:dyDescent="0.25">
      <c r="D50" s="400"/>
      <c r="E50" s="400"/>
      <c r="F50" s="400"/>
      <c r="G50" s="400"/>
      <c r="H50" s="400"/>
      <c r="I50" s="345"/>
      <c r="J50" s="665"/>
      <c r="K50" s="665"/>
    </row>
    <row r="51" spans="1:13" ht="15" x14ac:dyDescent="0.25">
      <c r="D51" s="400"/>
      <c r="E51" s="400"/>
      <c r="F51" s="400"/>
      <c r="G51" s="400"/>
      <c r="H51" s="400"/>
      <c r="I51" s="345"/>
      <c r="J51" s="665"/>
      <c r="K51" s="665"/>
    </row>
    <row r="52" spans="1:13" ht="15" x14ac:dyDescent="0.25">
      <c r="D52" s="400"/>
      <c r="E52" s="400"/>
      <c r="F52" s="400"/>
      <c r="G52" s="400"/>
      <c r="H52" s="400"/>
      <c r="I52" s="345"/>
      <c r="J52" s="665"/>
      <c r="K52" s="665"/>
    </row>
    <row r="53" spans="1:13" x14ac:dyDescent="0.2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</row>
    <row r="54" spans="1:13" ht="15" x14ac:dyDescent="0.2">
      <c r="A54" s="278"/>
      <c r="B54" s="278"/>
      <c r="C54" s="1503" t="s">
        <v>226</v>
      </c>
      <c r="D54" s="1503"/>
      <c r="E54" s="275" t="s">
        <v>126</v>
      </c>
      <c r="F54" s="290"/>
      <c r="G54" s="290"/>
      <c r="H54" s="290"/>
      <c r="I54" s="290"/>
      <c r="J54" s="290"/>
      <c r="K54" s="279" t="s">
        <v>165</v>
      </c>
      <c r="L54" s="290"/>
    </row>
    <row r="55" spans="1:13" ht="14.25" x14ac:dyDescent="0.2">
      <c r="A55" s="278"/>
      <c r="B55" s="278"/>
      <c r="C55" s="278"/>
      <c r="D55" s="278"/>
      <c r="E55" s="1228" t="s">
        <v>23</v>
      </c>
      <c r="F55" s="1228"/>
      <c r="G55" s="1228"/>
      <c r="H55" s="1228"/>
      <c r="I55" s="1228"/>
      <c r="J55" s="278"/>
      <c r="K55" s="278"/>
      <c r="L55" s="278"/>
    </row>
    <row r="56" spans="1:13" ht="14.25" x14ac:dyDescent="0.2">
      <c r="A56" s="278"/>
      <c r="B56" s="278"/>
      <c r="C56" s="278"/>
      <c r="D56" s="278"/>
      <c r="E56" s="337"/>
      <c r="F56" s="337"/>
      <c r="G56" s="337"/>
      <c r="H56" s="337"/>
      <c r="I56" s="337"/>
      <c r="J56" s="278"/>
      <c r="K56" s="278"/>
      <c r="L56" s="278"/>
    </row>
    <row r="57" spans="1:13" ht="14.25" x14ac:dyDescent="0.2">
      <c r="A57" s="278"/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</row>
    <row r="58" spans="1:13" ht="15" x14ac:dyDescent="0.2">
      <c r="A58" s="278"/>
      <c r="B58" s="278"/>
      <c r="C58" s="1503" t="s">
        <v>227</v>
      </c>
      <c r="D58" s="1503"/>
      <c r="E58" s="290" t="str">
        <f>АктКС2_ВЛЗ!E67</f>
        <v>Заместитель директора по капитальному строительству</v>
      </c>
      <c r="F58" s="290"/>
      <c r="G58" s="290"/>
      <c r="H58" s="290"/>
      <c r="I58" s="290"/>
      <c r="J58" s="290"/>
      <c r="K58" s="280" t="str">
        <f>АктКС2_ВЛЗ!K67</f>
        <v>Кузнецов С.А.</v>
      </c>
      <c r="L58" s="290"/>
    </row>
    <row r="59" spans="1:13" ht="14.25" x14ac:dyDescent="0.2">
      <c r="A59" s="278"/>
      <c r="B59" s="278"/>
      <c r="C59" s="278"/>
      <c r="D59" s="278"/>
      <c r="E59" s="1228" t="s">
        <v>23</v>
      </c>
      <c r="F59" s="1228"/>
      <c r="G59" s="1228"/>
      <c r="H59" s="1228"/>
      <c r="I59" s="1228"/>
      <c r="J59" s="278"/>
      <c r="K59" s="278"/>
      <c r="L59" s="278"/>
    </row>
    <row r="60" spans="1:13" ht="14.25" x14ac:dyDescent="0.2">
      <c r="A60" s="278"/>
      <c r="B60" s="278"/>
      <c r="C60" s="278"/>
      <c r="D60" s="278"/>
      <c r="E60" s="337"/>
      <c r="F60" s="337"/>
      <c r="G60" s="337"/>
      <c r="H60" s="337"/>
      <c r="I60" s="337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337"/>
      <c r="F61" s="337"/>
      <c r="G61" s="337"/>
      <c r="H61" s="337"/>
      <c r="I61" s="337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337"/>
      <c r="F62" s="337"/>
      <c r="G62" s="337"/>
      <c r="H62" s="337"/>
      <c r="I62" s="337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337"/>
      <c r="F63" s="337"/>
      <c r="G63" s="337"/>
      <c r="H63" s="337"/>
      <c r="I63" s="337"/>
      <c r="J63" s="278"/>
      <c r="K63" s="278"/>
      <c r="L63" s="278"/>
    </row>
    <row r="64" spans="1:13" ht="18" x14ac:dyDescent="0.25">
      <c r="A64" s="143"/>
      <c r="B64" s="143"/>
      <c r="C64" s="298" t="s">
        <v>622</v>
      </c>
      <c r="D64" s="143"/>
      <c r="E64" s="143"/>
      <c r="F64" s="143"/>
      <c r="G64" s="143"/>
      <c r="H64" s="143"/>
      <c r="I64" s="143"/>
      <c r="J64" s="143"/>
      <c r="K64" s="143"/>
      <c r="L64" s="143"/>
    </row>
    <row r="65" spans="1:12" ht="18" x14ac:dyDescent="0.25">
      <c r="A65" s="25"/>
      <c r="B65" s="143"/>
      <c r="C65" s="666" t="s">
        <v>727</v>
      </c>
      <c r="D65" s="667"/>
      <c r="E65" s="667"/>
      <c r="F65" s="667"/>
      <c r="G65" s="667"/>
      <c r="H65" s="667"/>
      <c r="I65" s="667"/>
      <c r="J65" s="667"/>
      <c r="K65" s="668"/>
      <c r="L65" s="668"/>
    </row>
    <row r="66" spans="1:12" ht="14.25" x14ac:dyDescent="0.2">
      <c r="A66" s="25"/>
      <c r="B66" s="669"/>
      <c r="C66" s="25"/>
      <c r="D66" s="25"/>
      <c r="E66" s="670" t="s">
        <v>123</v>
      </c>
      <c r="F66" s="143"/>
      <c r="G66" s="143"/>
      <c r="H66" s="670" t="s">
        <v>224</v>
      </c>
      <c r="I66" s="25"/>
      <c r="J66" s="143"/>
      <c r="K66" s="25"/>
      <c r="L66" s="25"/>
    </row>
    <row r="67" spans="1:12" x14ac:dyDescent="0.2">
      <c r="A67" s="466"/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466"/>
    </row>
  </sheetData>
  <mergeCells count="72">
    <mergeCell ref="C16:I16"/>
    <mergeCell ref="C18:I18"/>
    <mergeCell ref="K2:M2"/>
    <mergeCell ref="J3:M3"/>
    <mergeCell ref="L4:M4"/>
    <mergeCell ref="L14:M15"/>
    <mergeCell ref="L16:M17"/>
    <mergeCell ref="L6:M6"/>
    <mergeCell ref="L7:M7"/>
    <mergeCell ref="J7:K7"/>
    <mergeCell ref="L8:M9"/>
    <mergeCell ref="L12:M13"/>
    <mergeCell ref="L10:M11"/>
    <mergeCell ref="A9:B9"/>
    <mergeCell ref="C9:I9"/>
    <mergeCell ref="A15:B15"/>
    <mergeCell ref="C15:I15"/>
    <mergeCell ref="A13:B13"/>
    <mergeCell ref="C10:I10"/>
    <mergeCell ref="A11:B11"/>
    <mergeCell ref="C11:I11"/>
    <mergeCell ref="C13:I13"/>
    <mergeCell ref="C14:I14"/>
    <mergeCell ref="C12:I12"/>
    <mergeCell ref="D40:H40"/>
    <mergeCell ref="L40:M40"/>
    <mergeCell ref="D41:H41"/>
    <mergeCell ref="H24:H25"/>
    <mergeCell ref="I24:J24"/>
    <mergeCell ref="L35:M35"/>
    <mergeCell ref="L36:M36"/>
    <mergeCell ref="D35:I35"/>
    <mergeCell ref="G24:G25"/>
    <mergeCell ref="D36:H36"/>
    <mergeCell ref="B28:L28"/>
    <mergeCell ref="B29:L29"/>
    <mergeCell ref="A34:G34"/>
    <mergeCell ref="D39:H39"/>
    <mergeCell ref="L39:M39"/>
    <mergeCell ref="D37:H37"/>
    <mergeCell ref="A17:B17"/>
    <mergeCell ref="C17:I17"/>
    <mergeCell ref="L21:M21"/>
    <mergeCell ref="L22:M22"/>
    <mergeCell ref="L20:M20"/>
    <mergeCell ref="H19:K19"/>
    <mergeCell ref="L19:M19"/>
    <mergeCell ref="I20:J20"/>
    <mergeCell ref="L37:M37"/>
    <mergeCell ref="D38:H38"/>
    <mergeCell ref="L38:M38"/>
    <mergeCell ref="L41:M41"/>
    <mergeCell ref="C58:D58"/>
    <mergeCell ref="D46:H46"/>
    <mergeCell ref="D47:H47"/>
    <mergeCell ref="L47:M47"/>
    <mergeCell ref="L45:M45"/>
    <mergeCell ref="L46:M46"/>
    <mergeCell ref="D44:H44"/>
    <mergeCell ref="L44:M44"/>
    <mergeCell ref="D45:H45"/>
    <mergeCell ref="D42:H42"/>
    <mergeCell ref="L42:M42"/>
    <mergeCell ref="D43:H43"/>
    <mergeCell ref="L43:M43"/>
    <mergeCell ref="E59:I59"/>
    <mergeCell ref="D48:H48"/>
    <mergeCell ref="L48:M48"/>
    <mergeCell ref="D49:H49"/>
    <mergeCell ref="L49:M49"/>
    <mergeCell ref="C54:D54"/>
    <mergeCell ref="E55:I55"/>
  </mergeCells>
  <pageMargins left="0.15748031496062992" right="0.15748031496062992" top="0.19685039370078741" bottom="0.19685039370078741" header="0.19685039370078741" footer="0.11811023622047245"/>
  <pageSetup paperSize="9" scale="47" fitToHeight="0" orientation="portrait" r:id="rId1"/>
  <headerFooter>
    <oddHeader>&amp;L&amp;8</oddHeader>
    <oddFooter>&amp;R&amp;8&amp;P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rgb="FFFFFF00"/>
  </sheetPr>
  <dimension ref="A1:R66"/>
  <sheetViews>
    <sheetView view="pageBreakPreview" topLeftCell="A22" zoomScale="85" zoomScaleNormal="99" zoomScaleSheetLayoutView="85" workbookViewId="0">
      <selection activeCell="K42" sqref="K42:L42"/>
    </sheetView>
  </sheetViews>
  <sheetFormatPr defaultRowHeight="12.75" x14ac:dyDescent="0.2"/>
  <cols>
    <col min="1" max="1" width="5.7109375" customWidth="1"/>
    <col min="2" max="2" width="6.28515625" customWidth="1"/>
    <col min="3" max="3" width="16.42578125" customWidth="1"/>
    <col min="4" max="4" width="55.42578125" customWidth="1"/>
    <col min="5" max="5" width="16.140625" customWidth="1"/>
    <col min="6" max="6" width="14" customWidth="1"/>
    <col min="7" max="7" width="13.140625" customWidth="1"/>
    <col min="8" max="8" width="15" customWidth="1"/>
    <col min="9" max="9" width="13.7109375" customWidth="1"/>
    <col min="10" max="11" width="14.28515625" customWidth="1"/>
    <col min="12" max="12" width="11.85546875" customWidth="1"/>
    <col min="13" max="13" width="12.140625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L6" s="783" t="s">
        <v>109</v>
      </c>
      <c r="M6" s="784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787" t="s">
        <v>128</v>
      </c>
      <c r="M7" s="788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789"/>
      <c r="M8" s="790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791"/>
      <c r="M9" s="792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779" t="s">
        <v>343</v>
      </c>
      <c r="M10" s="780"/>
    </row>
    <row r="11" spans="1:13" ht="17.45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781"/>
      <c r="M11" s="782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789">
        <v>33021678</v>
      </c>
      <c r="M12" s="790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791"/>
      <c r="M13" s="792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L14" s="789"/>
      <c r="M14" s="790"/>
    </row>
    <row r="15" spans="1:13" ht="30.6" customHeight="1" x14ac:dyDescent="0.2">
      <c r="A15" s="1222" t="s">
        <v>193</v>
      </c>
      <c r="B15" s="1222"/>
      <c r="C15" s="1485" t="str">
        <f>АктКС2_ВЛЗ!C15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L15" s="791"/>
      <c r="M15" s="792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L16" s="789"/>
      <c r="M16" s="790"/>
    </row>
    <row r="17" spans="1:18" ht="32.450000000000003" customHeight="1" x14ac:dyDescent="0.2">
      <c r="A17" s="1222" t="s">
        <v>194</v>
      </c>
      <c r="B17" s="1222"/>
      <c r="C17" s="1485" t="str">
        <f>CONCATENATE(Титул!AQ19," ",C15)</f>
        <v>09-01-02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L17" s="791"/>
      <c r="M17" s="792"/>
    </row>
    <row r="18" spans="1:18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8" ht="14.25" x14ac:dyDescent="0.2">
      <c r="A19" s="278"/>
      <c r="B19" s="278"/>
      <c r="C19" s="278"/>
      <c r="D19" s="278"/>
      <c r="E19" s="278"/>
      <c r="F19" s="278"/>
      <c r="G19" s="278"/>
      <c r="I19" s="292"/>
      <c r="J19" s="292" t="s">
        <v>196</v>
      </c>
      <c r="K19" s="793"/>
      <c r="L19" s="1477"/>
      <c r="M19" s="1478"/>
    </row>
    <row r="20" spans="1:18" ht="14.25" x14ac:dyDescent="0.2">
      <c r="A20" s="278"/>
      <c r="B20" s="278"/>
      <c r="C20" s="278"/>
      <c r="D20" s="278"/>
      <c r="E20" s="278"/>
      <c r="F20" s="278"/>
      <c r="G20" s="278"/>
      <c r="I20" s="1505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8" ht="14.25" x14ac:dyDescent="0.2">
      <c r="A21" s="278"/>
      <c r="B21" s="278"/>
      <c r="C21" s="278"/>
      <c r="D21" s="278"/>
      <c r="E21" s="278"/>
      <c r="F21" s="278"/>
      <c r="G21" s="278"/>
      <c r="I21" s="278"/>
      <c r="J21" s="278"/>
      <c r="K21" s="286" t="s">
        <v>100</v>
      </c>
      <c r="L21" s="1492" t="str">
        <f>Титул!AG19</f>
        <v>15.09.2025</v>
      </c>
      <c r="M21" s="1493"/>
      <c r="R21" t="s">
        <v>711</v>
      </c>
    </row>
    <row r="22" spans="1:18" ht="14.25" x14ac:dyDescent="0.2">
      <c r="A22" s="278"/>
      <c r="B22" s="278"/>
      <c r="C22" s="278"/>
      <c r="D22" s="278"/>
      <c r="E22" s="278"/>
      <c r="F22" s="278"/>
      <c r="G22" s="278"/>
      <c r="I22" s="278"/>
      <c r="J22" s="278"/>
      <c r="K22" s="283" t="s">
        <v>198</v>
      </c>
      <c r="L22" s="1477"/>
      <c r="M22" s="1478"/>
    </row>
    <row r="23" spans="1:18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8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8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8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8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8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8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8" x14ac:dyDescent="0.2">
      <c r="A30" s="771"/>
      <c r="B30" s="771"/>
      <c r="C30" s="771"/>
      <c r="D30" s="771"/>
      <c r="E30" s="771"/>
      <c r="F30" s="771"/>
      <c r="G30" s="771"/>
      <c r="H30" s="771"/>
      <c r="I30" s="771"/>
      <c r="J30" s="771"/>
      <c r="K30" s="771"/>
      <c r="L30" s="771"/>
      <c r="M30" s="771"/>
    </row>
    <row r="31" spans="1:18" x14ac:dyDescent="0.2">
      <c r="J31" s="657" t="s">
        <v>602</v>
      </c>
    </row>
    <row r="32" spans="1:18" ht="14.25" x14ac:dyDescent="0.2">
      <c r="J32" s="283" t="s">
        <v>603</v>
      </c>
      <c r="M32" s="658">
        <v>0</v>
      </c>
    </row>
    <row r="33" spans="1:13" ht="14.25" x14ac:dyDescent="0.2">
      <c r="J33" s="283" t="s">
        <v>604</v>
      </c>
      <c r="M33" s="800">
        <v>0</v>
      </c>
    </row>
    <row r="34" spans="1:13" ht="15" x14ac:dyDescent="0.25">
      <c r="A34" s="1500"/>
      <c r="B34" s="1500"/>
      <c r="C34" s="1500"/>
      <c r="D34" s="1500"/>
      <c r="E34" s="1500"/>
      <c r="F34" s="1500"/>
      <c r="G34" s="1500"/>
      <c r="J34" s="660" t="s">
        <v>605</v>
      </c>
      <c r="K34" s="661"/>
      <c r="M34" s="362" t="e">
        <f>#REF!</f>
        <v>#REF!</v>
      </c>
    </row>
    <row r="35" spans="1:13" ht="14.25" x14ac:dyDescent="0.2">
      <c r="D35" s="1233" t="s">
        <v>606</v>
      </c>
      <c r="E35" s="1233"/>
      <c r="F35" s="1233"/>
      <c r="G35" s="1233"/>
      <c r="H35" s="1233"/>
      <c r="I35" s="1233"/>
      <c r="L35" s="1501">
        <f>M32</f>
        <v>0</v>
      </c>
      <c r="M35" s="1501"/>
    </row>
    <row r="36" spans="1:13" ht="14.25" x14ac:dyDescent="0.2">
      <c r="D36" s="1233" t="s">
        <v>607</v>
      </c>
      <c r="E36" s="1233"/>
      <c r="F36" s="1233"/>
      <c r="G36" s="1233"/>
      <c r="H36" s="1233"/>
      <c r="K36" s="663">
        <v>0</v>
      </c>
      <c r="L36" s="1501">
        <f>L35*K36</f>
        <v>0</v>
      </c>
      <c r="M36" s="1501"/>
    </row>
    <row r="37" spans="1:13" ht="14.25" x14ac:dyDescent="0.2">
      <c r="D37" s="1233" t="s">
        <v>608</v>
      </c>
      <c r="E37" s="1233"/>
      <c r="F37" s="1233"/>
      <c r="G37" s="1233"/>
      <c r="H37" s="1233"/>
      <c r="K37" s="345"/>
      <c r="L37" s="1501">
        <f>L35+L36</f>
        <v>0</v>
      </c>
      <c r="M37" s="1501"/>
    </row>
    <row r="38" spans="1:13" ht="14.25" x14ac:dyDescent="0.2">
      <c r="D38" s="1233" t="s">
        <v>609</v>
      </c>
      <c r="E38" s="1233"/>
      <c r="F38" s="1233"/>
      <c r="G38" s="1233"/>
      <c r="H38" s="1233"/>
      <c r="K38" s="664">
        <v>0</v>
      </c>
      <c r="L38" s="1501">
        <f>L37*K38</f>
        <v>0</v>
      </c>
      <c r="M38" s="1501"/>
    </row>
    <row r="39" spans="1:13" ht="14.25" x14ac:dyDescent="0.2">
      <c r="D39" s="1233" t="s">
        <v>610</v>
      </c>
      <c r="E39" s="1233"/>
      <c r="F39" s="1233"/>
      <c r="G39" s="1233"/>
      <c r="H39" s="1233"/>
      <c r="K39" s="345"/>
      <c r="L39" s="1501">
        <f>L37+L38</f>
        <v>0</v>
      </c>
      <c r="M39" s="1501"/>
    </row>
    <row r="40" spans="1:13" ht="14.25" x14ac:dyDescent="0.2">
      <c r="D40" s="1233" t="s">
        <v>611</v>
      </c>
      <c r="E40" s="1233"/>
      <c r="F40" s="1233"/>
      <c r="G40" s="1233"/>
      <c r="H40" s="1233"/>
      <c r="K40" s="345">
        <v>1</v>
      </c>
      <c r="L40" s="1501">
        <f>L39*K40</f>
        <v>0</v>
      </c>
      <c r="M40" s="1501"/>
    </row>
    <row r="41" spans="1:13" ht="14.25" x14ac:dyDescent="0.2">
      <c r="D41" s="1233" t="s">
        <v>612</v>
      </c>
      <c r="E41" s="1233"/>
      <c r="F41" s="1233"/>
      <c r="G41" s="1233"/>
      <c r="H41" s="1233"/>
      <c r="K41" s="345">
        <v>1</v>
      </c>
      <c r="L41" s="1501">
        <f>L40*K41</f>
        <v>0</v>
      </c>
      <c r="M41" s="1501"/>
    </row>
    <row r="42" spans="1:13" ht="15" x14ac:dyDescent="0.25">
      <c r="D42" s="1500" t="s">
        <v>613</v>
      </c>
      <c r="E42" s="1500"/>
      <c r="F42" s="1500"/>
      <c r="G42" s="1500"/>
      <c r="H42" s="1500"/>
      <c r="K42" s="400">
        <v>0.99572000000000005</v>
      </c>
      <c r="L42" s="1502">
        <f>L41*K42</f>
        <v>0</v>
      </c>
      <c r="M42" s="1502"/>
    </row>
    <row r="43" spans="1:13" ht="14.25" x14ac:dyDescent="0.2">
      <c r="D43" s="1233" t="s">
        <v>614</v>
      </c>
      <c r="E43" s="1233"/>
      <c r="F43" s="1233"/>
      <c r="G43" s="1233"/>
      <c r="H43" s="1233"/>
      <c r="K43" s="345"/>
      <c r="L43" s="1501">
        <f>M33</f>
        <v>0</v>
      </c>
      <c r="M43" s="1501"/>
    </row>
    <row r="44" spans="1:13" ht="15" x14ac:dyDescent="0.25">
      <c r="D44" s="1500" t="s">
        <v>615</v>
      </c>
      <c r="E44" s="1500"/>
      <c r="F44" s="1500"/>
      <c r="G44" s="1500"/>
      <c r="H44" s="1500"/>
      <c r="K44" s="400">
        <f>K42</f>
        <v>0.99572000000000005</v>
      </c>
      <c r="L44" s="1502">
        <f>L43*K44</f>
        <v>0</v>
      </c>
      <c r="M44" s="1502"/>
    </row>
    <row r="45" spans="1:13" ht="14.25" x14ac:dyDescent="0.2">
      <c r="D45" s="1233" t="s">
        <v>616</v>
      </c>
      <c r="E45" s="1233"/>
      <c r="F45" s="1233"/>
      <c r="G45" s="1233"/>
      <c r="H45" s="1233"/>
      <c r="K45" s="345"/>
      <c r="L45" s="1501" t="e">
        <f>M34</f>
        <v>#REF!</v>
      </c>
      <c r="M45" s="1501"/>
    </row>
    <row r="46" spans="1:13" ht="14.25" x14ac:dyDescent="0.2">
      <c r="D46" s="1233" t="s">
        <v>617</v>
      </c>
      <c r="E46" s="1233"/>
      <c r="F46" s="1233"/>
      <c r="G46" s="1233"/>
      <c r="H46" s="1233"/>
      <c r="K46" s="345">
        <v>1</v>
      </c>
      <c r="L46" s="1501" t="e">
        <f>L45*K46</f>
        <v>#REF!</v>
      </c>
      <c r="M46" s="1501"/>
    </row>
    <row r="47" spans="1:13" ht="14.25" x14ac:dyDescent="0.2">
      <c r="D47" s="1233" t="s">
        <v>618</v>
      </c>
      <c r="E47" s="1233"/>
      <c r="F47" s="1233"/>
      <c r="G47" s="1233"/>
      <c r="H47" s="1233"/>
      <c r="K47" s="345">
        <v>1</v>
      </c>
      <c r="L47" s="1501" t="e">
        <f>L46*K47</f>
        <v>#REF!</v>
      </c>
      <c r="M47" s="1501"/>
    </row>
    <row r="48" spans="1:13" ht="15" x14ac:dyDescent="0.25">
      <c r="D48" s="1500" t="s">
        <v>619</v>
      </c>
      <c r="E48" s="1500"/>
      <c r="F48" s="1500"/>
      <c r="G48" s="1500"/>
      <c r="H48" s="1500"/>
      <c r="K48" s="400">
        <f>K42</f>
        <v>0.99572000000000005</v>
      </c>
      <c r="L48" s="1502" t="e">
        <f>ROUND(L47*K48,2)</f>
        <v>#REF!</v>
      </c>
      <c r="M48" s="1502"/>
    </row>
    <row r="49" spans="1:13" ht="15" x14ac:dyDescent="0.25">
      <c r="D49" s="1500" t="s">
        <v>620</v>
      </c>
      <c r="E49" s="1500"/>
      <c r="F49" s="1500"/>
      <c r="G49" s="1500"/>
      <c r="H49" s="1500"/>
      <c r="I49" s="345"/>
      <c r="L49" s="1502" t="e">
        <f>L48+L44+L42</f>
        <v>#REF!</v>
      </c>
      <c r="M49" s="1502"/>
    </row>
    <row r="50" spans="1:13" ht="15" x14ac:dyDescent="0.25">
      <c r="D50" s="400"/>
      <c r="E50" s="400"/>
      <c r="F50" s="400"/>
      <c r="G50" s="400"/>
      <c r="H50" s="400"/>
      <c r="I50" s="345"/>
      <c r="J50" s="665"/>
      <c r="K50" s="665"/>
    </row>
    <row r="51" spans="1:13" ht="15" x14ac:dyDescent="0.25">
      <c r="D51" s="400"/>
      <c r="E51" s="400"/>
      <c r="F51" s="400"/>
      <c r="G51" s="400"/>
      <c r="H51" s="400"/>
      <c r="I51" s="345"/>
      <c r="J51" s="665"/>
      <c r="K51" s="665"/>
    </row>
    <row r="52" spans="1:13" ht="15" x14ac:dyDescent="0.25">
      <c r="D52" s="400"/>
      <c r="E52" s="400"/>
      <c r="F52" s="400"/>
      <c r="G52" s="400"/>
      <c r="H52" s="400"/>
      <c r="I52" s="345"/>
      <c r="J52" s="665"/>
      <c r="K52" s="665"/>
    </row>
    <row r="53" spans="1:13" x14ac:dyDescent="0.2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</row>
    <row r="54" spans="1:13" ht="15" x14ac:dyDescent="0.2">
      <c r="A54" s="278"/>
      <c r="B54" s="278"/>
      <c r="C54" s="1503" t="s">
        <v>226</v>
      </c>
      <c r="D54" s="1503"/>
      <c r="E54" s="275" t="s">
        <v>126</v>
      </c>
      <c r="F54" s="290"/>
      <c r="G54" s="290"/>
      <c r="H54" s="290"/>
      <c r="I54" s="290"/>
      <c r="J54" s="290"/>
      <c r="K54" s="279" t="s">
        <v>165</v>
      </c>
      <c r="L54" s="290"/>
    </row>
    <row r="55" spans="1:13" ht="14.25" x14ac:dyDescent="0.2">
      <c r="A55" s="278"/>
      <c r="B55" s="278"/>
      <c r="C55" s="278"/>
      <c r="D55" s="278"/>
      <c r="E55" s="1228" t="s">
        <v>23</v>
      </c>
      <c r="F55" s="1228"/>
      <c r="G55" s="1228"/>
      <c r="H55" s="1228"/>
      <c r="I55" s="1228"/>
      <c r="J55" s="278"/>
      <c r="K55" s="278"/>
      <c r="L55" s="278"/>
    </row>
    <row r="56" spans="1:13" ht="14.25" x14ac:dyDescent="0.2">
      <c r="A56" s="278"/>
      <c r="B56" s="278"/>
      <c r="C56" s="278"/>
      <c r="D56" s="278"/>
      <c r="E56" s="337"/>
      <c r="F56" s="337"/>
      <c r="G56" s="337"/>
      <c r="H56" s="337"/>
      <c r="I56" s="337"/>
      <c r="J56" s="278"/>
      <c r="K56" s="278"/>
      <c r="L56" s="278"/>
    </row>
    <row r="57" spans="1:13" ht="14.25" x14ac:dyDescent="0.2">
      <c r="A57" s="278"/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</row>
    <row r="58" spans="1:13" ht="15" x14ac:dyDescent="0.2">
      <c r="A58" s="278"/>
      <c r="B58" s="278"/>
      <c r="C58" s="1503" t="s">
        <v>227</v>
      </c>
      <c r="D58" s="1503"/>
      <c r="E58" s="290" t="str">
        <f>АктКС2_ВЛЗ!E67</f>
        <v>Заместитель директора по капитальному строительству</v>
      </c>
      <c r="F58" s="290"/>
      <c r="G58" s="290"/>
      <c r="H58" s="290"/>
      <c r="I58" s="290"/>
      <c r="J58" s="290"/>
      <c r="K58" s="280" t="str">
        <f>АктКС2_ВЛЗ!K67</f>
        <v>Кузнецов С.А.</v>
      </c>
      <c r="L58" s="290"/>
    </row>
    <row r="59" spans="1:13" ht="14.25" x14ac:dyDescent="0.2">
      <c r="A59" s="278"/>
      <c r="B59" s="278"/>
      <c r="C59" s="278"/>
      <c r="D59" s="278"/>
      <c r="E59" s="1228" t="s">
        <v>23</v>
      </c>
      <c r="F59" s="1228"/>
      <c r="G59" s="1228"/>
      <c r="H59" s="1228"/>
      <c r="I59" s="1228"/>
      <c r="J59" s="278"/>
      <c r="K59" s="278"/>
      <c r="L59" s="278"/>
    </row>
    <row r="60" spans="1:13" ht="14.25" x14ac:dyDescent="0.2">
      <c r="A60" s="278"/>
      <c r="B60" s="278"/>
      <c r="C60" s="278"/>
      <c r="D60" s="278"/>
      <c r="E60" s="337"/>
      <c r="F60" s="337"/>
      <c r="G60" s="337"/>
      <c r="H60" s="337"/>
      <c r="I60" s="337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337"/>
      <c r="F61" s="337"/>
      <c r="G61" s="337"/>
      <c r="H61" s="337"/>
      <c r="I61" s="337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337"/>
      <c r="F62" s="337"/>
      <c r="G62" s="337"/>
      <c r="H62" s="337"/>
      <c r="I62" s="337"/>
      <c r="J62" s="278"/>
      <c r="K62" s="278"/>
      <c r="L62" s="278"/>
    </row>
    <row r="63" spans="1:13" ht="18" x14ac:dyDescent="0.25">
      <c r="A63" s="143"/>
      <c r="B63" s="143"/>
      <c r="C63" s="298" t="s">
        <v>622</v>
      </c>
      <c r="D63" s="143"/>
      <c r="E63" s="143"/>
      <c r="F63" s="143"/>
      <c r="G63" s="143"/>
      <c r="H63" s="143"/>
      <c r="I63" s="143"/>
      <c r="J63" s="143"/>
      <c r="K63" s="143"/>
      <c r="L63" s="143"/>
    </row>
    <row r="64" spans="1:13" ht="18" x14ac:dyDescent="0.25">
      <c r="A64" s="25"/>
      <c r="B64" s="143"/>
      <c r="C64" s="666" t="s">
        <v>623</v>
      </c>
      <c r="D64" s="667"/>
      <c r="E64" s="667"/>
      <c r="F64" s="667"/>
      <c r="G64" s="667"/>
      <c r="H64" s="667"/>
      <c r="I64" s="667"/>
      <c r="J64" s="667"/>
      <c r="K64" s="668"/>
      <c r="L64" s="668"/>
    </row>
    <row r="65" spans="1:12" ht="14.25" x14ac:dyDescent="0.2">
      <c r="A65" s="25"/>
      <c r="B65" s="669"/>
      <c r="C65" s="25"/>
      <c r="D65" s="25"/>
      <c r="E65" s="805" t="s">
        <v>123</v>
      </c>
      <c r="F65" s="143"/>
      <c r="G65" s="143"/>
      <c r="H65" s="670" t="s">
        <v>224</v>
      </c>
      <c r="I65" s="25"/>
      <c r="J65" s="143"/>
      <c r="K65" s="25"/>
      <c r="L65" s="25"/>
    </row>
    <row r="66" spans="1:12" x14ac:dyDescent="0.2">
      <c r="A66" s="797"/>
      <c r="B66" s="797"/>
      <c r="C66" s="797"/>
      <c r="D66" s="797"/>
      <c r="E66" s="797"/>
      <c r="F66" s="797"/>
      <c r="G66" s="797"/>
      <c r="H66" s="797"/>
      <c r="I66" s="797"/>
      <c r="J66" s="797"/>
      <c r="K66" s="797"/>
      <c r="L66" s="797"/>
    </row>
  </sheetData>
  <mergeCells count="63">
    <mergeCell ref="C14:I14"/>
    <mergeCell ref="I2:L2"/>
    <mergeCell ref="H3:L3"/>
    <mergeCell ref="I4:L4"/>
    <mergeCell ref="A9:B9"/>
    <mergeCell ref="C9:I9"/>
    <mergeCell ref="C10:I10"/>
    <mergeCell ref="A11:B11"/>
    <mergeCell ref="C11:I11"/>
    <mergeCell ref="C12:I12"/>
    <mergeCell ref="A13:B13"/>
    <mergeCell ref="C13:I13"/>
    <mergeCell ref="G24:G25"/>
    <mergeCell ref="H24:H25"/>
    <mergeCell ref="I24:J24"/>
    <mergeCell ref="A15:B15"/>
    <mergeCell ref="C15:I15"/>
    <mergeCell ref="C16:I16"/>
    <mergeCell ref="A17:B17"/>
    <mergeCell ref="C17:I17"/>
    <mergeCell ref="C18:I18"/>
    <mergeCell ref="L19:M19"/>
    <mergeCell ref="I20:J20"/>
    <mergeCell ref="L20:M20"/>
    <mergeCell ref="L21:M21"/>
    <mergeCell ref="L22:M22"/>
    <mergeCell ref="B28:L28"/>
    <mergeCell ref="B29:L29"/>
    <mergeCell ref="D35:I35"/>
    <mergeCell ref="L35:M35"/>
    <mergeCell ref="D36:H36"/>
    <mergeCell ref="L36:M36"/>
    <mergeCell ref="A34:G34"/>
    <mergeCell ref="D37:H37"/>
    <mergeCell ref="L37:M37"/>
    <mergeCell ref="D38:H38"/>
    <mergeCell ref="L38:M38"/>
    <mergeCell ref="D39:H39"/>
    <mergeCell ref="L39:M39"/>
    <mergeCell ref="D40:H40"/>
    <mergeCell ref="L40:M40"/>
    <mergeCell ref="D41:H41"/>
    <mergeCell ref="L41:M41"/>
    <mergeCell ref="D42:H42"/>
    <mergeCell ref="L42:M42"/>
    <mergeCell ref="D43:H43"/>
    <mergeCell ref="L43:M43"/>
    <mergeCell ref="D44:H44"/>
    <mergeCell ref="L44:M44"/>
    <mergeCell ref="D45:H45"/>
    <mergeCell ref="L45:M45"/>
    <mergeCell ref="E59:I59"/>
    <mergeCell ref="D46:H46"/>
    <mergeCell ref="L46:M46"/>
    <mergeCell ref="D47:H47"/>
    <mergeCell ref="L47:M47"/>
    <mergeCell ref="D48:H48"/>
    <mergeCell ref="L48:M48"/>
    <mergeCell ref="D49:H49"/>
    <mergeCell ref="L49:M49"/>
    <mergeCell ref="C54:D54"/>
    <mergeCell ref="E55:I55"/>
    <mergeCell ref="C58:D58"/>
  </mergeCells>
  <pageMargins left="0.15748031496062992" right="0.15748031496062992" top="0.19685039370078741" bottom="0.19685039370078741" header="0.19685039370078741" footer="0.11811023622047245"/>
  <pageSetup paperSize="9" scale="49" orientation="portrait" r:id="rId1"/>
  <headerFooter>
    <oddHeader>&amp;L&amp;8</oddHeader>
    <oddFooter>&amp;R&amp;8&amp;P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FF00"/>
  </sheetPr>
  <dimension ref="A1:R68"/>
  <sheetViews>
    <sheetView view="pageBreakPreview" topLeftCell="A12" zoomScale="85" zoomScaleNormal="99" zoomScaleSheetLayoutView="85" workbookViewId="0">
      <selection activeCell="A200" sqref="A31:M200"/>
    </sheetView>
  </sheetViews>
  <sheetFormatPr defaultRowHeight="12.75" x14ac:dyDescent="0.2"/>
  <cols>
    <col min="1" max="1" width="5.7109375" customWidth="1"/>
    <col min="2" max="2" width="6.28515625" customWidth="1"/>
    <col min="3" max="3" width="16.42578125" customWidth="1"/>
    <col min="4" max="4" width="47.140625" customWidth="1"/>
    <col min="5" max="5" width="16.140625" customWidth="1"/>
    <col min="6" max="6" width="14" customWidth="1"/>
    <col min="7" max="7" width="13.140625" customWidth="1"/>
    <col min="8" max="8" width="15" customWidth="1"/>
    <col min="9" max="9" width="13" customWidth="1"/>
    <col min="10" max="11" width="14.28515625" customWidth="1"/>
    <col min="12" max="12" width="11.85546875" customWidth="1"/>
    <col min="13" max="13" width="12.140625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L6" s="783" t="s">
        <v>109</v>
      </c>
      <c r="M6" s="784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787" t="s">
        <v>128</v>
      </c>
      <c r="M7" s="788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789"/>
      <c r="M8" s="790"/>
    </row>
    <row r="9" spans="1:13" ht="17.45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791"/>
      <c r="M9" s="792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779" t="s">
        <v>343</v>
      </c>
      <c r="M10" s="780"/>
    </row>
    <row r="11" spans="1:13" ht="17.45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781"/>
      <c r="M11" s="782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789">
        <v>33021678</v>
      </c>
      <c r="M12" s="790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791"/>
      <c r="M13" s="792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L14" s="789"/>
      <c r="M14" s="790"/>
    </row>
    <row r="15" spans="1:13" ht="30.6" customHeight="1" x14ac:dyDescent="0.2">
      <c r="A15" s="1222" t="s">
        <v>193</v>
      </c>
      <c r="B15" s="1222"/>
      <c r="C15" s="1485" t="str">
        <f>АктКС2_ВЛЗ!C15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L15" s="791"/>
      <c r="M15" s="792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L16" s="789"/>
      <c r="M16" s="790"/>
    </row>
    <row r="17" spans="1:18" ht="32.450000000000003" customHeight="1" x14ac:dyDescent="0.2">
      <c r="A17" s="1222" t="s">
        <v>194</v>
      </c>
      <c r="B17" s="1222"/>
      <c r="C17" s="1485" t="str">
        <f>CONCATENATE(Титул!AU19," ",C15)</f>
        <v>09-01-03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L17" s="791"/>
      <c r="M17" s="792"/>
    </row>
    <row r="18" spans="1:18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8" ht="14.25" x14ac:dyDescent="0.2">
      <c r="A19" s="278"/>
      <c r="B19" s="278"/>
      <c r="C19" s="278"/>
      <c r="D19" s="278"/>
      <c r="E19" s="278"/>
      <c r="F19" s="278"/>
      <c r="G19" s="278"/>
      <c r="I19" s="292"/>
      <c r="J19" s="292" t="s">
        <v>196</v>
      </c>
      <c r="K19" s="793"/>
      <c r="L19" s="1477"/>
      <c r="M19" s="1478"/>
    </row>
    <row r="20" spans="1:18" ht="14.25" x14ac:dyDescent="0.2">
      <c r="A20" s="278"/>
      <c r="B20" s="278"/>
      <c r="C20" s="278"/>
      <c r="D20" s="278"/>
      <c r="E20" s="278"/>
      <c r="F20" s="278"/>
      <c r="G20" s="278"/>
      <c r="I20" s="1505" t="s">
        <v>197</v>
      </c>
      <c r="J20" s="1491"/>
      <c r="K20" s="285" t="s">
        <v>99</v>
      </c>
      <c r="L20" s="1477" t="str">
        <f>CONCATENATE(Титул!AG18,Титул!AH18)</f>
        <v>14720-Ф</v>
      </c>
      <c r="M20" s="1478"/>
    </row>
    <row r="21" spans="1:18" ht="14.25" x14ac:dyDescent="0.2">
      <c r="A21" s="278"/>
      <c r="B21" s="278"/>
      <c r="C21" s="278"/>
      <c r="D21" s="278"/>
      <c r="E21" s="278"/>
      <c r="F21" s="278"/>
      <c r="G21" s="278"/>
      <c r="I21" s="278"/>
      <c r="J21" s="278"/>
      <c r="K21" s="286" t="s">
        <v>100</v>
      </c>
      <c r="L21" s="1492" t="str">
        <f>Титул!AG19</f>
        <v>15.09.2025</v>
      </c>
      <c r="M21" s="1493"/>
      <c r="R21" t="s">
        <v>711</v>
      </c>
    </row>
    <row r="22" spans="1:18" ht="14.25" x14ac:dyDescent="0.2">
      <c r="A22" s="278"/>
      <c r="B22" s="278"/>
      <c r="C22" s="278"/>
      <c r="D22" s="278"/>
      <c r="E22" s="278"/>
      <c r="F22" s="278"/>
      <c r="G22" s="278"/>
      <c r="I22" s="278"/>
      <c r="J22" s="278"/>
      <c r="K22" s="283" t="s">
        <v>198</v>
      </c>
      <c r="L22" s="1477"/>
      <c r="M22" s="1478"/>
    </row>
    <row r="23" spans="1:18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8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8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8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8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8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8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8" ht="14.25" x14ac:dyDescent="0.2">
      <c r="A30" s="774"/>
      <c r="B30" s="774"/>
      <c r="C30" s="775"/>
      <c r="D30" s="372"/>
      <c r="E30" s="372"/>
      <c r="F30" s="372"/>
      <c r="G30" s="772"/>
      <c r="H30" s="773"/>
      <c r="I30" s="774"/>
      <c r="J30" s="774"/>
      <c r="K30" s="774"/>
      <c r="L30" s="774"/>
      <c r="M30" s="774"/>
    </row>
    <row r="31" spans="1:18" x14ac:dyDescent="0.2">
      <c r="A31" s="1020"/>
      <c r="B31" s="1020"/>
      <c r="C31" s="1020"/>
      <c r="D31" s="1020"/>
      <c r="E31" s="1020"/>
      <c r="F31" s="1020"/>
      <c r="G31" s="1020"/>
      <c r="H31" s="1020"/>
      <c r="I31" s="1020"/>
      <c r="J31" s="1020"/>
      <c r="K31" s="1020"/>
      <c r="L31" s="1020"/>
      <c r="M31" s="1020"/>
    </row>
    <row r="32" spans="1:18" x14ac:dyDescent="0.2">
      <c r="J32" s="657" t="s">
        <v>602</v>
      </c>
    </row>
    <row r="33" spans="1:13" ht="14.25" x14ac:dyDescent="0.2">
      <c r="J33" s="283" t="s">
        <v>603</v>
      </c>
      <c r="M33" s="658">
        <v>0</v>
      </c>
    </row>
    <row r="34" spans="1:13" ht="14.25" x14ac:dyDescent="0.2">
      <c r="J34" s="283" t="s">
        <v>604</v>
      </c>
      <c r="M34" s="800">
        <v>0</v>
      </c>
    </row>
    <row r="35" spans="1:13" ht="15" x14ac:dyDescent="0.25">
      <c r="A35" s="1500"/>
      <c r="B35" s="1500"/>
      <c r="C35" s="1500"/>
      <c r="D35" s="1500"/>
      <c r="E35" s="1500"/>
      <c r="F35" s="1500"/>
      <c r="G35" s="1500"/>
      <c r="J35" s="660" t="s">
        <v>605</v>
      </c>
      <c r="K35" s="661"/>
      <c r="M35" s="362" t="e">
        <f>#REF!</f>
        <v>#REF!</v>
      </c>
    </row>
    <row r="36" spans="1:13" ht="14.25" x14ac:dyDescent="0.2">
      <c r="D36" s="1233" t="s">
        <v>606</v>
      </c>
      <c r="E36" s="1233"/>
      <c r="F36" s="1233"/>
      <c r="G36" s="1233"/>
      <c r="H36" s="1233"/>
      <c r="I36" s="1233"/>
      <c r="L36" s="1501">
        <f>M33</f>
        <v>0</v>
      </c>
      <c r="M36" s="1501"/>
    </row>
    <row r="37" spans="1:13" ht="14.25" x14ac:dyDescent="0.2">
      <c r="D37" s="1233" t="s">
        <v>607</v>
      </c>
      <c r="E37" s="1233"/>
      <c r="F37" s="1233"/>
      <c r="G37" s="1233"/>
      <c r="H37" s="1233"/>
      <c r="K37" s="663">
        <v>0</v>
      </c>
      <c r="L37" s="1501">
        <f>L36*K37</f>
        <v>0</v>
      </c>
      <c r="M37" s="1501"/>
    </row>
    <row r="38" spans="1:13" ht="14.25" x14ac:dyDescent="0.2">
      <c r="D38" s="1233" t="s">
        <v>608</v>
      </c>
      <c r="E38" s="1233"/>
      <c r="F38" s="1233"/>
      <c r="G38" s="1233"/>
      <c r="H38" s="1233"/>
      <c r="K38" s="345"/>
      <c r="L38" s="1501">
        <f>L36+L37</f>
        <v>0</v>
      </c>
      <c r="M38" s="1501"/>
    </row>
    <row r="39" spans="1:13" ht="14.25" x14ac:dyDescent="0.2">
      <c r="D39" s="1233" t="s">
        <v>609</v>
      </c>
      <c r="E39" s="1233"/>
      <c r="F39" s="1233"/>
      <c r="G39" s="1233"/>
      <c r="H39" s="1233"/>
      <c r="K39" s="664">
        <v>0</v>
      </c>
      <c r="L39" s="1501">
        <f>L38*K39</f>
        <v>0</v>
      </c>
      <c r="M39" s="1501"/>
    </row>
    <row r="40" spans="1:13" ht="14.25" x14ac:dyDescent="0.2">
      <c r="D40" s="1233" t="s">
        <v>610</v>
      </c>
      <c r="E40" s="1233"/>
      <c r="F40" s="1233"/>
      <c r="G40" s="1233"/>
      <c r="H40" s="1233"/>
      <c r="K40" s="345"/>
      <c r="L40" s="1501">
        <f>L38+L39</f>
        <v>0</v>
      </c>
      <c r="M40" s="1501"/>
    </row>
    <row r="41" spans="1:13" ht="14.25" x14ac:dyDescent="0.2">
      <c r="D41" s="1233" t="s">
        <v>611</v>
      </c>
      <c r="E41" s="1233"/>
      <c r="F41" s="1233"/>
      <c r="G41" s="1233"/>
      <c r="H41" s="1233"/>
      <c r="K41" s="345">
        <v>1</v>
      </c>
      <c r="L41" s="1501">
        <f>L40*K41</f>
        <v>0</v>
      </c>
      <c r="M41" s="1501"/>
    </row>
    <row r="42" spans="1:13" ht="14.25" x14ac:dyDescent="0.2">
      <c r="D42" s="1233" t="s">
        <v>612</v>
      </c>
      <c r="E42" s="1233"/>
      <c r="F42" s="1233"/>
      <c r="G42" s="1233"/>
      <c r="H42" s="1233"/>
      <c r="K42" s="345">
        <v>1</v>
      </c>
      <c r="L42" s="1501">
        <f>L41*K42</f>
        <v>0</v>
      </c>
      <c r="M42" s="1501"/>
    </row>
    <row r="43" spans="1:13" ht="15" x14ac:dyDescent="0.25">
      <c r="D43" s="1500" t="s">
        <v>613</v>
      </c>
      <c r="E43" s="1500"/>
      <c r="F43" s="1500"/>
      <c r="G43" s="1500"/>
      <c r="H43" s="1500"/>
      <c r="K43" s="400">
        <f>Акт_ПИР!S37</f>
        <v>0.99717</v>
      </c>
      <c r="L43" s="1502">
        <f>L42*K43</f>
        <v>0</v>
      </c>
      <c r="M43" s="1502"/>
    </row>
    <row r="44" spans="1:13" ht="14.25" x14ac:dyDescent="0.2">
      <c r="D44" s="1233" t="s">
        <v>614</v>
      </c>
      <c r="E44" s="1233"/>
      <c r="F44" s="1233"/>
      <c r="G44" s="1233"/>
      <c r="H44" s="1233"/>
      <c r="K44" s="345"/>
      <c r="L44" s="1501">
        <f>M34</f>
        <v>0</v>
      </c>
      <c r="M44" s="1501"/>
    </row>
    <row r="45" spans="1:13" ht="15" x14ac:dyDescent="0.25">
      <c r="D45" s="1500" t="s">
        <v>615</v>
      </c>
      <c r="E45" s="1500"/>
      <c r="F45" s="1500"/>
      <c r="G45" s="1500"/>
      <c r="H45" s="1500"/>
      <c r="K45" s="400">
        <f>K43</f>
        <v>0.99717</v>
      </c>
      <c r="L45" s="1502">
        <f>L44*K45</f>
        <v>0</v>
      </c>
      <c r="M45" s="1502"/>
    </row>
    <row r="46" spans="1:13" ht="14.25" x14ac:dyDescent="0.2">
      <c r="D46" s="1233" t="s">
        <v>616</v>
      </c>
      <c r="E46" s="1233"/>
      <c r="F46" s="1233"/>
      <c r="G46" s="1233"/>
      <c r="H46" s="1233"/>
      <c r="K46" s="345"/>
      <c r="L46" s="1501" t="e">
        <f>M35</f>
        <v>#REF!</v>
      </c>
      <c r="M46" s="1501"/>
    </row>
    <row r="47" spans="1:13" ht="14.25" x14ac:dyDescent="0.2">
      <c r="D47" s="1233" t="s">
        <v>617</v>
      </c>
      <c r="E47" s="1233"/>
      <c r="F47" s="1233"/>
      <c r="G47" s="1233"/>
      <c r="H47" s="1233"/>
      <c r="K47" s="345">
        <v>1</v>
      </c>
      <c r="L47" s="1501" t="e">
        <f>L46*K47</f>
        <v>#REF!</v>
      </c>
      <c r="M47" s="1501"/>
    </row>
    <row r="48" spans="1:13" ht="14.25" x14ac:dyDescent="0.2">
      <c r="D48" s="1233" t="s">
        <v>618</v>
      </c>
      <c r="E48" s="1233"/>
      <c r="F48" s="1233"/>
      <c r="G48" s="1233"/>
      <c r="H48" s="1233"/>
      <c r="K48" s="345">
        <v>1</v>
      </c>
      <c r="L48" s="1501" t="e">
        <f>L47*K48</f>
        <v>#REF!</v>
      </c>
      <c r="M48" s="1501"/>
    </row>
    <row r="49" spans="1:13" ht="15" x14ac:dyDescent="0.25">
      <c r="D49" s="1500" t="s">
        <v>619</v>
      </c>
      <c r="E49" s="1500"/>
      <c r="F49" s="1500"/>
      <c r="G49" s="1500"/>
      <c r="H49" s="1500"/>
      <c r="K49" s="400">
        <f>K43</f>
        <v>0.99717</v>
      </c>
      <c r="L49" s="1502" t="e">
        <f>ROUND(L48*K49,2)</f>
        <v>#REF!</v>
      </c>
      <c r="M49" s="1502"/>
    </row>
    <row r="50" spans="1:13" ht="15" x14ac:dyDescent="0.25">
      <c r="D50" s="1500" t="s">
        <v>620</v>
      </c>
      <c r="E50" s="1500"/>
      <c r="F50" s="1500"/>
      <c r="G50" s="1500"/>
      <c r="H50" s="1500"/>
      <c r="I50" s="345"/>
      <c r="L50" s="1502" t="e">
        <f>L49+L45+L43</f>
        <v>#REF!</v>
      </c>
      <c r="M50" s="1502"/>
    </row>
    <row r="51" spans="1:13" ht="15" x14ac:dyDescent="0.25">
      <c r="D51" s="400"/>
      <c r="E51" s="400"/>
      <c r="F51" s="400"/>
      <c r="G51" s="400"/>
      <c r="H51" s="400"/>
      <c r="I51" s="345"/>
      <c r="J51" s="665"/>
      <c r="K51" s="665"/>
    </row>
    <row r="52" spans="1:13" ht="15" x14ac:dyDescent="0.25">
      <c r="D52" s="400"/>
      <c r="E52" s="400"/>
      <c r="F52" s="400"/>
      <c r="G52" s="400"/>
      <c r="H52" s="400"/>
      <c r="I52" s="345"/>
      <c r="J52" s="665"/>
      <c r="K52" s="665"/>
    </row>
    <row r="53" spans="1:13" ht="15" x14ac:dyDescent="0.25">
      <c r="D53" s="400"/>
      <c r="E53" s="400"/>
      <c r="F53" s="400"/>
      <c r="G53" s="400"/>
      <c r="H53" s="400"/>
      <c r="I53" s="345"/>
      <c r="J53" s="665"/>
      <c r="K53" s="665"/>
    </row>
    <row r="54" spans="1:13" x14ac:dyDescent="0.2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</row>
    <row r="55" spans="1:13" ht="15" x14ac:dyDescent="0.2">
      <c r="A55" s="278"/>
      <c r="B55" s="278"/>
      <c r="C55" s="1503" t="s">
        <v>226</v>
      </c>
      <c r="D55" s="1503"/>
      <c r="E55" s="275" t="s">
        <v>126</v>
      </c>
      <c r="F55" s="290"/>
      <c r="G55" s="290"/>
      <c r="H55" s="290"/>
      <c r="I55" s="290"/>
      <c r="J55" s="290"/>
      <c r="K55" s="279" t="s">
        <v>165</v>
      </c>
      <c r="L55" s="290"/>
    </row>
    <row r="56" spans="1:13" ht="14.25" x14ac:dyDescent="0.2">
      <c r="A56" s="278"/>
      <c r="B56" s="278"/>
      <c r="C56" s="278"/>
      <c r="D56" s="278"/>
      <c r="E56" s="1228" t="s">
        <v>23</v>
      </c>
      <c r="F56" s="1228"/>
      <c r="G56" s="1228"/>
      <c r="H56" s="1228"/>
      <c r="I56" s="1228"/>
      <c r="J56" s="278"/>
      <c r="K56" s="278"/>
      <c r="L56" s="278"/>
    </row>
    <row r="57" spans="1:13" ht="14.25" x14ac:dyDescent="0.2">
      <c r="A57" s="278"/>
      <c r="B57" s="278"/>
      <c r="C57" s="278"/>
      <c r="D57" s="278"/>
      <c r="E57" s="337"/>
      <c r="F57" s="337"/>
      <c r="G57" s="337"/>
      <c r="H57" s="337"/>
      <c r="I57" s="337"/>
      <c r="J57" s="278"/>
      <c r="K57" s="278"/>
      <c r="L57" s="278"/>
    </row>
    <row r="58" spans="1:13" ht="14.25" x14ac:dyDescent="0.2">
      <c r="A58" s="278"/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</row>
    <row r="59" spans="1:13" ht="15" x14ac:dyDescent="0.2">
      <c r="A59" s="278"/>
      <c r="B59" s="278"/>
      <c r="C59" s="1503" t="s">
        <v>227</v>
      </c>
      <c r="D59" s="1503"/>
      <c r="E59" s="290" t="str">
        <f>АктКС2_ВЛЗ!E67</f>
        <v>Заместитель директора по капитальному строительству</v>
      </c>
      <c r="F59" s="290"/>
      <c r="G59" s="290"/>
      <c r="H59" s="290"/>
      <c r="I59" s="290"/>
      <c r="J59" s="290"/>
      <c r="K59" s="280" t="str">
        <f>АктКС2_ВЛЗ!K67</f>
        <v>Кузнецов С.А.</v>
      </c>
      <c r="L59" s="290"/>
    </row>
    <row r="60" spans="1:13" ht="14.25" x14ac:dyDescent="0.2">
      <c r="A60" s="278"/>
      <c r="B60" s="278"/>
      <c r="C60" s="278"/>
      <c r="D60" s="278"/>
      <c r="E60" s="1228" t="s">
        <v>23</v>
      </c>
      <c r="F60" s="1228"/>
      <c r="G60" s="1228"/>
      <c r="H60" s="1228"/>
      <c r="I60" s="1228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337"/>
      <c r="F61" s="337"/>
      <c r="G61" s="337"/>
      <c r="H61" s="337"/>
      <c r="I61" s="337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337"/>
      <c r="F62" s="337"/>
      <c r="G62" s="337"/>
      <c r="H62" s="337"/>
      <c r="I62" s="337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337"/>
      <c r="F63" s="337"/>
      <c r="G63" s="337"/>
      <c r="H63" s="337"/>
      <c r="I63" s="337"/>
      <c r="J63" s="278"/>
      <c r="K63" s="278"/>
      <c r="L63" s="278"/>
    </row>
    <row r="64" spans="1:13" ht="14.25" x14ac:dyDescent="0.2">
      <c r="A64" s="803"/>
      <c r="B64" s="803"/>
      <c r="C64" s="803"/>
      <c r="D64" s="803"/>
      <c r="E64" s="804"/>
      <c r="F64" s="804"/>
      <c r="G64" s="804"/>
      <c r="H64" s="804"/>
      <c r="I64" s="804"/>
      <c r="J64" s="803"/>
      <c r="K64" s="803"/>
      <c r="L64" s="803"/>
      <c r="M64" s="797"/>
    </row>
    <row r="65" spans="1:13" ht="18" x14ac:dyDescent="0.25">
      <c r="A65" s="143"/>
      <c r="B65" s="143"/>
      <c r="C65" s="298" t="s">
        <v>622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</row>
    <row r="66" spans="1:13" ht="18" x14ac:dyDescent="0.25">
      <c r="A66" s="25"/>
      <c r="B66" s="143"/>
      <c r="C66" s="666" t="s">
        <v>728</v>
      </c>
      <c r="D66" s="667"/>
      <c r="E66" s="667"/>
      <c r="F66" s="667"/>
      <c r="G66" s="667"/>
      <c r="H66" s="667"/>
      <c r="I66" s="667"/>
      <c r="J66" s="667"/>
      <c r="K66" s="668"/>
      <c r="L66" s="668"/>
      <c r="M66" s="143"/>
    </row>
    <row r="67" spans="1:13" ht="14.25" x14ac:dyDescent="0.2">
      <c r="A67" s="25"/>
      <c r="B67" s="669"/>
      <c r="C67" s="25"/>
      <c r="D67" s="25"/>
      <c r="E67" s="25"/>
      <c r="F67" s="670" t="s">
        <v>123</v>
      </c>
      <c r="G67" s="143"/>
      <c r="H67" s="25"/>
      <c r="I67" s="25"/>
      <c r="J67" s="670" t="s">
        <v>224</v>
      </c>
      <c r="K67" s="25"/>
      <c r="L67" s="25"/>
      <c r="M67" s="143"/>
    </row>
    <row r="68" spans="1:13" x14ac:dyDescent="0.2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</row>
  </sheetData>
  <mergeCells count="63">
    <mergeCell ref="I2:L2"/>
    <mergeCell ref="H3:L3"/>
    <mergeCell ref="I4:L4"/>
    <mergeCell ref="C12:I12"/>
    <mergeCell ref="A13:B13"/>
    <mergeCell ref="C13:I13"/>
    <mergeCell ref="A9:B9"/>
    <mergeCell ref="C9:I9"/>
    <mergeCell ref="C10:I10"/>
    <mergeCell ref="A11:B11"/>
    <mergeCell ref="C11:I11"/>
    <mergeCell ref="A15:B15"/>
    <mergeCell ref="L22:M22"/>
    <mergeCell ref="G24:G25"/>
    <mergeCell ref="C14:I14"/>
    <mergeCell ref="C15:I15"/>
    <mergeCell ref="C16:I16"/>
    <mergeCell ref="C18:I18"/>
    <mergeCell ref="L21:M21"/>
    <mergeCell ref="L20:M20"/>
    <mergeCell ref="I20:J20"/>
    <mergeCell ref="A17:B17"/>
    <mergeCell ref="C17:I17"/>
    <mergeCell ref="L19:M19"/>
    <mergeCell ref="H24:H25"/>
    <mergeCell ref="I24:J24"/>
    <mergeCell ref="D46:H46"/>
    <mergeCell ref="L47:M47"/>
    <mergeCell ref="D37:H37"/>
    <mergeCell ref="L37:M37"/>
    <mergeCell ref="D36:I36"/>
    <mergeCell ref="L40:M40"/>
    <mergeCell ref="E60:I60"/>
    <mergeCell ref="D49:H49"/>
    <mergeCell ref="L49:M49"/>
    <mergeCell ref="D50:H50"/>
    <mergeCell ref="L50:M50"/>
    <mergeCell ref="C55:D55"/>
    <mergeCell ref="C59:D59"/>
    <mergeCell ref="E56:I56"/>
    <mergeCell ref="D48:H48"/>
    <mergeCell ref="L48:M48"/>
    <mergeCell ref="D38:H38"/>
    <mergeCell ref="L38:M38"/>
    <mergeCell ref="L39:M39"/>
    <mergeCell ref="D47:H47"/>
    <mergeCell ref="D45:H45"/>
    <mergeCell ref="D43:H43"/>
    <mergeCell ref="L46:M46"/>
    <mergeCell ref="D41:H41"/>
    <mergeCell ref="L41:M41"/>
    <mergeCell ref="D42:H42"/>
    <mergeCell ref="D44:H44"/>
    <mergeCell ref="L42:M42"/>
    <mergeCell ref="L43:M43"/>
    <mergeCell ref="L45:M45"/>
    <mergeCell ref="B29:L29"/>
    <mergeCell ref="B28:L28"/>
    <mergeCell ref="L36:M36"/>
    <mergeCell ref="A35:G35"/>
    <mergeCell ref="L44:M44"/>
    <mergeCell ref="D40:H40"/>
    <mergeCell ref="D39:H39"/>
  </mergeCells>
  <pageMargins left="0.15748031496062992" right="0.15748031496062992" top="0.19685039370078741" bottom="0.19685039370078741" header="0.19685039370078741" footer="0.11811023622047245"/>
  <pageSetup paperSize="9" scale="49" orientation="portrait" r:id="rId1"/>
  <headerFooter>
    <oddHeader>&amp;L&amp;8</oddHeader>
    <oddFooter>&amp;R&amp;8&amp;P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X61"/>
  <sheetViews>
    <sheetView view="pageBreakPreview" topLeftCell="A10" zoomScale="80" zoomScaleNormal="100" zoomScaleSheetLayoutView="80" workbookViewId="0">
      <selection activeCell="K43" sqref="K43:L43"/>
    </sheetView>
  </sheetViews>
  <sheetFormatPr defaultRowHeight="12.75" x14ac:dyDescent="0.2"/>
  <cols>
    <col min="1" max="1" width="6.42578125" customWidth="1"/>
    <col min="2" max="2" width="25.7109375" customWidth="1"/>
    <col min="6" max="6" width="9" bestFit="1" customWidth="1"/>
    <col min="10" max="10" width="10.7109375" customWidth="1"/>
    <col min="13" max="13" width="53.140625" hidden="1" customWidth="1"/>
    <col min="15" max="15" width="13.5703125" customWidth="1"/>
    <col min="16" max="16" width="9" bestFit="1" customWidth="1"/>
    <col min="17" max="17" width="10.85546875" customWidth="1"/>
    <col min="18" max="18" width="14.42578125" customWidth="1"/>
  </cols>
  <sheetData>
    <row r="1" spans="1:24" x14ac:dyDescent="0.2">
      <c r="A1" s="1573" t="s">
        <v>190</v>
      </c>
      <c r="B1" s="1573"/>
      <c r="C1" s="1573"/>
      <c r="D1" s="1573"/>
      <c r="H1" s="1574" t="s">
        <v>85</v>
      </c>
      <c r="I1" s="1574"/>
      <c r="J1" s="1574"/>
      <c r="K1" s="1574"/>
      <c r="L1" s="1574"/>
    </row>
    <row r="2" spans="1:24" x14ac:dyDescent="0.2">
      <c r="H2" s="1574" t="s">
        <v>86</v>
      </c>
      <c r="I2" s="1574"/>
      <c r="J2" s="1574"/>
      <c r="K2" s="1574"/>
      <c r="L2" s="1574"/>
    </row>
    <row r="3" spans="1:24" x14ac:dyDescent="0.2">
      <c r="H3" s="1574" t="s">
        <v>87</v>
      </c>
      <c r="I3" s="1574"/>
      <c r="J3" s="1574"/>
      <c r="K3" s="1574"/>
      <c r="L3" s="1574"/>
    </row>
    <row r="4" spans="1:24" s="278" customFormat="1" ht="14.25" x14ac:dyDescent="0.2">
      <c r="K4" s="1481" t="s">
        <v>88</v>
      </c>
      <c r="L4" s="1482"/>
    </row>
    <row r="5" spans="1:24" s="278" customFormat="1" ht="14.25" x14ac:dyDescent="0.2">
      <c r="I5" s="1490" t="s">
        <v>89</v>
      </c>
      <c r="J5" s="1490"/>
      <c r="K5" s="1481">
        <v>322001</v>
      </c>
      <c r="L5" s="1482"/>
    </row>
    <row r="6" spans="1:24" s="278" customFormat="1" ht="31.9" customHeight="1" x14ac:dyDescent="0.4">
      <c r="A6" s="1490" t="s">
        <v>90</v>
      </c>
      <c r="B6" s="1490"/>
      <c r="C6" s="1485" t="s">
        <v>864</v>
      </c>
      <c r="D6" s="1485"/>
      <c r="E6" s="1485"/>
      <c r="F6" s="1485"/>
      <c r="G6" s="1485"/>
      <c r="H6" s="1485"/>
      <c r="I6" s="1485"/>
      <c r="J6" s="283" t="s">
        <v>91</v>
      </c>
      <c r="K6" s="1481">
        <v>75273098</v>
      </c>
      <c r="L6" s="1570"/>
      <c r="N6" s="294"/>
      <c r="O6" s="405"/>
    </row>
    <row r="7" spans="1:24" x14ac:dyDescent="0.2">
      <c r="C7" s="1542" t="s">
        <v>92</v>
      </c>
      <c r="D7" s="1542"/>
      <c r="E7" s="1542"/>
      <c r="F7" s="1542"/>
      <c r="G7" s="1542"/>
      <c r="H7" s="1542"/>
      <c r="I7" s="1542"/>
      <c r="K7" s="1009"/>
      <c r="L7" s="1018"/>
    </row>
    <row r="8" spans="1:24" s="278" customFormat="1" ht="45.6" customHeight="1" x14ac:dyDescent="0.2">
      <c r="A8" s="1490" t="s">
        <v>93</v>
      </c>
      <c r="B8" s="1490"/>
      <c r="C8" s="1485" t="str">
        <f>C6</f>
        <v xml:space="preserve"> ПАО «Россети Московский регион», 115114, РФ, г. Москва, 2-й Павелецкий пр-д, д. 3 стр.2, тел.: 8 (496) 662-40-70</v>
      </c>
      <c r="D8" s="1485"/>
      <c r="E8" s="1485"/>
      <c r="F8" s="1485"/>
      <c r="G8" s="1485"/>
      <c r="H8" s="1485"/>
      <c r="I8" s="1485"/>
      <c r="J8" s="283" t="s">
        <v>91</v>
      </c>
      <c r="K8" s="1571">
        <f>K6</f>
        <v>75273098</v>
      </c>
      <c r="L8" s="1572"/>
      <c r="N8" s="294"/>
    </row>
    <row r="9" spans="1:24" x14ac:dyDescent="0.2">
      <c r="C9" s="1542" t="s">
        <v>92</v>
      </c>
      <c r="D9" s="1542"/>
      <c r="E9" s="1542"/>
      <c r="F9" s="1542"/>
      <c r="G9" s="1542"/>
      <c r="H9" s="1542"/>
      <c r="I9" s="1542"/>
      <c r="K9" s="1009"/>
      <c r="L9" s="1018"/>
    </row>
    <row r="10" spans="1:24" s="278" customFormat="1" ht="31.15" customHeight="1" x14ac:dyDescent="0.4">
      <c r="A10" s="1490" t="s">
        <v>94</v>
      </c>
      <c r="B10" s="1490"/>
      <c r="C10" s="1543" t="s">
        <v>726</v>
      </c>
      <c r="D10" s="1543"/>
      <c r="E10" s="1543"/>
      <c r="F10" s="1543"/>
      <c r="G10" s="1543"/>
      <c r="H10" s="1543"/>
      <c r="I10" s="1543"/>
      <c r="J10" s="283" t="s">
        <v>91</v>
      </c>
      <c r="K10" s="1544">
        <f>[7]АктКС2_ВЛЗ!L12</f>
        <v>33021678</v>
      </c>
      <c r="L10" s="1545"/>
      <c r="N10" s="294"/>
      <c r="P10" s="1575"/>
      <c r="Q10" s="1575"/>
      <c r="R10" s="1575"/>
      <c r="S10" s="1575"/>
      <c r="T10" s="1575"/>
      <c r="U10" s="1575"/>
      <c r="V10" s="1575"/>
      <c r="W10" s="1575"/>
      <c r="X10" s="1575"/>
    </row>
    <row r="11" spans="1:24" x14ac:dyDescent="0.2">
      <c r="C11" s="1542" t="s">
        <v>92</v>
      </c>
      <c r="D11" s="1542"/>
      <c r="E11" s="1542"/>
      <c r="F11" s="1542"/>
      <c r="G11" s="1542"/>
      <c r="H11" s="1542"/>
      <c r="I11" s="1542"/>
      <c r="K11" s="295"/>
      <c r="L11" s="296"/>
    </row>
    <row r="12" spans="1:24" s="278" customFormat="1" ht="62.45" customHeight="1" x14ac:dyDescent="0.35">
      <c r="A12" s="1490" t="s">
        <v>95</v>
      </c>
      <c r="B12" s="1490"/>
      <c r="C12" s="1546" t="str">
        <f>АктКС2_ВЛЗ!C15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2" s="1546"/>
      <c r="E12" s="1546"/>
      <c r="F12" s="1546"/>
      <c r="G12" s="1546"/>
      <c r="H12" s="1546"/>
      <c r="I12" s="1546"/>
      <c r="J12" s="283" t="s">
        <v>91</v>
      </c>
      <c r="K12" s="1547"/>
      <c r="L12" s="1548"/>
      <c r="N12" s="294"/>
      <c r="Q12" s="1576"/>
      <c r="R12" s="1576"/>
      <c r="S12" s="1576"/>
      <c r="T12" s="1576"/>
      <c r="U12" s="1576"/>
      <c r="V12" s="1576"/>
      <c r="W12" s="1576"/>
    </row>
    <row r="13" spans="1:24" x14ac:dyDescent="0.2">
      <c r="C13" s="1542" t="s">
        <v>96</v>
      </c>
      <c r="D13" s="1542"/>
      <c r="E13" s="1542"/>
      <c r="F13" s="1542"/>
      <c r="G13" s="1542"/>
      <c r="H13" s="1578"/>
      <c r="I13" s="1578"/>
      <c r="J13" s="1578"/>
      <c r="K13" s="1579"/>
      <c r="L13" s="1580"/>
    </row>
    <row r="14" spans="1:24" s="278" customFormat="1" ht="68.25" customHeight="1" x14ac:dyDescent="0.4">
      <c r="A14" s="1490" t="s">
        <v>230</v>
      </c>
      <c r="B14" s="1490"/>
      <c r="C14" s="1546" t="str">
        <f>C12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4" s="1546"/>
      <c r="E14" s="1546"/>
      <c r="F14" s="1546"/>
      <c r="G14" s="1546"/>
      <c r="H14" s="1546"/>
      <c r="I14" s="1546"/>
      <c r="J14" s="283" t="s">
        <v>91</v>
      </c>
      <c r="K14" s="1547"/>
      <c r="L14" s="1548"/>
      <c r="N14" s="294"/>
      <c r="Q14" s="406"/>
    </row>
    <row r="15" spans="1:24" ht="14.25" x14ac:dyDescent="0.2">
      <c r="C15" s="1542" t="s">
        <v>96</v>
      </c>
      <c r="D15" s="1542"/>
      <c r="E15" s="1542"/>
      <c r="F15" s="1542"/>
      <c r="G15" s="1542"/>
      <c r="H15" s="1490" t="s">
        <v>97</v>
      </c>
      <c r="I15" s="1490"/>
      <c r="J15" s="1491"/>
      <c r="K15" s="1581"/>
      <c r="L15" s="1582"/>
    </row>
    <row r="16" spans="1:24" s="278" customFormat="1" ht="14.25" x14ac:dyDescent="0.2">
      <c r="E16" s="1490" t="s">
        <v>98</v>
      </c>
      <c r="F16" s="1490"/>
      <c r="G16" s="1490"/>
      <c r="H16" s="1490"/>
      <c r="I16" s="1583" t="s">
        <v>99</v>
      </c>
      <c r="J16" s="1558"/>
      <c r="K16" s="1477" t="str">
        <f>CONCATENATE(Титул!AG18,Титул!AH18)</f>
        <v>14720-Ф</v>
      </c>
      <c r="L16" s="1478"/>
    </row>
    <row r="17" spans="1:12" s="278" customFormat="1" ht="14.25" x14ac:dyDescent="0.2">
      <c r="I17" s="1555" t="s">
        <v>100</v>
      </c>
      <c r="J17" s="1556"/>
      <c r="K17" s="1486" t="str">
        <f>Титул!AG19</f>
        <v>15.09.2025</v>
      </c>
      <c r="L17" s="1557"/>
    </row>
    <row r="18" spans="1:12" s="278" customFormat="1" ht="14.25" x14ac:dyDescent="0.2">
      <c r="I18" s="1558" t="s">
        <v>101</v>
      </c>
      <c r="J18" s="1558"/>
      <c r="K18" s="1559"/>
      <c r="L18" s="1560"/>
    </row>
    <row r="21" spans="1:12" ht="14.25" x14ac:dyDescent="0.2">
      <c r="C21" s="1561" t="s">
        <v>102</v>
      </c>
      <c r="D21" s="1562"/>
      <c r="E21" s="1561" t="s">
        <v>103</v>
      </c>
      <c r="F21" s="1565"/>
      <c r="I21" s="1561" t="s">
        <v>104</v>
      </c>
      <c r="J21" s="1562"/>
      <c r="K21" s="1562"/>
      <c r="L21" s="1565"/>
    </row>
    <row r="22" spans="1:12" ht="14.25" x14ac:dyDescent="0.2">
      <c r="C22" s="1563"/>
      <c r="D22" s="1564"/>
      <c r="E22" s="1563"/>
      <c r="F22" s="1566"/>
      <c r="I22" s="1567" t="s">
        <v>105</v>
      </c>
      <c r="J22" s="1568"/>
      <c r="K22" s="1567" t="s">
        <v>106</v>
      </c>
      <c r="L22" s="1569"/>
    </row>
    <row r="23" spans="1:12" ht="14.25" x14ac:dyDescent="0.2">
      <c r="C23" s="1477">
        <v>1</v>
      </c>
      <c r="D23" s="1549"/>
      <c r="E23" s="1550">
        <v>46203</v>
      </c>
      <c r="F23" s="1551"/>
      <c r="G23" s="297"/>
      <c r="H23" s="297"/>
      <c r="I23" s="1552">
        <v>46174</v>
      </c>
      <c r="J23" s="1553"/>
      <c r="K23" s="1552">
        <f>E23</f>
        <v>46203</v>
      </c>
      <c r="L23" s="1554"/>
    </row>
    <row r="26" spans="1:12" s="298" customFormat="1" ht="18" x14ac:dyDescent="0.25">
      <c r="A26" s="1499" t="s">
        <v>107</v>
      </c>
      <c r="B26" s="1499"/>
      <c r="C26" s="1499"/>
      <c r="D26" s="1499"/>
      <c r="E26" s="1499"/>
      <c r="F26" s="1499"/>
      <c r="G26" s="1499"/>
      <c r="H26" s="1499"/>
      <c r="I26" s="1499"/>
      <c r="J26" s="1499"/>
      <c r="K26" s="1499"/>
      <c r="L26" s="1499"/>
    </row>
    <row r="27" spans="1:12" s="298" customFormat="1" ht="18" x14ac:dyDescent="0.25">
      <c r="A27" s="1499" t="s">
        <v>507</v>
      </c>
      <c r="B27" s="1499"/>
      <c r="C27" s="1499"/>
      <c r="D27" s="1499"/>
      <c r="E27" s="1499"/>
      <c r="F27" s="1499"/>
      <c r="G27" s="1499"/>
      <c r="H27" s="1499"/>
      <c r="I27" s="1499"/>
      <c r="J27" s="1499"/>
      <c r="K27" s="1499"/>
      <c r="L27" s="1499"/>
    </row>
    <row r="29" spans="1:12" ht="14.25" x14ac:dyDescent="0.2">
      <c r="A29" s="1527" t="s">
        <v>27</v>
      </c>
      <c r="B29" s="1527" t="s">
        <v>108</v>
      </c>
      <c r="C29" s="1528"/>
      <c r="D29" s="1528"/>
      <c r="E29" s="1528"/>
      <c r="F29" s="1527" t="s">
        <v>109</v>
      </c>
      <c r="G29" s="1527" t="s">
        <v>110</v>
      </c>
      <c r="H29" s="1528"/>
      <c r="I29" s="1528"/>
      <c r="J29" s="1528"/>
      <c r="K29" s="1528"/>
      <c r="L29" s="1534"/>
    </row>
    <row r="30" spans="1:12" x14ac:dyDescent="0.2">
      <c r="A30" s="1529"/>
      <c r="B30" s="1529"/>
      <c r="C30" s="1530"/>
      <c r="D30" s="1530"/>
      <c r="E30" s="1530"/>
      <c r="F30" s="1529"/>
      <c r="G30" s="1527" t="s">
        <v>111</v>
      </c>
      <c r="H30" s="1528"/>
      <c r="I30" s="1527" t="s">
        <v>112</v>
      </c>
      <c r="J30" s="1528"/>
      <c r="K30" s="1527" t="s">
        <v>113</v>
      </c>
      <c r="L30" s="1534"/>
    </row>
    <row r="31" spans="1:12" x14ac:dyDescent="0.2">
      <c r="A31" s="1529"/>
      <c r="B31" s="1529"/>
      <c r="C31" s="1530"/>
      <c r="D31" s="1530"/>
      <c r="E31" s="1530"/>
      <c r="F31" s="1529"/>
      <c r="G31" s="1529"/>
      <c r="H31" s="1530"/>
      <c r="I31" s="1529"/>
      <c r="J31" s="1530"/>
      <c r="K31" s="1529"/>
      <c r="L31" s="1535"/>
    </row>
    <row r="32" spans="1:12" x14ac:dyDescent="0.2">
      <c r="A32" s="1529"/>
      <c r="B32" s="1529"/>
      <c r="C32" s="1530"/>
      <c r="D32" s="1530"/>
      <c r="E32" s="1530"/>
      <c r="F32" s="1529"/>
      <c r="G32" s="1529"/>
      <c r="H32" s="1530"/>
      <c r="I32" s="1529"/>
      <c r="J32" s="1530"/>
      <c r="K32" s="1529"/>
      <c r="L32" s="1535"/>
    </row>
    <row r="33" spans="1:18" x14ac:dyDescent="0.2">
      <c r="A33" s="1529"/>
      <c r="B33" s="1529"/>
      <c r="C33" s="1530"/>
      <c r="D33" s="1530"/>
      <c r="E33" s="1530"/>
      <c r="F33" s="1529"/>
      <c r="G33" s="1529"/>
      <c r="H33" s="1530"/>
      <c r="I33" s="1529"/>
      <c r="J33" s="1530"/>
      <c r="K33" s="1529"/>
      <c r="L33" s="1535"/>
    </row>
    <row r="34" spans="1:18" ht="14.25" x14ac:dyDescent="0.2">
      <c r="A34" s="285">
        <v>1</v>
      </c>
      <c r="B34" s="1481">
        <v>2</v>
      </c>
      <c r="C34" s="1533"/>
      <c r="D34" s="1533"/>
      <c r="E34" s="1533"/>
      <c r="F34" s="285">
        <v>3</v>
      </c>
      <c r="G34" s="1481">
        <v>4</v>
      </c>
      <c r="H34" s="1533"/>
      <c r="I34" s="1481">
        <v>5</v>
      </c>
      <c r="J34" s="1533"/>
      <c r="K34" s="1481">
        <v>6</v>
      </c>
      <c r="L34" s="1482"/>
    </row>
    <row r="35" spans="1:18" ht="30.75" customHeight="1" x14ac:dyDescent="0.25">
      <c r="A35" s="301"/>
      <c r="B35" s="1536" t="s">
        <v>115</v>
      </c>
      <c r="C35" s="1537"/>
      <c r="D35" s="1537"/>
      <c r="E35" s="1537"/>
      <c r="F35" s="302"/>
      <c r="G35" s="1538"/>
      <c r="H35" s="1539"/>
      <c r="I35" s="1538"/>
      <c r="J35" s="1539"/>
      <c r="K35" s="1538"/>
      <c r="L35" s="1539"/>
      <c r="M35" s="196" t="s">
        <v>116</v>
      </c>
    </row>
    <row r="36" spans="1:18" ht="15" customHeight="1" x14ac:dyDescent="0.25">
      <c r="A36" s="198"/>
      <c r="B36" s="1577" t="s">
        <v>118</v>
      </c>
      <c r="C36" s="1577"/>
      <c r="D36" s="1577"/>
      <c r="E36" s="1577"/>
      <c r="F36" s="199"/>
      <c r="G36" s="1515">
        <f t="shared" ref="G36:G41" si="0">I36</f>
        <v>18491.8</v>
      </c>
      <c r="H36" s="1515"/>
      <c r="I36" s="1515">
        <f>I37+I38+I39+I40+I41</f>
        <v>18491.8</v>
      </c>
      <c r="J36" s="1515"/>
      <c r="K36" s="1515">
        <f>K37+K38+K40+K39+K41</f>
        <v>18491.8</v>
      </c>
      <c r="L36" s="1515"/>
      <c r="M36" s="196"/>
      <c r="N36" s="204"/>
      <c r="O36" s="201"/>
      <c r="P36" s="25" t="s">
        <v>129</v>
      </c>
      <c r="Q36" s="42" t="e">
        <f>Смета_ПИР!E28+ГЕО!#REF!</f>
        <v>#REF!</v>
      </c>
      <c r="R36" s="15"/>
    </row>
    <row r="37" spans="1:18" ht="15.6" customHeight="1" x14ac:dyDescent="0.25">
      <c r="A37" s="197">
        <v>1</v>
      </c>
      <c r="B37" s="1516" t="s">
        <v>119</v>
      </c>
      <c r="C37" s="1517"/>
      <c r="D37" s="1517"/>
      <c r="E37" s="1517"/>
      <c r="F37" s="199"/>
      <c r="G37" s="1515">
        <f t="shared" si="0"/>
        <v>18491.8</v>
      </c>
      <c r="H37" s="1515"/>
      <c r="I37" s="1515">
        <f>K37</f>
        <v>18491.8</v>
      </c>
      <c r="J37" s="1515"/>
      <c r="K37" s="1515">
        <f>Акт_ПИР!W37</f>
        <v>18491.8</v>
      </c>
      <c r="L37" s="1515"/>
      <c r="M37" s="196"/>
      <c r="N37" s="204"/>
      <c r="O37" s="201"/>
      <c r="P37" s="79" t="s">
        <v>136</v>
      </c>
      <c r="Q37" s="1525" t="e">
        <f>#REF!</f>
        <v>#REF!</v>
      </c>
      <c r="R37" s="1525" t="s">
        <v>132</v>
      </c>
    </row>
    <row r="38" spans="1:18" ht="16.899999999999999" customHeight="1" x14ac:dyDescent="0.25">
      <c r="A38" s="198">
        <v>2</v>
      </c>
      <c r="B38" s="1516" t="s">
        <v>205</v>
      </c>
      <c r="C38" s="1517"/>
      <c r="D38" s="1517"/>
      <c r="E38" s="1517"/>
      <c r="F38" s="199"/>
      <c r="G38" s="1515">
        <f t="shared" si="0"/>
        <v>0</v>
      </c>
      <c r="H38" s="1515"/>
      <c r="I38" s="1515">
        <f>K38</f>
        <v>0</v>
      </c>
      <c r="J38" s="1515"/>
      <c r="K38" s="1515">
        <v>0</v>
      </c>
      <c r="L38" s="1515"/>
      <c r="M38" s="196"/>
      <c r="N38" s="205" t="e">
        <f>IF(#REF!&lt;&gt;0,"ОТКРЫТЬ СТРОКУ !!!"," ")</f>
        <v>#REF!</v>
      </c>
      <c r="O38" s="201"/>
      <c r="P38" s="25" t="s">
        <v>129</v>
      </c>
      <c r="Q38" s="1526" t="e">
        <f>#REF!</f>
        <v>#REF!</v>
      </c>
      <c r="R38" s="1526"/>
    </row>
    <row r="39" spans="1:18" ht="16.899999999999999" customHeight="1" x14ac:dyDescent="0.25">
      <c r="A39" s="198">
        <v>3</v>
      </c>
      <c r="B39" s="1516" t="str">
        <f>IF('ССР-тек'!K13&gt;0,"Оборудование","СКРЫТЬ СТРОКУ")</f>
        <v>Оборудование</v>
      </c>
      <c r="C39" s="1517"/>
      <c r="D39" s="1517"/>
      <c r="E39" s="1517"/>
      <c r="F39" s="199"/>
      <c r="G39" s="1515">
        <f t="shared" si="0"/>
        <v>0</v>
      </c>
      <c r="H39" s="1515"/>
      <c r="I39" s="1515">
        <f>K39</f>
        <v>0</v>
      </c>
      <c r="J39" s="1515"/>
      <c r="K39" s="1515">
        <v>0</v>
      </c>
      <c r="L39" s="1515"/>
      <c r="M39" s="196"/>
      <c r="O39" s="201"/>
      <c r="P39" s="15"/>
      <c r="Q39" s="15"/>
      <c r="R39" s="15"/>
    </row>
    <row r="40" spans="1:18" ht="18" customHeight="1" x14ac:dyDescent="0.25">
      <c r="A40" s="198">
        <v>4</v>
      </c>
      <c r="B40" s="1516" t="s">
        <v>176</v>
      </c>
      <c r="C40" s="1517"/>
      <c r="D40" s="1517"/>
      <c r="E40" s="1519"/>
      <c r="F40" s="199"/>
      <c r="G40" s="1520">
        <f t="shared" si="0"/>
        <v>0</v>
      </c>
      <c r="H40" s="1520"/>
      <c r="I40" s="1515">
        <f>K40</f>
        <v>0</v>
      </c>
      <c r="J40" s="1515"/>
      <c r="K40" s="1515">
        <v>0</v>
      </c>
      <c r="L40" s="1515"/>
      <c r="M40" s="196"/>
      <c r="N40" s="207" t="e">
        <f>IF(#REF!&lt;&gt;0,"ОТКРЫТЬ СТРОКУ !!!"," ")</f>
        <v>#REF!</v>
      </c>
      <c r="O40" s="201"/>
      <c r="P40" s="201"/>
      <c r="Q40" s="201"/>
      <c r="R40" s="201"/>
    </row>
    <row r="41" spans="1:18" ht="17.45" customHeight="1" x14ac:dyDescent="0.25">
      <c r="A41" s="197">
        <v>5</v>
      </c>
      <c r="B41" s="1516" t="s">
        <v>543</v>
      </c>
      <c r="C41" s="1517"/>
      <c r="D41" s="1517"/>
      <c r="E41" s="1519"/>
      <c r="F41" s="199"/>
      <c r="G41" s="1521">
        <f t="shared" si="0"/>
        <v>0</v>
      </c>
      <c r="H41" s="1522"/>
      <c r="I41" s="1523">
        <f>K41</f>
        <v>0</v>
      </c>
      <c r="J41" s="1524"/>
      <c r="K41" s="1540">
        <f>'Акт_вынос линии'!W36*0</f>
        <v>0</v>
      </c>
      <c r="L41" s="1541"/>
      <c r="M41" s="196"/>
      <c r="N41" s="207"/>
      <c r="O41" s="201"/>
      <c r="P41" s="201"/>
      <c r="Q41" s="201"/>
      <c r="R41" s="201"/>
    </row>
    <row r="42" spans="1:18" s="200" customFormat="1" ht="19.5" customHeight="1" thickBot="1" x14ac:dyDescent="0.3">
      <c r="A42" s="1531" t="s">
        <v>25</v>
      </c>
      <c r="B42" s="1531"/>
      <c r="C42" s="1531"/>
      <c r="D42" s="1531"/>
      <c r="E42" s="1531"/>
      <c r="F42" s="1531"/>
      <c r="G42" s="1531"/>
      <c r="H42" s="1531"/>
      <c r="I42" s="1531"/>
      <c r="J42" s="1532"/>
      <c r="K42" s="1518">
        <f>K36</f>
        <v>18491.8</v>
      </c>
      <c r="L42" s="1518"/>
      <c r="N42" s="206"/>
      <c r="O42" s="201"/>
      <c r="P42" s="201"/>
      <c r="Q42" s="201"/>
      <c r="R42" s="201"/>
    </row>
    <row r="43" spans="1:18" ht="15" customHeight="1" thickBot="1" x14ac:dyDescent="0.3">
      <c r="A43" s="1512" t="s">
        <v>120</v>
      </c>
      <c r="B43" s="1512"/>
      <c r="C43" s="1512"/>
      <c r="D43" s="1512"/>
      <c r="E43" s="1512"/>
      <c r="F43" s="1512"/>
      <c r="G43" s="1512"/>
      <c r="H43" s="1512"/>
      <c r="I43" s="1512"/>
      <c r="J43" s="1513"/>
      <c r="K43" s="1511">
        <f>ROUND(0.22*K42,2)</f>
        <v>4068.2</v>
      </c>
      <c r="L43" s="1511"/>
      <c r="N43" s="204" t="s">
        <v>275</v>
      </c>
      <c r="O43" s="326" t="e">
        <f>K43-Q37-Акт_ПИР!AF40</f>
        <v>#REF!</v>
      </c>
      <c r="P43" s="80" t="s">
        <v>136</v>
      </c>
      <c r="Q43" s="1525" t="e">
        <f>#REF!+Q37</f>
        <v>#REF!</v>
      </c>
      <c r="R43" s="1525" t="s">
        <v>131</v>
      </c>
    </row>
    <row r="44" spans="1:18" ht="15" customHeight="1" x14ac:dyDescent="0.25">
      <c r="A44" s="1512" t="s">
        <v>121</v>
      </c>
      <c r="B44" s="1512"/>
      <c r="C44" s="1512"/>
      <c r="D44" s="1512"/>
      <c r="E44" s="1512"/>
      <c r="F44" s="1512"/>
      <c r="G44" s="1512"/>
      <c r="H44" s="1512"/>
      <c r="I44" s="1512"/>
      <c r="J44" s="1513"/>
      <c r="K44" s="1511">
        <f>ROUND(K42+K43,2)</f>
        <v>22560</v>
      </c>
      <c r="L44" s="1511"/>
      <c r="N44" s="204"/>
      <c r="O44" s="272"/>
      <c r="P44" s="25" t="s">
        <v>129</v>
      </c>
      <c r="Q44" s="1526" t="e">
        <f>Q36+Q38+#REF!</f>
        <v>#REF!</v>
      </c>
      <c r="R44" s="1526"/>
    </row>
    <row r="45" spans="1:18" ht="15" customHeight="1" x14ac:dyDescent="0.25">
      <c r="A45" s="383"/>
      <c r="B45" s="383"/>
      <c r="C45" s="383"/>
      <c r="D45" s="383"/>
      <c r="E45" s="383"/>
      <c r="F45" s="383"/>
      <c r="G45" s="383"/>
      <c r="H45" s="383"/>
      <c r="I45" s="383"/>
      <c r="J45" s="384"/>
      <c r="K45" s="385"/>
      <c r="L45" s="385"/>
      <c r="N45" s="204"/>
      <c r="O45" s="272"/>
      <c r="P45" s="25"/>
      <c r="Q45" s="386"/>
      <c r="R45" s="386"/>
    </row>
    <row r="46" spans="1:18" ht="15" customHeight="1" x14ac:dyDescent="0.25">
      <c r="A46" s="383"/>
      <c r="B46" s="383"/>
      <c r="C46" s="383"/>
      <c r="D46" s="383"/>
      <c r="E46" s="383"/>
      <c r="F46" s="383"/>
      <c r="G46" s="383"/>
      <c r="H46" s="383"/>
      <c r="I46" s="383"/>
      <c r="J46" s="384"/>
      <c r="K46" s="385"/>
      <c r="L46" s="385"/>
      <c r="N46" s="204"/>
      <c r="O46" s="272"/>
      <c r="P46" s="25"/>
      <c r="Q46" s="386"/>
      <c r="R46" s="386"/>
    </row>
    <row r="47" spans="1:18" ht="15" customHeight="1" x14ac:dyDescent="0.25">
      <c r="A47" s="383"/>
      <c r="B47" s="383"/>
      <c r="C47" s="383"/>
      <c r="D47" s="383"/>
      <c r="E47" s="383"/>
      <c r="F47" s="383"/>
      <c r="G47" s="383"/>
      <c r="H47" s="383"/>
      <c r="I47" s="383"/>
      <c r="J47" s="384"/>
      <c r="K47" s="385"/>
      <c r="L47" s="385"/>
      <c r="N47" s="204"/>
      <c r="O47" s="272"/>
      <c r="P47" s="25"/>
      <c r="Q47" s="386"/>
      <c r="R47" s="386"/>
    </row>
    <row r="48" spans="1:18" ht="15" customHeight="1" x14ac:dyDescent="0.25">
      <c r="A48" s="383"/>
      <c r="B48" s="383"/>
      <c r="C48" s="383"/>
      <c r="D48" s="383"/>
      <c r="E48" s="383"/>
      <c r="F48" s="383"/>
      <c r="G48" s="383"/>
      <c r="H48" s="383"/>
      <c r="I48" s="383"/>
      <c r="J48" s="384"/>
      <c r="K48" s="385"/>
      <c r="L48" s="385"/>
      <c r="N48" s="204"/>
      <c r="O48" s="272"/>
      <c r="P48" s="25"/>
      <c r="Q48" s="386"/>
      <c r="R48" s="386"/>
    </row>
    <row r="49" spans="1:18" x14ac:dyDescent="0.2">
      <c r="O49" s="494"/>
      <c r="R49" s="494"/>
    </row>
    <row r="50" spans="1:18" ht="13.15" customHeight="1" x14ac:dyDescent="0.2">
      <c r="C50" s="695"/>
      <c r="D50" s="695"/>
      <c r="E50" s="695"/>
      <c r="O50" s="494">
        <f>K38+K39</f>
        <v>0</v>
      </c>
    </row>
    <row r="51" spans="1:18" ht="38.450000000000003" customHeight="1" x14ac:dyDescent="0.2">
      <c r="A51" s="1507" t="s">
        <v>93</v>
      </c>
      <c r="B51" s="1507"/>
      <c r="C51" s="1514" t="str">
        <f>АктКС2_ВЛЗ!E67</f>
        <v>Заместитель директора по капитальному строительству</v>
      </c>
      <c r="D51" s="1514"/>
      <c r="E51" s="1514"/>
      <c r="F51" s="278"/>
      <c r="G51" s="1509"/>
      <c r="H51" s="1509"/>
      <c r="I51" s="278"/>
      <c r="J51" s="1508" t="str">
        <f>АктКС2_ВЛЗ!K67</f>
        <v>Кузнецов С.А.</v>
      </c>
      <c r="K51" s="1508"/>
      <c r="L51" s="1508"/>
    </row>
    <row r="52" spans="1:18" x14ac:dyDescent="0.2">
      <c r="A52" s="276"/>
      <c r="B52" s="276"/>
      <c r="C52" s="1510" t="s">
        <v>122</v>
      </c>
      <c r="D52" s="1510"/>
      <c r="E52" s="1510"/>
      <c r="F52" s="276"/>
      <c r="G52" s="1510" t="s">
        <v>123</v>
      </c>
      <c r="H52" s="1510"/>
      <c r="I52" s="276"/>
      <c r="J52" s="1510" t="s">
        <v>124</v>
      </c>
      <c r="K52" s="1510"/>
      <c r="L52" s="1510"/>
    </row>
    <row r="54" spans="1:18" x14ac:dyDescent="0.2">
      <c r="A54" s="289" t="s">
        <v>125</v>
      </c>
    </row>
    <row r="58" spans="1:18" ht="14.25" x14ac:dyDescent="0.2">
      <c r="A58" s="1507" t="s">
        <v>94</v>
      </c>
      <c r="B58" s="1507"/>
      <c r="C58" s="1508" t="str">
        <f>АктКС2_ВЛЗ!E62</f>
        <v>Директор</v>
      </c>
      <c r="D58" s="1508"/>
      <c r="E58" s="1508"/>
      <c r="F58" s="278"/>
      <c r="G58" s="1509"/>
      <c r="H58" s="1509"/>
      <c r="I58" s="278"/>
      <c r="J58" s="1508" t="str">
        <f>АктКС2_ВЛЗ!K62</f>
        <v>Силков А. В.</v>
      </c>
      <c r="K58" s="1508"/>
      <c r="L58" s="1508"/>
    </row>
    <row r="59" spans="1:18" x14ac:dyDescent="0.2">
      <c r="A59" s="276"/>
      <c r="B59" s="276"/>
      <c r="C59" s="1510" t="s">
        <v>122</v>
      </c>
      <c r="D59" s="1510"/>
      <c r="E59" s="1510"/>
      <c r="F59" s="276"/>
      <c r="G59" s="1510" t="s">
        <v>123</v>
      </c>
      <c r="H59" s="1510"/>
      <c r="I59" s="276"/>
      <c r="J59" s="1510" t="s">
        <v>124</v>
      </c>
      <c r="K59" s="1510"/>
      <c r="L59" s="1510"/>
    </row>
    <row r="61" spans="1:18" x14ac:dyDescent="0.2">
      <c r="A61" s="289" t="s">
        <v>125</v>
      </c>
    </row>
  </sheetData>
  <mergeCells count="114">
    <mergeCell ref="P10:X10"/>
    <mergeCell ref="Q12:W12"/>
    <mergeCell ref="C11:I11"/>
    <mergeCell ref="C13:G13"/>
    <mergeCell ref="B36:E36"/>
    <mergeCell ref="K35:L35"/>
    <mergeCell ref="H13:J13"/>
    <mergeCell ref="K13:L13"/>
    <mergeCell ref="A14:B14"/>
    <mergeCell ref="C14:I14"/>
    <mergeCell ref="G36:H36"/>
    <mergeCell ref="I36:J36"/>
    <mergeCell ref="K36:L36"/>
    <mergeCell ref="K14:L14"/>
    <mergeCell ref="C15:G15"/>
    <mergeCell ref="H15:J15"/>
    <mergeCell ref="K15:L15"/>
    <mergeCell ref="E16:H16"/>
    <mergeCell ref="I16:J16"/>
    <mergeCell ref="K16:L16"/>
    <mergeCell ref="A26:L26"/>
    <mergeCell ref="A27:L27"/>
    <mergeCell ref="A6:B6"/>
    <mergeCell ref="C6:I6"/>
    <mergeCell ref="K6:L6"/>
    <mergeCell ref="C7:I7"/>
    <mergeCell ref="A8:B8"/>
    <mergeCell ref="K8:L8"/>
    <mergeCell ref="C8:I8"/>
    <mergeCell ref="A1:D1"/>
    <mergeCell ref="H1:L1"/>
    <mergeCell ref="H2:L2"/>
    <mergeCell ref="H3:L3"/>
    <mergeCell ref="K4:L4"/>
    <mergeCell ref="I5:J5"/>
    <mergeCell ref="K5:L5"/>
    <mergeCell ref="C9:I9"/>
    <mergeCell ref="A10:B10"/>
    <mergeCell ref="C10:I10"/>
    <mergeCell ref="K10:L10"/>
    <mergeCell ref="A12:B12"/>
    <mergeCell ref="C12:I12"/>
    <mergeCell ref="K12:L12"/>
    <mergeCell ref="C23:D23"/>
    <mergeCell ref="E23:F23"/>
    <mergeCell ref="I23:J23"/>
    <mergeCell ref="K23:L23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Q37:R37"/>
    <mergeCell ref="Q38:R38"/>
    <mergeCell ref="Q43:R43"/>
    <mergeCell ref="Q44:R44"/>
    <mergeCell ref="K40:L40"/>
    <mergeCell ref="G30:H33"/>
    <mergeCell ref="I30:J33"/>
    <mergeCell ref="A42:J42"/>
    <mergeCell ref="B39:E39"/>
    <mergeCell ref="I38:J38"/>
    <mergeCell ref="B34:E34"/>
    <mergeCell ref="G34:H34"/>
    <mergeCell ref="I34:J34"/>
    <mergeCell ref="K34:L34"/>
    <mergeCell ref="A29:A33"/>
    <mergeCell ref="B29:E33"/>
    <mergeCell ref="F29:F33"/>
    <mergeCell ref="G29:L29"/>
    <mergeCell ref="K30:L33"/>
    <mergeCell ref="B35:E35"/>
    <mergeCell ref="G35:H35"/>
    <mergeCell ref="I35:J35"/>
    <mergeCell ref="K41:L41"/>
    <mergeCell ref="G39:H39"/>
    <mergeCell ref="K44:L44"/>
    <mergeCell ref="A43:J43"/>
    <mergeCell ref="A44:J44"/>
    <mergeCell ref="C51:E51"/>
    <mergeCell ref="K37:L37"/>
    <mergeCell ref="B38:E38"/>
    <mergeCell ref="K43:L43"/>
    <mergeCell ref="B37:E37"/>
    <mergeCell ref="K42:L42"/>
    <mergeCell ref="K39:L39"/>
    <mergeCell ref="B41:E41"/>
    <mergeCell ref="K38:L38"/>
    <mergeCell ref="G37:H37"/>
    <mergeCell ref="I37:J37"/>
    <mergeCell ref="B40:E40"/>
    <mergeCell ref="G40:H40"/>
    <mergeCell ref="G38:H38"/>
    <mergeCell ref="I39:J39"/>
    <mergeCell ref="G41:H41"/>
    <mergeCell ref="I41:J41"/>
    <mergeCell ref="I40:J40"/>
    <mergeCell ref="A58:B58"/>
    <mergeCell ref="C58:E58"/>
    <mergeCell ref="G58:H58"/>
    <mergeCell ref="J58:L58"/>
    <mergeCell ref="A51:B51"/>
    <mergeCell ref="G51:H51"/>
    <mergeCell ref="J51:L51"/>
    <mergeCell ref="C59:E59"/>
    <mergeCell ref="G59:H59"/>
    <mergeCell ref="J59:L59"/>
    <mergeCell ref="C52:E52"/>
    <mergeCell ref="G52:H52"/>
    <mergeCell ref="J52:L52"/>
  </mergeCells>
  <printOptions horizontalCentered="1"/>
  <pageMargins left="0.19" right="0.19685039370078741" top="0.19685039370078741" bottom="0.15748031496062992" header="0.19685039370078741" footer="0.15748031496062992"/>
  <pageSetup paperSize="9" scale="77" orientation="portrait" r:id="rId1"/>
  <headerFooter>
    <oddHeader>&amp;L&amp;8</oddHeader>
  </headerFooter>
  <colBreaks count="1" manualBreakCount="1">
    <brk id="12" max="62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13" zoomScale="80" zoomScaleNormal="100" zoomScaleSheetLayoutView="80" workbookViewId="0">
      <selection activeCell="K39" sqref="K39:L39"/>
    </sheetView>
  </sheetViews>
  <sheetFormatPr defaultRowHeight="12.75" x14ac:dyDescent="0.2"/>
  <cols>
    <col min="1" max="1" width="6.42578125" style="1008" customWidth="1"/>
    <col min="2" max="2" width="25.7109375" style="1008" customWidth="1"/>
    <col min="3" max="5" width="9.140625" style="1008"/>
    <col min="6" max="6" width="9" style="1008" bestFit="1" customWidth="1"/>
    <col min="7" max="9" width="9.140625" style="1008"/>
    <col min="10" max="10" width="10.7109375" style="1008" customWidth="1"/>
    <col min="11" max="12" width="9.140625" style="1008"/>
    <col min="13" max="13" width="53.140625" style="1008" hidden="1" customWidth="1"/>
    <col min="14" max="14" width="9.140625" style="1008"/>
    <col min="15" max="15" width="13.5703125" style="1008" customWidth="1"/>
    <col min="16" max="16" width="9" style="1008" bestFit="1" customWidth="1"/>
    <col min="17" max="17" width="10.85546875" style="1008" customWidth="1"/>
    <col min="18" max="18" width="14.42578125" style="1008" customWidth="1"/>
    <col min="19" max="16384" width="9.140625" style="1008"/>
  </cols>
  <sheetData>
    <row r="1" spans="1:24" x14ac:dyDescent="0.2">
      <c r="A1" s="1573" t="s">
        <v>190</v>
      </c>
      <c r="B1" s="1573"/>
      <c r="C1" s="1573"/>
      <c r="D1" s="1573"/>
      <c r="H1" s="1574" t="s">
        <v>85</v>
      </c>
      <c r="I1" s="1574"/>
      <c r="J1" s="1574"/>
      <c r="K1" s="1574"/>
      <c r="L1" s="1574"/>
    </row>
    <row r="2" spans="1:24" x14ac:dyDescent="0.2">
      <c r="H2" s="1574" t="s">
        <v>86</v>
      </c>
      <c r="I2" s="1574"/>
      <c r="J2" s="1574"/>
      <c r="K2" s="1574"/>
      <c r="L2" s="1574"/>
    </row>
    <row r="3" spans="1:24" x14ac:dyDescent="0.2">
      <c r="H3" s="1574" t="s">
        <v>87</v>
      </c>
      <c r="I3" s="1574"/>
      <c r="J3" s="1574"/>
      <c r="K3" s="1574"/>
      <c r="L3" s="1574"/>
    </row>
    <row r="4" spans="1:24" s="1017" customFormat="1" ht="14.25" x14ac:dyDescent="0.2">
      <c r="K4" s="1481" t="s">
        <v>88</v>
      </c>
      <c r="L4" s="1482"/>
    </row>
    <row r="5" spans="1:24" s="1017" customFormat="1" ht="14.25" x14ac:dyDescent="0.2">
      <c r="I5" s="1490" t="s">
        <v>89</v>
      </c>
      <c r="J5" s="1490"/>
      <c r="K5" s="1481">
        <v>322001</v>
      </c>
      <c r="L5" s="1482"/>
    </row>
    <row r="6" spans="1:24" s="1017" customFormat="1" ht="31.9" customHeight="1" x14ac:dyDescent="0.4">
      <c r="A6" s="1490" t="s">
        <v>90</v>
      </c>
      <c r="B6" s="1490"/>
      <c r="C6" s="1485" t="s">
        <v>864</v>
      </c>
      <c r="D6" s="1485"/>
      <c r="E6" s="1485"/>
      <c r="F6" s="1485"/>
      <c r="G6" s="1485"/>
      <c r="H6" s="1485"/>
      <c r="I6" s="1485"/>
      <c r="J6" s="1006" t="s">
        <v>91</v>
      </c>
      <c r="K6" s="1481">
        <v>75273098</v>
      </c>
      <c r="L6" s="1570"/>
      <c r="N6" s="1013"/>
      <c r="O6" s="405"/>
    </row>
    <row r="7" spans="1:24" x14ac:dyDescent="0.2">
      <c r="C7" s="1542" t="s">
        <v>92</v>
      </c>
      <c r="D7" s="1542"/>
      <c r="E7" s="1542"/>
      <c r="F7" s="1542"/>
      <c r="G7" s="1542"/>
      <c r="H7" s="1542"/>
      <c r="I7" s="1542"/>
      <c r="K7" s="1009"/>
      <c r="L7" s="1018"/>
    </row>
    <row r="8" spans="1:24" s="1017" customFormat="1" ht="45.6" customHeight="1" x14ac:dyDescent="0.2">
      <c r="A8" s="1490" t="s">
        <v>93</v>
      </c>
      <c r="B8" s="1490"/>
      <c r="C8" s="1485" t="str">
        <f>C6</f>
        <v xml:space="preserve"> ПАО «Россети Московский регион», 115114, РФ, г. Москва, 2-й Павелецкий пр-д, д. 3 стр.2, тел.: 8 (496) 662-40-70</v>
      </c>
      <c r="D8" s="1485"/>
      <c r="E8" s="1485"/>
      <c r="F8" s="1485"/>
      <c r="G8" s="1485"/>
      <c r="H8" s="1485"/>
      <c r="I8" s="1485"/>
      <c r="J8" s="1006" t="s">
        <v>91</v>
      </c>
      <c r="K8" s="1571">
        <f>K6</f>
        <v>75273098</v>
      </c>
      <c r="L8" s="1572"/>
      <c r="N8" s="1013"/>
    </row>
    <row r="9" spans="1:24" x14ac:dyDescent="0.2">
      <c r="C9" s="1542" t="s">
        <v>92</v>
      </c>
      <c r="D9" s="1542"/>
      <c r="E9" s="1542"/>
      <c r="F9" s="1542"/>
      <c r="G9" s="1542"/>
      <c r="H9" s="1542"/>
      <c r="I9" s="1542"/>
      <c r="K9" s="1009"/>
      <c r="L9" s="1018"/>
    </row>
    <row r="10" spans="1:24" s="1017" customFormat="1" ht="31.15" customHeight="1" x14ac:dyDescent="0.4">
      <c r="A10" s="1490" t="s">
        <v>94</v>
      </c>
      <c r="B10" s="1490"/>
      <c r="C10" s="1543" t="s">
        <v>726</v>
      </c>
      <c r="D10" s="1543"/>
      <c r="E10" s="1543"/>
      <c r="F10" s="1543"/>
      <c r="G10" s="1543"/>
      <c r="H10" s="1543"/>
      <c r="I10" s="1543"/>
      <c r="J10" s="1006" t="s">
        <v>91</v>
      </c>
      <c r="K10" s="1544">
        <f>[7]АктКС2_ВЛЗ!L12</f>
        <v>33021678</v>
      </c>
      <c r="L10" s="1545"/>
      <c r="N10" s="1013"/>
      <c r="P10" s="1575"/>
      <c r="Q10" s="1575"/>
      <c r="R10" s="1575"/>
      <c r="S10" s="1575"/>
      <c r="T10" s="1575"/>
      <c r="U10" s="1575"/>
      <c r="V10" s="1575"/>
      <c r="W10" s="1575"/>
      <c r="X10" s="1575"/>
    </row>
    <row r="11" spans="1:24" x14ac:dyDescent="0.2">
      <c r="C11" s="1542" t="s">
        <v>92</v>
      </c>
      <c r="D11" s="1542"/>
      <c r="E11" s="1542"/>
      <c r="F11" s="1542"/>
      <c r="G11" s="1542"/>
      <c r="H11" s="1542"/>
      <c r="I11" s="1542"/>
      <c r="K11" s="1009"/>
      <c r="L11" s="1010"/>
    </row>
    <row r="12" spans="1:24" s="1017" customFormat="1" ht="62.45" customHeight="1" x14ac:dyDescent="0.35">
      <c r="A12" s="1490" t="s">
        <v>95</v>
      </c>
      <c r="B12" s="1490"/>
      <c r="C12" s="1546" t="str">
        <f>АктКС2_ВЛЗ!C15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2" s="1546"/>
      <c r="E12" s="1546"/>
      <c r="F12" s="1546"/>
      <c r="G12" s="1546"/>
      <c r="H12" s="1546"/>
      <c r="I12" s="1546"/>
      <c r="J12" s="1006" t="s">
        <v>91</v>
      </c>
      <c r="K12" s="1547"/>
      <c r="L12" s="1548"/>
      <c r="N12" s="1013"/>
      <c r="Q12" s="1576"/>
      <c r="R12" s="1576"/>
      <c r="S12" s="1576"/>
      <c r="T12" s="1576"/>
      <c r="U12" s="1576"/>
      <c r="V12" s="1576"/>
      <c r="W12" s="1576"/>
    </row>
    <row r="13" spans="1:24" x14ac:dyDescent="0.2">
      <c r="C13" s="1542" t="s">
        <v>96</v>
      </c>
      <c r="D13" s="1542"/>
      <c r="E13" s="1542"/>
      <c r="F13" s="1542"/>
      <c r="G13" s="1542"/>
      <c r="H13" s="1578"/>
      <c r="I13" s="1578"/>
      <c r="J13" s="1578"/>
      <c r="K13" s="1579"/>
      <c r="L13" s="1580"/>
    </row>
    <row r="14" spans="1:24" s="1017" customFormat="1" ht="64.150000000000006" customHeight="1" x14ac:dyDescent="0.4">
      <c r="A14" s="1490" t="s">
        <v>230</v>
      </c>
      <c r="B14" s="1490"/>
      <c r="C14" s="1546" t="str">
        <f>C12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4" s="1546"/>
      <c r="E14" s="1546"/>
      <c r="F14" s="1546"/>
      <c r="G14" s="1546"/>
      <c r="H14" s="1546"/>
      <c r="I14" s="1546"/>
      <c r="J14" s="1006" t="s">
        <v>91</v>
      </c>
      <c r="K14" s="1547"/>
      <c r="L14" s="1548"/>
      <c r="N14" s="1013"/>
      <c r="Q14" s="406"/>
    </row>
    <row r="15" spans="1:24" ht="14.25" x14ac:dyDescent="0.2">
      <c r="C15" s="1542" t="s">
        <v>96</v>
      </c>
      <c r="D15" s="1542"/>
      <c r="E15" s="1542"/>
      <c r="F15" s="1542"/>
      <c r="G15" s="1542"/>
      <c r="H15" s="1490" t="s">
        <v>97</v>
      </c>
      <c r="I15" s="1490"/>
      <c r="J15" s="1491"/>
      <c r="K15" s="1581"/>
      <c r="L15" s="1582"/>
    </row>
    <row r="16" spans="1:24" s="1017" customFormat="1" ht="14.25" x14ac:dyDescent="0.2">
      <c r="E16" s="1490" t="s">
        <v>98</v>
      </c>
      <c r="F16" s="1490"/>
      <c r="G16" s="1490"/>
      <c r="H16" s="1490"/>
      <c r="I16" s="1583" t="s">
        <v>99</v>
      </c>
      <c r="J16" s="1558"/>
      <c r="K16" s="1477" t="str">
        <f>CONCATENATE(Титул!AG18,Титул!AH18)</f>
        <v>14720-Ф</v>
      </c>
      <c r="L16" s="1478"/>
    </row>
    <row r="17" spans="1:12" s="1017" customFormat="1" ht="14.25" x14ac:dyDescent="0.2">
      <c r="I17" s="1555" t="s">
        <v>100</v>
      </c>
      <c r="J17" s="1556"/>
      <c r="K17" s="1486" t="str">
        <f>Титул!AG19</f>
        <v>15.09.2025</v>
      </c>
      <c r="L17" s="1557"/>
    </row>
    <row r="18" spans="1:12" s="1017" customFormat="1" ht="14.25" x14ac:dyDescent="0.2">
      <c r="I18" s="1558" t="s">
        <v>101</v>
      </c>
      <c r="J18" s="1558"/>
      <c r="K18" s="1559"/>
      <c r="L18" s="1560"/>
    </row>
    <row r="21" spans="1:12" ht="14.25" x14ac:dyDescent="0.2">
      <c r="C21" s="1561" t="s">
        <v>102</v>
      </c>
      <c r="D21" s="1562"/>
      <c r="E21" s="1561" t="s">
        <v>103</v>
      </c>
      <c r="F21" s="1565"/>
      <c r="I21" s="1561" t="s">
        <v>104</v>
      </c>
      <c r="J21" s="1562"/>
      <c r="K21" s="1562"/>
      <c r="L21" s="1565"/>
    </row>
    <row r="22" spans="1:12" ht="14.25" x14ac:dyDescent="0.2">
      <c r="C22" s="1563"/>
      <c r="D22" s="1564"/>
      <c r="E22" s="1563"/>
      <c r="F22" s="1566"/>
      <c r="I22" s="1567" t="s">
        <v>105</v>
      </c>
      <c r="J22" s="1568"/>
      <c r="K22" s="1567" t="s">
        <v>106</v>
      </c>
      <c r="L22" s="1569"/>
    </row>
    <row r="23" spans="1:12" ht="14.25" x14ac:dyDescent="0.2">
      <c r="C23" s="1477">
        <v>2</v>
      </c>
      <c r="D23" s="1549"/>
      <c r="E23" s="1550">
        <v>46081</v>
      </c>
      <c r="F23" s="1551"/>
      <c r="G23" s="297"/>
      <c r="H23" s="297"/>
      <c r="I23" s="1552">
        <v>46054</v>
      </c>
      <c r="J23" s="1553"/>
      <c r="K23" s="1552">
        <f>E23</f>
        <v>46081</v>
      </c>
      <c r="L23" s="1554"/>
    </row>
    <row r="26" spans="1:12" s="298" customFormat="1" ht="18" x14ac:dyDescent="0.25">
      <c r="A26" s="1499" t="s">
        <v>107</v>
      </c>
      <c r="B26" s="1499"/>
      <c r="C26" s="1499"/>
      <c r="D26" s="1499"/>
      <c r="E26" s="1499"/>
      <c r="F26" s="1499"/>
      <c r="G26" s="1499"/>
      <c r="H26" s="1499"/>
      <c r="I26" s="1499"/>
      <c r="J26" s="1499"/>
      <c r="K26" s="1499"/>
      <c r="L26" s="1499"/>
    </row>
    <row r="27" spans="1:12" s="298" customFormat="1" ht="18" x14ac:dyDescent="0.25">
      <c r="A27" s="1499" t="s">
        <v>507</v>
      </c>
      <c r="B27" s="1499"/>
      <c r="C27" s="1499"/>
      <c r="D27" s="1499"/>
      <c r="E27" s="1499"/>
      <c r="F27" s="1499"/>
      <c r="G27" s="1499"/>
      <c r="H27" s="1499"/>
      <c r="I27" s="1499"/>
      <c r="J27" s="1499"/>
      <c r="K27" s="1499"/>
      <c r="L27" s="1499"/>
    </row>
    <row r="29" spans="1:12" ht="14.25" x14ac:dyDescent="0.2">
      <c r="A29" s="1527" t="s">
        <v>27</v>
      </c>
      <c r="B29" s="1527" t="s">
        <v>108</v>
      </c>
      <c r="C29" s="1528"/>
      <c r="D29" s="1528"/>
      <c r="E29" s="1528"/>
      <c r="F29" s="1527" t="s">
        <v>109</v>
      </c>
      <c r="G29" s="1527" t="s">
        <v>110</v>
      </c>
      <c r="H29" s="1528"/>
      <c r="I29" s="1528"/>
      <c r="J29" s="1528"/>
      <c r="K29" s="1528"/>
      <c r="L29" s="1534"/>
    </row>
    <row r="30" spans="1:12" x14ac:dyDescent="0.2">
      <c r="A30" s="1529"/>
      <c r="B30" s="1529"/>
      <c r="C30" s="1530"/>
      <c r="D30" s="1530"/>
      <c r="E30" s="1530"/>
      <c r="F30" s="1529"/>
      <c r="G30" s="1527" t="s">
        <v>111</v>
      </c>
      <c r="H30" s="1528"/>
      <c r="I30" s="1527" t="s">
        <v>112</v>
      </c>
      <c r="J30" s="1528"/>
      <c r="K30" s="1527" t="s">
        <v>113</v>
      </c>
      <c r="L30" s="1534"/>
    </row>
    <row r="31" spans="1:12" x14ac:dyDescent="0.2">
      <c r="A31" s="1529"/>
      <c r="B31" s="1529"/>
      <c r="C31" s="1530"/>
      <c r="D31" s="1530"/>
      <c r="E31" s="1530"/>
      <c r="F31" s="1529"/>
      <c r="G31" s="1529"/>
      <c r="H31" s="1530"/>
      <c r="I31" s="1529"/>
      <c r="J31" s="1530"/>
      <c r="K31" s="1529"/>
      <c r="L31" s="1535"/>
    </row>
    <row r="32" spans="1:12" x14ac:dyDescent="0.2">
      <c r="A32" s="1529"/>
      <c r="B32" s="1529"/>
      <c r="C32" s="1530"/>
      <c r="D32" s="1530"/>
      <c r="E32" s="1530"/>
      <c r="F32" s="1529"/>
      <c r="G32" s="1529"/>
      <c r="H32" s="1530"/>
      <c r="I32" s="1529"/>
      <c r="J32" s="1530"/>
      <c r="K32" s="1529"/>
      <c r="L32" s="1535"/>
    </row>
    <row r="33" spans="1:18" x14ac:dyDescent="0.2">
      <c r="A33" s="1529"/>
      <c r="B33" s="1529"/>
      <c r="C33" s="1530"/>
      <c r="D33" s="1530"/>
      <c r="E33" s="1530"/>
      <c r="F33" s="1529"/>
      <c r="G33" s="1529"/>
      <c r="H33" s="1530"/>
      <c r="I33" s="1529"/>
      <c r="J33" s="1530"/>
      <c r="K33" s="1529"/>
      <c r="L33" s="1535"/>
    </row>
    <row r="34" spans="1:18" ht="14.25" x14ac:dyDescent="0.2">
      <c r="A34" s="1007">
        <v>1</v>
      </c>
      <c r="B34" s="1481">
        <v>2</v>
      </c>
      <c r="C34" s="1533"/>
      <c r="D34" s="1533"/>
      <c r="E34" s="1533"/>
      <c r="F34" s="1007">
        <v>3</v>
      </c>
      <c r="G34" s="1481">
        <v>4</v>
      </c>
      <c r="H34" s="1533"/>
      <c r="I34" s="1481">
        <v>5</v>
      </c>
      <c r="J34" s="1533"/>
      <c r="K34" s="1481">
        <v>6</v>
      </c>
      <c r="L34" s="1482"/>
    </row>
    <row r="35" spans="1:18" ht="30.75" customHeight="1" x14ac:dyDescent="0.25">
      <c r="A35" s="301"/>
      <c r="B35" s="1536" t="s">
        <v>115</v>
      </c>
      <c r="C35" s="1537"/>
      <c r="D35" s="1537"/>
      <c r="E35" s="1537"/>
      <c r="F35" s="302"/>
      <c r="G35" s="1538"/>
      <c r="H35" s="1539"/>
      <c r="I35" s="1538"/>
      <c r="J35" s="1539"/>
      <c r="K35" s="1538"/>
      <c r="L35" s="1539"/>
      <c r="M35" s="196" t="s">
        <v>116</v>
      </c>
    </row>
    <row r="36" spans="1:18" ht="15" customHeight="1" x14ac:dyDescent="0.25">
      <c r="A36" s="198"/>
      <c r="B36" s="1577" t="s">
        <v>118</v>
      </c>
      <c r="C36" s="1577"/>
      <c r="D36" s="1577"/>
      <c r="E36" s="1577"/>
      <c r="F36" s="199"/>
      <c r="G36" s="1515" t="e">
        <f t="shared" ref="G36:G41" si="0">I36</f>
        <v>#REF!</v>
      </c>
      <c r="H36" s="1515"/>
      <c r="I36" s="1515" t="e">
        <f>I37+I38+I39+I40+I41</f>
        <v>#REF!</v>
      </c>
      <c r="J36" s="1515"/>
      <c r="K36" s="1515" t="e">
        <f>K37+K38+K40+K39+K41</f>
        <v>#REF!</v>
      </c>
      <c r="L36" s="1515"/>
      <c r="M36" s="196"/>
      <c r="N36" s="204"/>
      <c r="O36" s="201"/>
      <c r="P36" s="25" t="s">
        <v>129</v>
      </c>
      <c r="Q36" s="42" t="e">
        <f>Смета_ПИР!E28+ГЕО!#REF!</f>
        <v>#REF!</v>
      </c>
      <c r="R36" s="15"/>
    </row>
    <row r="37" spans="1:18" ht="15.6" customHeight="1" x14ac:dyDescent="0.25">
      <c r="A37" s="197">
        <v>1</v>
      </c>
      <c r="B37" s="1516" t="s">
        <v>119</v>
      </c>
      <c r="C37" s="1517"/>
      <c r="D37" s="1517"/>
      <c r="E37" s="1517"/>
      <c r="F37" s="199"/>
      <c r="G37" s="1515">
        <f t="shared" si="0"/>
        <v>18491.8</v>
      </c>
      <c r="H37" s="1515"/>
      <c r="I37" s="1515">
        <f>'ФормаКС3 '!K37</f>
        <v>18491.8</v>
      </c>
      <c r="J37" s="1515"/>
      <c r="K37" s="1515">
        <v>0</v>
      </c>
      <c r="L37" s="1515"/>
      <c r="M37" s="196"/>
      <c r="N37" s="204"/>
      <c r="O37" s="201"/>
      <c r="P37" s="79" t="s">
        <v>136</v>
      </c>
      <c r="Q37" s="1525" t="e">
        <f>#REF!</f>
        <v>#REF!</v>
      </c>
      <c r="R37" s="1525" t="s">
        <v>132</v>
      </c>
    </row>
    <row r="38" spans="1:18" ht="16.899999999999999" customHeight="1" x14ac:dyDescent="0.25">
      <c r="A38" s="198">
        <v>2</v>
      </c>
      <c r="B38" s="1516" t="s">
        <v>205</v>
      </c>
      <c r="C38" s="1517"/>
      <c r="D38" s="1517"/>
      <c r="E38" s="1517"/>
      <c r="F38" s="199"/>
      <c r="G38" s="1515" t="e">
        <f t="shared" si="0"/>
        <v>#REF!</v>
      </c>
      <c r="H38" s="1515"/>
      <c r="I38" s="1515" t="e">
        <f>K38</f>
        <v>#REF!</v>
      </c>
      <c r="J38" s="1515"/>
      <c r="K38" s="1515" t="e">
        <f>'АктКС2_дем0,4кВ '!L52+АктКС2_демВЛЗ!L51+АктКС2_демТП!L52+'АктКС2_0,4кВ'!L54+АктКС2_ВЛЗ!L54+АктКС2_ТП!L49</f>
        <v>#REF!</v>
      </c>
      <c r="L38" s="1515"/>
      <c r="M38" s="196"/>
      <c r="N38" s="205" t="e">
        <f>IF(#REF!&lt;&gt;0,"ОТКРЫТЬ СТРОКУ !!!"," ")</f>
        <v>#REF!</v>
      </c>
      <c r="O38" s="201"/>
      <c r="P38" s="25" t="s">
        <v>129</v>
      </c>
      <c r="Q38" s="1526" t="e">
        <f>#REF!</f>
        <v>#REF!</v>
      </c>
      <c r="R38" s="1526"/>
    </row>
    <row r="39" spans="1:18" ht="16.899999999999999" customHeight="1" x14ac:dyDescent="0.25">
      <c r="A39" s="198">
        <v>3</v>
      </c>
      <c r="B39" s="1516" t="str">
        <f>IF('ССР-тек'!K13&gt;0,"Оборудование","СКРЫТЬ СТРОКУ")</f>
        <v>Оборудование</v>
      </c>
      <c r="C39" s="1517"/>
      <c r="D39" s="1517"/>
      <c r="E39" s="1517"/>
      <c r="F39" s="199"/>
      <c r="G39" s="1515" t="e">
        <f t="shared" si="0"/>
        <v>#REF!</v>
      </c>
      <c r="H39" s="1515"/>
      <c r="I39" s="1515" t="e">
        <f>K39</f>
        <v>#REF!</v>
      </c>
      <c r="J39" s="1515"/>
      <c r="K39" s="1515" t="e">
        <f>АктКС2_ТП!L51</f>
        <v>#REF!</v>
      </c>
      <c r="L39" s="1515"/>
      <c r="M39" s="196"/>
      <c r="O39" s="201"/>
      <c r="P39" s="15"/>
      <c r="Q39" s="15"/>
      <c r="R39" s="15"/>
    </row>
    <row r="40" spans="1:18" ht="18" customHeight="1" x14ac:dyDescent="0.25">
      <c r="A40" s="198">
        <v>4</v>
      </c>
      <c r="B40" s="1516" t="s">
        <v>176</v>
      </c>
      <c r="C40" s="1517"/>
      <c r="D40" s="1517"/>
      <c r="E40" s="1519"/>
      <c r="F40" s="199"/>
      <c r="G40" s="1520">
        <f t="shared" si="0"/>
        <v>0</v>
      </c>
      <c r="H40" s="1520"/>
      <c r="I40" s="1515">
        <f>K40</f>
        <v>0</v>
      </c>
      <c r="J40" s="1515"/>
      <c r="K40" s="1515">
        <v>0</v>
      </c>
      <c r="L40" s="1515"/>
      <c r="M40" s="196"/>
      <c r="N40" s="207" t="e">
        <f>IF(#REF!&lt;&gt;0,"ОТКРЫТЬ СТРОКУ !!!"," ")</f>
        <v>#REF!</v>
      </c>
      <c r="O40" s="201"/>
      <c r="P40" s="201"/>
      <c r="Q40" s="201"/>
      <c r="R40" s="201"/>
    </row>
    <row r="41" spans="1:18" ht="17.45" customHeight="1" x14ac:dyDescent="0.25">
      <c r="A41" s="197">
        <v>5</v>
      </c>
      <c r="B41" s="1516" t="s">
        <v>543</v>
      </c>
      <c r="C41" s="1517"/>
      <c r="D41" s="1517"/>
      <c r="E41" s="1519"/>
      <c r="F41" s="199"/>
      <c r="G41" s="1521">
        <f t="shared" si="0"/>
        <v>0</v>
      </c>
      <c r="H41" s="1522"/>
      <c r="I41" s="1523">
        <f>K41</f>
        <v>0</v>
      </c>
      <c r="J41" s="1524"/>
      <c r="K41" s="1540">
        <f>'Акт_вынос линии'!W36</f>
        <v>0</v>
      </c>
      <c r="L41" s="1541"/>
      <c r="M41" s="196"/>
      <c r="N41" s="207"/>
      <c r="O41" s="201"/>
      <c r="P41" s="201"/>
      <c r="Q41" s="201"/>
      <c r="R41" s="201"/>
    </row>
    <row r="42" spans="1:18" s="200" customFormat="1" ht="19.5" customHeight="1" thickBot="1" x14ac:dyDescent="0.3">
      <c r="A42" s="1531" t="s">
        <v>25</v>
      </c>
      <c r="B42" s="1531"/>
      <c r="C42" s="1531"/>
      <c r="D42" s="1531"/>
      <c r="E42" s="1531"/>
      <c r="F42" s="1531"/>
      <c r="G42" s="1531"/>
      <c r="H42" s="1531"/>
      <c r="I42" s="1531"/>
      <c r="J42" s="1532"/>
      <c r="K42" s="1518" t="e">
        <f>K36</f>
        <v>#REF!</v>
      </c>
      <c r="L42" s="1518"/>
      <c r="N42" s="206"/>
      <c r="O42" s="201"/>
      <c r="P42" s="201"/>
      <c r="Q42" s="201"/>
      <c r="R42" s="201"/>
    </row>
    <row r="43" spans="1:18" ht="15" customHeight="1" thickBot="1" x14ac:dyDescent="0.3">
      <c r="A43" s="1512" t="s">
        <v>120</v>
      </c>
      <c r="B43" s="1512"/>
      <c r="C43" s="1512"/>
      <c r="D43" s="1512"/>
      <c r="E43" s="1512"/>
      <c r="F43" s="1512"/>
      <c r="G43" s="1512"/>
      <c r="H43" s="1512"/>
      <c r="I43" s="1512"/>
      <c r="J43" s="1513"/>
      <c r="K43" s="1511" t="e">
        <f>ROUND(0.22*K42,2)</f>
        <v>#REF!</v>
      </c>
      <c r="L43" s="1511"/>
      <c r="N43" s="204" t="s">
        <v>275</v>
      </c>
      <c r="O43" s="326" t="e">
        <f>K43-Q37-Акт_ПИР!AF40</f>
        <v>#REF!</v>
      </c>
      <c r="P43" s="80" t="s">
        <v>136</v>
      </c>
      <c r="Q43" s="1525" t="e">
        <f>#REF!+Q37</f>
        <v>#REF!</v>
      </c>
      <c r="R43" s="1525" t="s">
        <v>131</v>
      </c>
    </row>
    <row r="44" spans="1:18" ht="15" customHeight="1" x14ac:dyDescent="0.25">
      <c r="A44" s="1512" t="s">
        <v>121</v>
      </c>
      <c r="B44" s="1512"/>
      <c r="C44" s="1512"/>
      <c r="D44" s="1512"/>
      <c r="E44" s="1512"/>
      <c r="F44" s="1512"/>
      <c r="G44" s="1512"/>
      <c r="H44" s="1512"/>
      <c r="I44" s="1512"/>
      <c r="J44" s="1513"/>
      <c r="K44" s="1511" t="e">
        <f>ROUND(K42+K43,2)</f>
        <v>#REF!</v>
      </c>
      <c r="L44" s="1511"/>
      <c r="N44" s="204"/>
      <c r="O44" s="272"/>
      <c r="P44" s="25" t="s">
        <v>129</v>
      </c>
      <c r="Q44" s="1526" t="e">
        <f>Q36+Q38+#REF!</f>
        <v>#REF!</v>
      </c>
      <c r="R44" s="1526"/>
    </row>
    <row r="45" spans="1:18" ht="15" customHeight="1" x14ac:dyDescent="0.25">
      <c r="A45" s="1014"/>
      <c r="B45" s="1014"/>
      <c r="C45" s="1014"/>
      <c r="D45" s="1014"/>
      <c r="E45" s="1014"/>
      <c r="F45" s="1014"/>
      <c r="G45" s="1014"/>
      <c r="H45" s="1014"/>
      <c r="I45" s="1014"/>
      <c r="J45" s="1016"/>
      <c r="K45" s="385"/>
      <c r="L45" s="385"/>
      <c r="N45" s="204"/>
      <c r="O45" s="272"/>
      <c r="P45" s="25"/>
      <c r="Q45" s="386"/>
      <c r="R45" s="386"/>
    </row>
    <row r="46" spans="1:18" ht="15" customHeight="1" x14ac:dyDescent="0.25">
      <c r="A46" s="1014"/>
      <c r="B46" s="1014"/>
      <c r="C46" s="1014"/>
      <c r="D46" s="1014"/>
      <c r="E46" s="1014"/>
      <c r="F46" s="1014"/>
      <c r="G46" s="1014"/>
      <c r="H46" s="1014"/>
      <c r="I46" s="1014"/>
      <c r="J46" s="1016"/>
      <c r="K46" s="385"/>
      <c r="L46" s="385"/>
      <c r="N46" s="204"/>
      <c r="O46" s="272"/>
      <c r="P46" s="25"/>
      <c r="Q46" s="386"/>
      <c r="R46" s="386"/>
    </row>
    <row r="47" spans="1:18" ht="15" customHeight="1" x14ac:dyDescent="0.25">
      <c r="A47" s="1014"/>
      <c r="B47" s="1014"/>
      <c r="C47" s="1014"/>
      <c r="D47" s="1014"/>
      <c r="E47" s="1014"/>
      <c r="F47" s="1014"/>
      <c r="G47" s="1014"/>
      <c r="H47" s="1014"/>
      <c r="I47" s="1014"/>
      <c r="J47" s="1016"/>
      <c r="K47" s="385"/>
      <c r="L47" s="385"/>
      <c r="N47" s="204"/>
      <c r="O47" s="272"/>
      <c r="P47" s="25"/>
      <c r="Q47" s="386"/>
      <c r="R47" s="386"/>
    </row>
    <row r="48" spans="1:18" ht="15" customHeight="1" x14ac:dyDescent="0.25">
      <c r="A48" s="1014"/>
      <c r="B48" s="1014"/>
      <c r="C48" s="1014"/>
      <c r="D48" s="1014"/>
      <c r="E48" s="1014"/>
      <c r="F48" s="1014"/>
      <c r="G48" s="1014"/>
      <c r="H48" s="1014"/>
      <c r="I48" s="1014"/>
      <c r="J48" s="1016"/>
      <c r="K48" s="385"/>
      <c r="L48" s="385"/>
      <c r="N48" s="204"/>
      <c r="O48" s="272"/>
      <c r="P48" s="25"/>
      <c r="Q48" s="386"/>
      <c r="R48" s="386"/>
    </row>
    <row r="49" spans="1:18" x14ac:dyDescent="0.2">
      <c r="O49" s="494"/>
      <c r="R49" s="494"/>
    </row>
    <row r="50" spans="1:18" ht="13.15" customHeight="1" x14ac:dyDescent="0.2">
      <c r="C50" s="695"/>
      <c r="D50" s="695"/>
      <c r="E50" s="695"/>
      <c r="O50" s="494" t="e">
        <f>K38+K39+K40</f>
        <v>#REF!</v>
      </c>
    </row>
    <row r="51" spans="1:18" ht="38.450000000000003" customHeight="1" x14ac:dyDescent="0.2">
      <c r="A51" s="1507" t="s">
        <v>93</v>
      </c>
      <c r="B51" s="1507"/>
      <c r="C51" s="1514" t="str">
        <f>АктКС2_ВЛЗ!E67</f>
        <v>Заместитель директора по капитальному строительству</v>
      </c>
      <c r="D51" s="1514"/>
      <c r="E51" s="1514"/>
      <c r="F51" s="1017"/>
      <c r="G51" s="1509"/>
      <c r="H51" s="1509"/>
      <c r="I51" s="1017"/>
      <c r="J51" s="1508" t="str">
        <f>АктКС2_ВЛЗ!K67</f>
        <v>Кузнецов С.А.</v>
      </c>
      <c r="K51" s="1508"/>
      <c r="L51" s="1508"/>
    </row>
    <row r="52" spans="1:18" x14ac:dyDescent="0.2">
      <c r="A52" s="1011"/>
      <c r="B52" s="1011"/>
      <c r="C52" s="1510" t="s">
        <v>122</v>
      </c>
      <c r="D52" s="1510"/>
      <c r="E52" s="1510"/>
      <c r="F52" s="1011"/>
      <c r="G52" s="1510" t="s">
        <v>123</v>
      </c>
      <c r="H52" s="1510"/>
      <c r="I52" s="1011"/>
      <c r="J52" s="1510" t="s">
        <v>124</v>
      </c>
      <c r="K52" s="1510"/>
      <c r="L52" s="1510"/>
    </row>
    <row r="54" spans="1:18" x14ac:dyDescent="0.2">
      <c r="A54" s="1012" t="s">
        <v>125</v>
      </c>
    </row>
    <row r="58" spans="1:18" ht="14.25" x14ac:dyDescent="0.2">
      <c r="A58" s="1507" t="s">
        <v>94</v>
      </c>
      <c r="B58" s="1507"/>
      <c r="C58" s="1508" t="str">
        <f>АктКС2_ВЛЗ!E62</f>
        <v>Директор</v>
      </c>
      <c r="D58" s="1508"/>
      <c r="E58" s="1508"/>
      <c r="F58" s="1017"/>
      <c r="G58" s="1509"/>
      <c r="H58" s="1509"/>
      <c r="I58" s="1017"/>
      <c r="J58" s="1508" t="str">
        <f>АктКС2_ВЛЗ!K62</f>
        <v>Силков А. В.</v>
      </c>
      <c r="K58" s="1508"/>
      <c r="L58" s="1508"/>
    </row>
    <row r="59" spans="1:18" x14ac:dyDescent="0.2">
      <c r="A59" s="1011"/>
      <c r="B59" s="1011"/>
      <c r="C59" s="1510" t="s">
        <v>122</v>
      </c>
      <c r="D59" s="1510"/>
      <c r="E59" s="1510"/>
      <c r="F59" s="1011"/>
      <c r="G59" s="1510" t="s">
        <v>123</v>
      </c>
      <c r="H59" s="1510"/>
      <c r="I59" s="1011"/>
      <c r="J59" s="1510" t="s">
        <v>124</v>
      </c>
      <c r="K59" s="1510"/>
      <c r="L59" s="1510"/>
    </row>
    <row r="61" spans="1:18" x14ac:dyDescent="0.2">
      <c r="A61" s="1012" t="s">
        <v>125</v>
      </c>
    </row>
  </sheetData>
  <mergeCells count="114">
    <mergeCell ref="A58:B58"/>
    <mergeCell ref="C58:E58"/>
    <mergeCell ref="G58:H58"/>
    <mergeCell ref="J58:L58"/>
    <mergeCell ref="C59:E59"/>
    <mergeCell ref="G59:H59"/>
    <mergeCell ref="J59:L59"/>
    <mergeCell ref="A51:B51"/>
    <mergeCell ref="C51:E51"/>
    <mergeCell ref="G51:H51"/>
    <mergeCell ref="J51:L51"/>
    <mergeCell ref="C52:E52"/>
    <mergeCell ref="G52:H52"/>
    <mergeCell ref="J52:L52"/>
    <mergeCell ref="A43:J43"/>
    <mergeCell ref="K43:L43"/>
    <mergeCell ref="Q43:R43"/>
    <mergeCell ref="A44:J44"/>
    <mergeCell ref="K44:L44"/>
    <mergeCell ref="Q44:R44"/>
    <mergeCell ref="B41:E41"/>
    <mergeCell ref="G41:H41"/>
    <mergeCell ref="I41:J41"/>
    <mergeCell ref="K41:L41"/>
    <mergeCell ref="A42:J42"/>
    <mergeCell ref="K42:L42"/>
    <mergeCell ref="B39:E39"/>
    <mergeCell ref="G39:H39"/>
    <mergeCell ref="I39:J39"/>
    <mergeCell ref="K39:L39"/>
    <mergeCell ref="B40:E40"/>
    <mergeCell ref="G40:H40"/>
    <mergeCell ref="I40:J40"/>
    <mergeCell ref="K40:L40"/>
    <mergeCell ref="Q37:R37"/>
    <mergeCell ref="B38:E38"/>
    <mergeCell ref="G38:H38"/>
    <mergeCell ref="I38:J38"/>
    <mergeCell ref="K38:L38"/>
    <mergeCell ref="Q38:R38"/>
    <mergeCell ref="B36:E36"/>
    <mergeCell ref="G36:H36"/>
    <mergeCell ref="I36:J36"/>
    <mergeCell ref="K36:L36"/>
    <mergeCell ref="B37:E37"/>
    <mergeCell ref="G37:H37"/>
    <mergeCell ref="I37:J37"/>
    <mergeCell ref="K37:L37"/>
    <mergeCell ref="B34:E34"/>
    <mergeCell ref="G34:H34"/>
    <mergeCell ref="I34:J34"/>
    <mergeCell ref="K34:L34"/>
    <mergeCell ref="B35:E35"/>
    <mergeCell ref="G35:H35"/>
    <mergeCell ref="I35:J35"/>
    <mergeCell ref="K35:L35"/>
    <mergeCell ref="A26:L26"/>
    <mergeCell ref="A27:L27"/>
    <mergeCell ref="A29:A33"/>
    <mergeCell ref="B29:E33"/>
    <mergeCell ref="F29:F33"/>
    <mergeCell ref="G29:L29"/>
    <mergeCell ref="G30:H33"/>
    <mergeCell ref="I30:J33"/>
    <mergeCell ref="K30:L33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E16:H16"/>
    <mergeCell ref="I16:J16"/>
    <mergeCell ref="K16:L16"/>
    <mergeCell ref="I17:J17"/>
    <mergeCell ref="K17:L17"/>
    <mergeCell ref="I18:J18"/>
    <mergeCell ref="K18:L18"/>
    <mergeCell ref="A14:B14"/>
    <mergeCell ref="C14:I14"/>
    <mergeCell ref="K14:L14"/>
    <mergeCell ref="C15:G15"/>
    <mergeCell ref="H15:J15"/>
    <mergeCell ref="K15:L15"/>
    <mergeCell ref="A12:B12"/>
    <mergeCell ref="C12:I12"/>
    <mergeCell ref="K12:L12"/>
    <mergeCell ref="Q12:W12"/>
    <mergeCell ref="C13:G13"/>
    <mergeCell ref="H13:J13"/>
    <mergeCell ref="K13:L13"/>
    <mergeCell ref="C9:I9"/>
    <mergeCell ref="A10:B10"/>
    <mergeCell ref="C10:I10"/>
    <mergeCell ref="K10:L10"/>
    <mergeCell ref="P10:X10"/>
    <mergeCell ref="C11:I11"/>
    <mergeCell ref="A6:B6"/>
    <mergeCell ref="C6:I6"/>
    <mergeCell ref="K6:L6"/>
    <mergeCell ref="C7:I7"/>
    <mergeCell ref="A8:B8"/>
    <mergeCell ref="C8:I8"/>
    <mergeCell ref="K8:L8"/>
    <mergeCell ref="A1:D1"/>
    <mergeCell ref="H1:L1"/>
    <mergeCell ref="H2:L2"/>
    <mergeCell ref="H3:L3"/>
    <mergeCell ref="K4:L4"/>
    <mergeCell ref="I5:J5"/>
    <mergeCell ref="K5:L5"/>
  </mergeCells>
  <printOptions horizontalCentered="1"/>
  <pageMargins left="0.19" right="0.19685039370078741" top="0.19685039370078741" bottom="0.15748031496062992" header="0.19685039370078741" footer="0.15748031496062992"/>
  <pageSetup paperSize="9" scale="78" orientation="portrait" r:id="rId1"/>
  <headerFooter>
    <oddHeader>&amp;L&amp;8</oddHeader>
  </headerFooter>
  <colBreaks count="1" manualBreakCount="1">
    <brk id="12" max="62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B050"/>
    <pageSetUpPr fitToPage="1"/>
  </sheetPr>
  <dimension ref="A1:CG57"/>
  <sheetViews>
    <sheetView tabSelected="1" view="pageBreakPreview" zoomScale="70" zoomScaleNormal="85" zoomScaleSheetLayoutView="70" workbookViewId="0">
      <selection activeCell="W35" sqref="W35:AM35"/>
    </sheetView>
  </sheetViews>
  <sheetFormatPr defaultColWidth="3" defaultRowHeight="15" customHeight="1" x14ac:dyDescent="0.2"/>
  <cols>
    <col min="1" max="9" width="2.28515625" style="105" customWidth="1"/>
    <col min="10" max="18" width="2.28515625" style="106" customWidth="1"/>
    <col min="19" max="19" width="3.85546875" style="106" customWidth="1"/>
    <col min="20" max="20" width="2.28515625" style="106" customWidth="1"/>
    <col min="21" max="21" width="4.140625" style="106" customWidth="1"/>
    <col min="22" max="22" width="3.28515625" style="106" customWidth="1"/>
    <col min="23" max="23" width="3" style="100" customWidth="1"/>
    <col min="24" max="26" width="2.28515625" style="100" customWidth="1"/>
    <col min="27" max="28" width="3.140625" style="100" customWidth="1"/>
    <col min="29" max="29" width="3" style="100" customWidth="1"/>
    <col min="30" max="37" width="2.28515625" style="100" customWidth="1"/>
    <col min="38" max="38" width="3" style="100" customWidth="1"/>
    <col min="39" max="47" width="2.28515625" style="100" customWidth="1"/>
    <col min="48" max="48" width="15.5703125" style="100" customWidth="1"/>
    <col min="49" max="57" width="2.28515625" style="100" customWidth="1"/>
    <col min="58" max="92" width="2.5703125" style="100" customWidth="1"/>
    <col min="93" max="16384" width="3" style="100"/>
  </cols>
  <sheetData>
    <row r="1" spans="1:85" ht="16.899999999999999" customHeight="1" x14ac:dyDescent="0.2">
      <c r="A1" s="1607" t="s">
        <v>141</v>
      </c>
      <c r="B1" s="1607"/>
      <c r="C1" s="1607"/>
      <c r="D1" s="1607"/>
      <c r="E1" s="1607"/>
      <c r="F1" s="1607"/>
      <c r="G1" s="1607"/>
      <c r="H1" s="1607"/>
      <c r="I1" s="1607"/>
      <c r="J1" s="1607"/>
      <c r="K1" s="1607"/>
      <c r="L1" s="1607"/>
      <c r="M1" s="1607"/>
      <c r="N1" s="1607"/>
      <c r="O1" s="1607"/>
      <c r="P1" s="1607"/>
      <c r="Q1" s="1607"/>
      <c r="R1" s="1607"/>
      <c r="S1" s="1607"/>
      <c r="T1" s="99"/>
      <c r="U1" s="1608" t="s">
        <v>855</v>
      </c>
      <c r="V1" s="1608"/>
      <c r="W1" s="1608"/>
      <c r="X1" s="1608"/>
      <c r="Y1" s="1608"/>
      <c r="Z1" s="1608"/>
      <c r="AA1" s="1608"/>
      <c r="AB1" s="1608"/>
      <c r="AC1" s="1608"/>
      <c r="AD1" s="1608"/>
      <c r="AE1" s="1608"/>
      <c r="AF1" s="1608"/>
      <c r="AG1" s="1608"/>
      <c r="AH1" s="1608"/>
      <c r="AI1" s="1608"/>
      <c r="AJ1" s="1608"/>
      <c r="AK1" s="1608"/>
      <c r="AL1" s="1608"/>
      <c r="AM1" s="1608"/>
    </row>
    <row r="2" spans="1:85" ht="16.899999999999999" customHeight="1" x14ac:dyDescent="0.2">
      <c r="A2" s="1607"/>
      <c r="B2" s="1607"/>
      <c r="C2" s="1607"/>
      <c r="D2" s="1607"/>
      <c r="E2" s="1607"/>
      <c r="F2" s="1607"/>
      <c r="G2" s="1607"/>
      <c r="H2" s="1607"/>
      <c r="I2" s="1607"/>
      <c r="J2" s="1607"/>
      <c r="K2" s="1607"/>
      <c r="L2" s="1607"/>
      <c r="M2" s="1607"/>
      <c r="N2" s="1607"/>
      <c r="O2" s="1607"/>
      <c r="P2" s="1607"/>
      <c r="Q2" s="1607"/>
      <c r="R2" s="1607"/>
      <c r="S2" s="1607"/>
      <c r="T2" s="100"/>
      <c r="U2" s="1608"/>
      <c r="V2" s="1608"/>
      <c r="W2" s="1608"/>
      <c r="X2" s="1608"/>
      <c r="Y2" s="1608"/>
      <c r="Z2" s="1608"/>
      <c r="AA2" s="1608"/>
      <c r="AB2" s="1608"/>
      <c r="AC2" s="1608"/>
      <c r="AD2" s="1608"/>
      <c r="AE2" s="1608"/>
      <c r="AF2" s="1608"/>
      <c r="AG2" s="1608"/>
      <c r="AH2" s="1608"/>
      <c r="AI2" s="1608"/>
      <c r="AJ2" s="1608"/>
      <c r="AK2" s="1608"/>
      <c r="AL2" s="1608"/>
      <c r="AM2" s="1608"/>
    </row>
    <row r="3" spans="1:85" ht="2.4500000000000002" customHeight="1" x14ac:dyDescent="0.2">
      <c r="A3" s="1607"/>
      <c r="B3" s="1607"/>
      <c r="C3" s="1607"/>
      <c r="D3" s="1607"/>
      <c r="E3" s="1607"/>
      <c r="F3" s="1607"/>
      <c r="G3" s="1607"/>
      <c r="H3" s="1607"/>
      <c r="I3" s="1607"/>
      <c r="J3" s="1607"/>
      <c r="K3" s="1607"/>
      <c r="L3" s="1607"/>
      <c r="M3" s="1607"/>
      <c r="N3" s="1607"/>
      <c r="O3" s="1607"/>
      <c r="P3" s="1607"/>
      <c r="Q3" s="1607"/>
      <c r="R3" s="1607"/>
      <c r="S3" s="1607"/>
      <c r="T3" s="101"/>
      <c r="U3" s="1608"/>
      <c r="V3" s="1608"/>
      <c r="W3" s="1608"/>
      <c r="X3" s="1608"/>
      <c r="Y3" s="1608"/>
      <c r="Z3" s="1608"/>
      <c r="AA3" s="1608"/>
      <c r="AB3" s="1608"/>
      <c r="AC3" s="1608"/>
      <c r="AD3" s="1608"/>
      <c r="AE3" s="1608"/>
      <c r="AF3" s="1608"/>
      <c r="AG3" s="1608"/>
      <c r="AH3" s="1608"/>
      <c r="AI3" s="1608"/>
      <c r="AJ3" s="1608"/>
      <c r="AK3" s="1608"/>
      <c r="AL3" s="1608"/>
      <c r="AM3" s="1608"/>
    </row>
    <row r="4" spans="1:85" ht="16.899999999999999" customHeight="1" x14ac:dyDescent="0.2">
      <c r="A4" s="1609" t="s">
        <v>142</v>
      </c>
      <c r="B4" s="1609"/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T4" s="101"/>
      <c r="U4" s="1610" t="s">
        <v>207</v>
      </c>
      <c r="V4" s="1610"/>
      <c r="W4" s="1610"/>
      <c r="X4" s="1610"/>
      <c r="Y4" s="1610"/>
      <c r="Z4" s="1610"/>
      <c r="AA4" s="1610"/>
      <c r="AB4" s="1610"/>
      <c r="AC4" s="1610"/>
      <c r="AD4" s="1610"/>
      <c r="AE4" s="1610"/>
      <c r="AF4" s="1610"/>
      <c r="AG4" s="1610"/>
      <c r="AH4" s="1610"/>
      <c r="AI4" s="1610"/>
      <c r="AJ4" s="1610"/>
      <c r="AK4" s="1610"/>
      <c r="AL4" s="1610"/>
      <c r="AM4" s="1610"/>
    </row>
    <row r="5" spans="1:85" ht="16.899999999999999" customHeight="1" x14ac:dyDescent="0.2">
      <c r="A5" s="1609"/>
      <c r="B5" s="1609"/>
      <c r="C5" s="1609"/>
      <c r="D5" s="1609"/>
      <c r="E5" s="1609"/>
      <c r="F5" s="1609"/>
      <c r="G5" s="1609"/>
      <c r="H5" s="1609"/>
      <c r="I5" s="1609"/>
      <c r="J5" s="1609"/>
      <c r="K5" s="1609"/>
      <c r="L5" s="1609"/>
      <c r="M5" s="1609"/>
      <c r="N5" s="1609"/>
      <c r="O5" s="1609"/>
      <c r="P5" s="1609"/>
      <c r="Q5" s="1609"/>
      <c r="R5" s="1609"/>
      <c r="S5" s="1609"/>
      <c r="T5" s="101"/>
      <c r="U5" s="1610"/>
      <c r="V5" s="1610"/>
      <c r="W5" s="1610"/>
      <c r="X5" s="1610"/>
      <c r="Y5" s="1610"/>
      <c r="Z5" s="1610"/>
      <c r="AA5" s="1610"/>
      <c r="AB5" s="1610"/>
      <c r="AC5" s="1610"/>
      <c r="AD5" s="1610"/>
      <c r="AE5" s="1610"/>
      <c r="AF5" s="1610"/>
      <c r="AG5" s="1610"/>
      <c r="AH5" s="1610"/>
      <c r="AI5" s="1610"/>
      <c r="AJ5" s="1610"/>
      <c r="AK5" s="1610"/>
      <c r="AL5" s="1610"/>
      <c r="AM5" s="1610"/>
    </row>
    <row r="6" spans="1:85" ht="16.899999999999999" customHeight="1" x14ac:dyDescent="0.2">
      <c r="A6" s="1609"/>
      <c r="B6" s="1609"/>
      <c r="C6" s="1609"/>
      <c r="D6" s="1609"/>
      <c r="E6" s="1609"/>
      <c r="F6" s="1609"/>
      <c r="G6" s="1609"/>
      <c r="H6" s="1609"/>
      <c r="I6" s="1609"/>
      <c r="J6" s="1609"/>
      <c r="K6" s="1609"/>
      <c r="L6" s="1609"/>
      <c r="M6" s="1609"/>
      <c r="N6" s="1609"/>
      <c r="O6" s="1609"/>
      <c r="P6" s="1609"/>
      <c r="Q6" s="1609"/>
      <c r="R6" s="1609"/>
      <c r="S6" s="1609"/>
      <c r="T6" s="101"/>
      <c r="U6" s="1610"/>
      <c r="V6" s="1610"/>
      <c r="W6" s="1610"/>
      <c r="X6" s="1610"/>
      <c r="Y6" s="1610"/>
      <c r="Z6" s="1610"/>
      <c r="AA6" s="1610"/>
      <c r="AB6" s="1610"/>
      <c r="AC6" s="1610"/>
      <c r="AD6" s="1610"/>
      <c r="AE6" s="1610"/>
      <c r="AF6" s="1610"/>
      <c r="AG6" s="1610"/>
      <c r="AH6" s="1610"/>
      <c r="AI6" s="1610"/>
      <c r="AJ6" s="1610"/>
      <c r="AK6" s="1610"/>
      <c r="AL6" s="1610"/>
      <c r="AM6" s="1610"/>
    </row>
    <row r="7" spans="1:85" ht="16.899999999999999" customHeight="1" x14ac:dyDescent="0.2">
      <c r="A7" s="1609" t="s">
        <v>857</v>
      </c>
      <c r="B7" s="1609"/>
      <c r="C7" s="1609"/>
      <c r="D7" s="1609"/>
      <c r="E7" s="1609"/>
      <c r="F7" s="1609"/>
      <c r="G7" s="1609"/>
      <c r="H7" s="1609"/>
      <c r="I7" s="1609"/>
      <c r="J7" s="1609"/>
      <c r="K7" s="1609"/>
      <c r="L7" s="1609"/>
      <c r="M7" s="1609"/>
      <c r="N7" s="1609"/>
      <c r="O7" s="1609"/>
      <c r="P7" s="1609"/>
      <c r="Q7" s="1609"/>
      <c r="R7" s="1609"/>
      <c r="S7" s="1609"/>
      <c r="T7" s="101"/>
      <c r="U7" s="1610" t="s">
        <v>208</v>
      </c>
      <c r="V7" s="1610"/>
      <c r="W7" s="1610"/>
      <c r="X7" s="1610"/>
      <c r="Y7" s="1610"/>
      <c r="Z7" s="1610"/>
      <c r="AA7" s="1610"/>
      <c r="AB7" s="1610"/>
      <c r="AC7" s="1610"/>
      <c r="AD7" s="1610"/>
      <c r="AE7" s="1610"/>
      <c r="AF7" s="1610"/>
      <c r="AG7" s="1610"/>
      <c r="AH7" s="1610"/>
      <c r="AI7" s="1610"/>
      <c r="AJ7" s="1610"/>
      <c r="AK7" s="1610"/>
      <c r="AL7" s="1610"/>
      <c r="AM7" s="1610"/>
    </row>
    <row r="8" spans="1:85" ht="16.899999999999999" customHeight="1" x14ac:dyDescent="0.2">
      <c r="A8" s="1609" t="s">
        <v>858</v>
      </c>
      <c r="B8" s="1609"/>
      <c r="C8" s="1609"/>
      <c r="D8" s="1609"/>
      <c r="E8" s="1609"/>
      <c r="F8" s="1609"/>
      <c r="G8" s="1609"/>
      <c r="H8" s="1609"/>
      <c r="I8" s="1609"/>
      <c r="J8" s="1609"/>
      <c r="K8" s="1609"/>
      <c r="L8" s="1609"/>
      <c r="M8" s="1609"/>
      <c r="N8" s="1609"/>
      <c r="O8" s="1609"/>
      <c r="P8" s="1609"/>
      <c r="Q8" s="1609"/>
      <c r="R8" s="1609"/>
      <c r="S8" s="1609"/>
      <c r="T8" s="101"/>
      <c r="U8" s="1610"/>
      <c r="V8" s="1610"/>
      <c r="W8" s="1610"/>
      <c r="X8" s="1610"/>
      <c r="Y8" s="1610"/>
      <c r="Z8" s="1610"/>
      <c r="AA8" s="1610"/>
      <c r="AB8" s="1610"/>
      <c r="AC8" s="1610"/>
      <c r="AD8" s="1610"/>
      <c r="AE8" s="1610"/>
      <c r="AF8" s="1610"/>
      <c r="AG8" s="1610"/>
      <c r="AH8" s="1610"/>
      <c r="AI8" s="1610"/>
      <c r="AJ8" s="1610"/>
      <c r="AK8" s="1610"/>
      <c r="AL8" s="1610"/>
      <c r="AM8" s="1610"/>
    </row>
    <row r="9" spans="1:85" ht="16.899999999999999" customHeight="1" x14ac:dyDescent="0.25">
      <c r="A9" s="1609" t="s">
        <v>859</v>
      </c>
      <c r="B9" s="1609"/>
      <c r="C9" s="1609"/>
      <c r="D9" s="1609"/>
      <c r="E9" s="1609"/>
      <c r="F9" s="1609"/>
      <c r="G9" s="1609"/>
      <c r="H9" s="1609"/>
      <c r="I9" s="1609"/>
      <c r="J9" s="1609"/>
      <c r="K9" s="1609"/>
      <c r="L9" s="1609"/>
      <c r="M9" s="1609"/>
      <c r="N9" s="1609"/>
      <c r="O9" s="1609"/>
      <c r="P9" s="1609"/>
      <c r="Q9" s="1609"/>
      <c r="R9" s="1609"/>
      <c r="S9" s="1609"/>
      <c r="T9" s="101"/>
      <c r="U9" s="1611" t="s">
        <v>146</v>
      </c>
      <c r="V9" s="1611"/>
      <c r="W9" s="1611"/>
      <c r="X9" s="1611"/>
      <c r="Y9" s="1611"/>
      <c r="Z9" s="1611"/>
      <c r="AA9" s="1611"/>
      <c r="AB9" s="1611"/>
      <c r="AC9" s="1611"/>
      <c r="AD9" s="1611"/>
      <c r="AE9" s="1611"/>
      <c r="AF9" s="1611"/>
      <c r="AG9" s="1611"/>
      <c r="AH9" s="1611"/>
      <c r="AI9" s="1611"/>
      <c r="AJ9" s="1611"/>
      <c r="AK9" s="1611"/>
      <c r="AL9" s="1611"/>
      <c r="AM9" s="1611"/>
    </row>
    <row r="10" spans="1:85" ht="16.899999999999999" customHeight="1" x14ac:dyDescent="0.2">
      <c r="A10" s="1609" t="s">
        <v>656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N10" s="1609"/>
      <c r="O10" s="1609"/>
      <c r="P10" s="1609"/>
      <c r="Q10" s="1609"/>
      <c r="R10" s="1609"/>
      <c r="S10" s="1609"/>
      <c r="T10" s="101"/>
      <c r="U10" s="1605" t="s">
        <v>340</v>
      </c>
      <c r="V10" s="1605"/>
      <c r="W10" s="1605"/>
      <c r="X10" s="1605"/>
      <c r="Y10" s="1605"/>
      <c r="Z10" s="1605"/>
      <c r="AA10" s="1605"/>
      <c r="AB10" s="1605"/>
      <c r="AC10" s="1605"/>
      <c r="AD10" s="1605"/>
      <c r="AE10" s="1605"/>
      <c r="AF10" s="1605"/>
      <c r="AG10" s="1605"/>
      <c r="AH10" s="1605"/>
      <c r="AI10" s="1605"/>
      <c r="AJ10" s="1605"/>
      <c r="AK10" s="1605"/>
      <c r="AL10" s="1605"/>
      <c r="AM10" s="1605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</row>
    <row r="11" spans="1:85" ht="16.899999999999999" customHeight="1" x14ac:dyDescent="0.2">
      <c r="A11" s="1609" t="s">
        <v>657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N11" s="1609"/>
      <c r="O11" s="1609"/>
      <c r="P11" s="1609"/>
      <c r="Q11" s="1609"/>
      <c r="R11" s="1609"/>
      <c r="S11" s="1609"/>
      <c r="T11" s="101"/>
      <c r="U11" s="1605" t="s">
        <v>339</v>
      </c>
      <c r="V11" s="1605"/>
      <c r="W11" s="1605"/>
      <c r="X11" s="1605"/>
      <c r="Y11" s="1605"/>
      <c r="Z11" s="1605"/>
      <c r="AA11" s="1605"/>
      <c r="AB11" s="1605"/>
      <c r="AC11" s="1605"/>
      <c r="AD11" s="1605"/>
      <c r="AE11" s="1605"/>
      <c r="AF11" s="1605"/>
      <c r="AG11" s="1605"/>
      <c r="AH11" s="1605"/>
      <c r="AI11" s="1605"/>
      <c r="AJ11" s="1605"/>
      <c r="AK11" s="1605"/>
      <c r="AL11" s="1605"/>
      <c r="AM11" s="1605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</row>
    <row r="12" spans="1:85" ht="16.899999999999999" customHeight="1" x14ac:dyDescent="0.25">
      <c r="A12" s="1609" t="s">
        <v>143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N12" s="1609"/>
      <c r="O12" s="1609"/>
      <c r="P12" s="1609"/>
      <c r="Q12" s="1609"/>
      <c r="R12" s="1609"/>
      <c r="S12" s="1609"/>
      <c r="T12" s="101"/>
      <c r="U12" s="1015" t="s">
        <v>311</v>
      </c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</row>
    <row r="13" spans="1:85" ht="16.899999999999999" customHeight="1" x14ac:dyDescent="0.25">
      <c r="A13" s="1609" t="s">
        <v>860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N13" s="1609"/>
      <c r="O13" s="1609"/>
      <c r="P13" s="1609"/>
      <c r="Q13" s="1609"/>
      <c r="R13" s="1609"/>
      <c r="S13" s="1609"/>
      <c r="U13" s="1606" t="s">
        <v>312</v>
      </c>
      <c r="V13" s="1606"/>
      <c r="W13" s="1606"/>
      <c r="X13" s="1606"/>
      <c r="Y13" s="1606"/>
      <c r="Z13" s="1606"/>
      <c r="AA13" s="1606"/>
      <c r="AB13" s="1606"/>
      <c r="AC13" s="1606"/>
      <c r="AD13" s="1606"/>
      <c r="AE13" s="1606"/>
      <c r="AF13" s="1015"/>
      <c r="AG13" s="1015"/>
      <c r="AH13" s="1015"/>
      <c r="AI13" s="1015"/>
      <c r="AJ13" s="1015"/>
      <c r="AK13" s="1015"/>
      <c r="AL13" s="1015"/>
      <c r="AM13" s="1015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</row>
    <row r="14" spans="1:85" ht="16.899999999999999" customHeight="1" x14ac:dyDescent="0.2">
      <c r="A14" s="1609"/>
      <c r="B14" s="1609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N14" s="1609"/>
      <c r="O14" s="1609"/>
      <c r="P14" s="1609"/>
      <c r="Q14" s="1609"/>
      <c r="R14" s="1609"/>
      <c r="S14" s="1609"/>
      <c r="U14" s="1616" t="s">
        <v>856</v>
      </c>
      <c r="V14" s="1616"/>
      <c r="W14" s="1616"/>
      <c r="X14" s="1616"/>
      <c r="Y14" s="1616"/>
      <c r="Z14" s="1616"/>
      <c r="AA14" s="1616"/>
      <c r="AB14" s="1616"/>
      <c r="AC14" s="1616"/>
      <c r="AD14" s="1616"/>
      <c r="AE14" s="1616"/>
      <c r="AF14" s="1616"/>
      <c r="AG14" s="1616"/>
      <c r="AH14" s="1616"/>
      <c r="AI14" s="1616"/>
      <c r="AJ14" s="1616"/>
      <c r="AK14" s="1616"/>
      <c r="AL14" s="1616"/>
      <c r="AM14" s="1616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</row>
    <row r="15" spans="1:85" ht="16.899999999999999" customHeight="1" x14ac:dyDescent="0.2">
      <c r="A15" s="1609" t="s">
        <v>861</v>
      </c>
      <c r="B15" s="1609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N15" s="1609"/>
      <c r="O15" s="1609"/>
      <c r="P15" s="1609"/>
      <c r="Q15" s="1609"/>
      <c r="R15" s="1609"/>
      <c r="S15" s="1609"/>
      <c r="T15" s="101"/>
      <c r="U15" s="1616"/>
      <c r="V15" s="1616"/>
      <c r="W15" s="1616"/>
      <c r="X15" s="1616"/>
      <c r="Y15" s="1616"/>
      <c r="Z15" s="1616"/>
      <c r="AA15" s="1616"/>
      <c r="AB15" s="1616"/>
      <c r="AC15" s="1616"/>
      <c r="AD15" s="1616"/>
      <c r="AE15" s="1616"/>
      <c r="AF15" s="1616"/>
      <c r="AG15" s="1616"/>
      <c r="AH15" s="1616"/>
      <c r="AI15" s="1616"/>
      <c r="AJ15" s="1616"/>
      <c r="AK15" s="1616"/>
      <c r="AL15" s="1616"/>
      <c r="AM15" s="1616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</row>
    <row r="16" spans="1:85" ht="16.899999999999999" customHeight="1" x14ac:dyDescent="0.2">
      <c r="A16" s="1609" t="s">
        <v>862</v>
      </c>
      <c r="B16" s="1609"/>
      <c r="C16" s="1609"/>
      <c r="D16" s="1609"/>
      <c r="E16" s="1609"/>
      <c r="F16" s="1609"/>
      <c r="G16" s="1609"/>
      <c r="H16" s="1609"/>
      <c r="I16" s="1609"/>
      <c r="J16" s="1609"/>
      <c r="K16" s="1609"/>
      <c r="L16" s="1609"/>
      <c r="M16" s="1609"/>
      <c r="N16" s="1609"/>
      <c r="O16" s="1609"/>
      <c r="P16" s="1609"/>
      <c r="Q16" s="1609"/>
      <c r="R16" s="1609"/>
      <c r="S16" s="1609"/>
      <c r="T16" s="102"/>
      <c r="V16" s="102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</row>
    <row r="17" spans="1:85" s="104" customFormat="1" ht="16.5" customHeight="1" x14ac:dyDescent="0.2">
      <c r="A17" s="1609" t="s">
        <v>863</v>
      </c>
      <c r="B17" s="1609"/>
      <c r="C17" s="1609"/>
      <c r="D17" s="1609"/>
      <c r="E17" s="1609"/>
      <c r="F17" s="1609"/>
      <c r="G17" s="1609"/>
      <c r="H17" s="1609"/>
      <c r="I17" s="1609"/>
      <c r="J17" s="1609"/>
      <c r="K17" s="1609"/>
      <c r="L17" s="1609"/>
      <c r="M17" s="1609"/>
      <c r="N17" s="1609"/>
      <c r="O17" s="1609"/>
      <c r="P17" s="1609"/>
      <c r="Q17" s="1609"/>
      <c r="R17" s="1609"/>
      <c r="S17" s="1609"/>
      <c r="T17" s="103"/>
      <c r="U17" s="103"/>
      <c r="V17" s="103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2"/>
      <c r="BN17" s="212"/>
      <c r="BO17" s="212"/>
      <c r="BP17" s="212"/>
      <c r="BQ17" s="212"/>
      <c r="BR17" s="212"/>
      <c r="BS17" s="212"/>
      <c r="BT17" s="212"/>
      <c r="BU17" s="212"/>
      <c r="BV17" s="212"/>
      <c r="BW17" s="212"/>
      <c r="BX17" s="212"/>
      <c r="BY17" s="212"/>
      <c r="BZ17" s="212"/>
      <c r="CA17" s="212"/>
      <c r="CB17" s="212"/>
      <c r="CC17" s="212"/>
      <c r="CD17" s="212"/>
      <c r="CE17" s="212"/>
      <c r="CF17" s="212"/>
      <c r="CG17" s="212"/>
    </row>
    <row r="18" spans="1:85" s="104" customFormat="1" ht="16.899999999999999" customHeight="1" x14ac:dyDescent="0.3">
      <c r="A18" s="1613" t="s">
        <v>210</v>
      </c>
      <c r="B18" s="1613"/>
      <c r="C18" s="1613"/>
      <c r="D18" s="1613"/>
      <c r="E18" s="1613"/>
      <c r="F18" s="1613"/>
      <c r="G18" s="1613"/>
      <c r="H18" s="1613"/>
      <c r="I18" s="1613"/>
      <c r="J18" s="1613"/>
      <c r="K18" s="1613"/>
      <c r="L18" s="1613"/>
      <c r="M18" s="1613"/>
      <c r="N18" s="1613"/>
      <c r="O18" s="1613"/>
      <c r="P18" s="1613"/>
      <c r="Q18" s="1613"/>
      <c r="R18" s="1613"/>
      <c r="S18" s="1613"/>
      <c r="T18" s="1613"/>
      <c r="U18" s="1613"/>
      <c r="V18" s="1614">
        <v>1192</v>
      </c>
      <c r="W18" s="1614"/>
      <c r="X18" s="1614"/>
      <c r="Y18" s="1614"/>
      <c r="AP18" s="212"/>
      <c r="AQ18" s="212"/>
      <c r="AR18" s="213"/>
      <c r="AS18" s="213"/>
      <c r="AT18" s="213"/>
      <c r="AU18" s="213"/>
      <c r="AV18" s="213"/>
      <c r="AW18" s="213"/>
      <c r="AX18" s="214"/>
      <c r="AY18" s="214"/>
      <c r="AZ18" s="214"/>
      <c r="BA18" s="215"/>
      <c r="BB18" s="212"/>
      <c r="BC18" s="212"/>
      <c r="BD18" s="212"/>
      <c r="BE18" s="212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212"/>
      <c r="CA18" s="212"/>
      <c r="CB18" s="212"/>
      <c r="CC18" s="212"/>
      <c r="CD18" s="212"/>
      <c r="CE18" s="212"/>
      <c r="CF18" s="212"/>
      <c r="CG18" s="212"/>
    </row>
    <row r="19" spans="1:85" s="104" customFormat="1" ht="16.899999999999999" customHeight="1" x14ac:dyDescent="0.2">
      <c r="A19" s="1615" t="s">
        <v>211</v>
      </c>
      <c r="B19" s="1615"/>
      <c r="C19" s="1615"/>
      <c r="D19" s="1615"/>
      <c r="E19" s="1615"/>
      <c r="F19" s="1615"/>
      <c r="G19" s="1615"/>
      <c r="H19" s="1615"/>
      <c r="I19" s="1615"/>
      <c r="J19" s="1615"/>
      <c r="K19" s="1615"/>
      <c r="L19" s="1615"/>
      <c r="M19" s="1615"/>
      <c r="N19" s="1615"/>
      <c r="O19" s="1615"/>
      <c r="P19" s="1615"/>
      <c r="Q19" s="1615"/>
      <c r="R19" s="1615"/>
      <c r="S19" s="1615"/>
      <c r="T19" s="1615"/>
      <c r="U19" s="1615"/>
      <c r="V19" s="1615"/>
      <c r="W19" s="1615"/>
      <c r="X19" s="1615"/>
      <c r="Y19" s="1615"/>
      <c r="Z19" s="1615"/>
      <c r="AA19" s="1615"/>
      <c r="AB19" s="1615"/>
      <c r="AC19" s="1615"/>
      <c r="AD19" s="1615"/>
      <c r="AE19" s="1615"/>
      <c r="AF19" s="1615"/>
      <c r="AG19" s="1615"/>
      <c r="AH19" s="1615"/>
      <c r="AI19" s="1615"/>
      <c r="AJ19" s="1615"/>
      <c r="AK19" s="1615"/>
      <c r="AL19" s="1615"/>
      <c r="AM19" s="1615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2"/>
      <c r="BM19" s="212"/>
      <c r="BN19" s="212"/>
      <c r="BO19" s="212"/>
      <c r="BP19" s="212"/>
      <c r="BQ19" s="212"/>
      <c r="BR19" s="212"/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</row>
    <row r="20" spans="1:85" s="104" customFormat="1" ht="16.899999999999999" customHeight="1" x14ac:dyDescent="0.25">
      <c r="A20" s="1617" t="str">
        <f>CONCATENATE("№",Титул!AG18,Титул!AH18," от ",Титул!AG19,"г.")</f>
        <v>№14720-Ф от 15.09.2025г.</v>
      </c>
      <c r="B20" s="1617"/>
      <c r="C20" s="1617"/>
      <c r="D20" s="1617"/>
      <c r="E20" s="1617"/>
      <c r="F20" s="1617"/>
      <c r="G20" s="1617"/>
      <c r="H20" s="1617"/>
      <c r="I20" s="1617"/>
      <c r="J20" s="1617"/>
      <c r="K20" s="1617"/>
      <c r="L20" s="1617"/>
      <c r="M20" s="1617"/>
      <c r="N20" s="1617"/>
      <c r="O20" s="1617"/>
      <c r="P20" s="1617"/>
      <c r="Q20" s="1617"/>
      <c r="R20" s="1617"/>
      <c r="S20" s="1617"/>
      <c r="T20" s="1617"/>
      <c r="U20" s="1617"/>
      <c r="V20" s="1617"/>
      <c r="W20" s="1617"/>
      <c r="X20" s="1617"/>
      <c r="Y20" s="1617"/>
      <c r="Z20" s="1617"/>
      <c r="AA20" s="1617"/>
      <c r="AB20" s="1617"/>
      <c r="AC20" s="1617"/>
      <c r="AD20" s="1617"/>
      <c r="AE20" s="1617"/>
      <c r="AF20" s="1617"/>
      <c r="AG20" s="1617"/>
      <c r="AH20" s="1617"/>
      <c r="AI20" s="1617"/>
      <c r="AJ20" s="1617"/>
      <c r="AK20" s="1617"/>
      <c r="AL20" s="1617"/>
      <c r="AM20" s="1617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</row>
    <row r="21" spans="1:85" s="104" customFormat="1" ht="22.15" customHeight="1" x14ac:dyDescent="0.3">
      <c r="A21" s="1618" t="str">
        <f>CONCATENATE("Объект: «",АктКС2_ВЛЗ!C15,".»")</f>
        <v>Объект: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50:34:0010617:543.»</v>
      </c>
      <c r="B21" s="1618"/>
      <c r="C21" s="1618"/>
      <c r="D21" s="1618"/>
      <c r="E21" s="1618"/>
      <c r="F21" s="1618"/>
      <c r="G21" s="1618"/>
      <c r="H21" s="1618"/>
      <c r="I21" s="1618"/>
      <c r="J21" s="1618"/>
      <c r="K21" s="1618"/>
      <c r="L21" s="1618"/>
      <c r="M21" s="1618"/>
      <c r="N21" s="1618"/>
      <c r="O21" s="1618"/>
      <c r="P21" s="1618"/>
      <c r="Q21" s="1618"/>
      <c r="R21" s="1618"/>
      <c r="S21" s="1618"/>
      <c r="T21" s="1618"/>
      <c r="U21" s="1618"/>
      <c r="V21" s="1618"/>
      <c r="W21" s="1618"/>
      <c r="X21" s="1618"/>
      <c r="Y21" s="1618"/>
      <c r="Z21" s="1618"/>
      <c r="AA21" s="1618"/>
      <c r="AB21" s="1618"/>
      <c r="AC21" s="1618"/>
      <c r="AD21" s="1618"/>
      <c r="AE21" s="1618"/>
      <c r="AF21" s="1618"/>
      <c r="AG21" s="1618"/>
      <c r="AH21" s="1618"/>
      <c r="AI21" s="1618"/>
      <c r="AJ21" s="1618"/>
      <c r="AK21" s="1618"/>
      <c r="AL21" s="1618"/>
      <c r="AM21" s="1618"/>
      <c r="AP21" s="212"/>
      <c r="AQ21" s="212"/>
      <c r="AR21" s="216"/>
      <c r="AS21" s="216"/>
      <c r="AT21" s="216"/>
      <c r="AU21" s="216"/>
      <c r="AV21" s="216"/>
      <c r="AW21" s="216"/>
      <c r="AX21" s="216"/>
      <c r="AY21" s="216"/>
      <c r="AZ21" s="216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</row>
    <row r="22" spans="1:85" s="104" customFormat="1" ht="16.149999999999999" customHeight="1" x14ac:dyDescent="0.3">
      <c r="A22" s="1618"/>
      <c r="B22" s="1618"/>
      <c r="C22" s="1618"/>
      <c r="D22" s="1618"/>
      <c r="E22" s="1618"/>
      <c r="F22" s="1618"/>
      <c r="G22" s="1618"/>
      <c r="H22" s="1618"/>
      <c r="I22" s="1618"/>
      <c r="J22" s="1618"/>
      <c r="K22" s="1618"/>
      <c r="L22" s="1618"/>
      <c r="M22" s="1618"/>
      <c r="N22" s="1618"/>
      <c r="O22" s="1618"/>
      <c r="P22" s="1618"/>
      <c r="Q22" s="1618"/>
      <c r="R22" s="1618"/>
      <c r="S22" s="1618"/>
      <c r="T22" s="1618"/>
      <c r="U22" s="1618"/>
      <c r="V22" s="1618"/>
      <c r="W22" s="1618"/>
      <c r="X22" s="1618"/>
      <c r="Y22" s="1618"/>
      <c r="Z22" s="1618"/>
      <c r="AA22" s="1618"/>
      <c r="AB22" s="1618"/>
      <c r="AC22" s="1618"/>
      <c r="AD22" s="1618"/>
      <c r="AE22" s="1618"/>
      <c r="AF22" s="1618"/>
      <c r="AG22" s="1618"/>
      <c r="AH22" s="1618"/>
      <c r="AI22" s="1618"/>
      <c r="AJ22" s="1618"/>
      <c r="AK22" s="1618"/>
      <c r="AL22" s="1618"/>
      <c r="AM22" s="1618"/>
      <c r="AP22" s="212"/>
      <c r="AQ22" s="212"/>
      <c r="AR22" s="216"/>
      <c r="AS22" s="216"/>
      <c r="AT22" s="216"/>
      <c r="AU22" s="216"/>
      <c r="AV22" s="216"/>
      <c r="AW22" s="216"/>
      <c r="AX22" s="216"/>
      <c r="AY22" s="216"/>
      <c r="AZ22" s="216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2"/>
      <c r="BL22" s="212"/>
      <c r="BM22" s="212"/>
      <c r="BN22" s="212"/>
      <c r="BO22" s="212"/>
      <c r="BP22" s="212"/>
      <c r="BQ22" s="212"/>
      <c r="BR22" s="212"/>
      <c r="BS22" s="212"/>
      <c r="BT22" s="212"/>
      <c r="BU22" s="212"/>
      <c r="BV22" s="212"/>
      <c r="BW22" s="212"/>
      <c r="BX22" s="212"/>
      <c r="BY22" s="212"/>
      <c r="BZ22" s="212"/>
      <c r="CA22" s="212"/>
      <c r="CB22" s="212"/>
      <c r="CC22" s="212"/>
      <c r="CD22" s="212"/>
      <c r="CE22" s="212"/>
      <c r="CF22" s="212"/>
      <c r="CG22" s="212"/>
    </row>
    <row r="23" spans="1:85" s="104" customFormat="1" ht="21" customHeight="1" x14ac:dyDescent="0.2">
      <c r="A23" s="1618"/>
      <c r="B23" s="1618"/>
      <c r="C23" s="1618"/>
      <c r="D23" s="1618"/>
      <c r="E23" s="1618"/>
      <c r="F23" s="1618"/>
      <c r="G23" s="1618"/>
      <c r="H23" s="1618"/>
      <c r="I23" s="1618"/>
      <c r="J23" s="1618"/>
      <c r="K23" s="1618"/>
      <c r="L23" s="1618"/>
      <c r="M23" s="1618"/>
      <c r="N23" s="1618"/>
      <c r="O23" s="1618"/>
      <c r="P23" s="1618"/>
      <c r="Q23" s="1618"/>
      <c r="R23" s="1618"/>
      <c r="S23" s="1618"/>
      <c r="T23" s="1618"/>
      <c r="U23" s="1618"/>
      <c r="V23" s="1618"/>
      <c r="W23" s="1618"/>
      <c r="X23" s="1618"/>
      <c r="Y23" s="1618"/>
      <c r="Z23" s="1618"/>
      <c r="AA23" s="1618"/>
      <c r="AB23" s="1618"/>
      <c r="AC23" s="1618"/>
      <c r="AD23" s="1618"/>
      <c r="AE23" s="1618"/>
      <c r="AF23" s="1618"/>
      <c r="AG23" s="1618"/>
      <c r="AH23" s="1618"/>
      <c r="AI23" s="1618"/>
      <c r="AJ23" s="1618"/>
      <c r="AK23" s="1618"/>
      <c r="AL23" s="1618"/>
      <c r="AM23" s="1618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2"/>
      <c r="BL23" s="212"/>
      <c r="BM23" s="212"/>
      <c r="BN23" s="212"/>
      <c r="BO23" s="212"/>
      <c r="BP23" s="212"/>
      <c r="BQ23" s="212"/>
      <c r="BR23" s="212"/>
      <c r="BS23" s="212"/>
      <c r="BT23" s="212"/>
      <c r="BU23" s="212"/>
      <c r="BV23" s="212"/>
      <c r="BW23" s="212"/>
      <c r="BX23" s="212"/>
      <c r="BY23" s="212"/>
      <c r="BZ23" s="212"/>
      <c r="CA23" s="212"/>
      <c r="CB23" s="212"/>
      <c r="CC23" s="212"/>
      <c r="CD23" s="212"/>
      <c r="CE23" s="212"/>
      <c r="CF23" s="212"/>
      <c r="CG23" s="212"/>
    </row>
    <row r="24" spans="1:85" s="225" customFormat="1" ht="18" customHeight="1" x14ac:dyDescent="0.2">
      <c r="A24" s="217" t="s">
        <v>212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9"/>
      <c r="U24" s="220"/>
      <c r="V24" s="220"/>
      <c r="W24" s="221"/>
      <c r="X24" s="222"/>
      <c r="Y24" s="222"/>
      <c r="Z24" s="223"/>
      <c r="AA24" s="222"/>
      <c r="AB24" s="220"/>
      <c r="AC24" s="224"/>
      <c r="AD24" s="1612">
        <f>'ФормаКС3 '!E23</f>
        <v>46203</v>
      </c>
      <c r="AE24" s="1612"/>
      <c r="AF24" s="1612"/>
      <c r="AG24" s="1612"/>
      <c r="AH24" s="1612"/>
      <c r="AI24" s="1612"/>
      <c r="AJ24" s="1612"/>
      <c r="AK24" s="1612"/>
      <c r="AL24" s="1612"/>
      <c r="AM24" s="1612"/>
      <c r="AP24" s="226"/>
      <c r="AQ24" s="226"/>
      <c r="AR24" s="227"/>
      <c r="AS24" s="228"/>
      <c r="AT24" s="228"/>
      <c r="AU24" s="229"/>
      <c r="AV24" s="230"/>
      <c r="AW24" s="230"/>
      <c r="AX24" s="230"/>
      <c r="AY24" s="230"/>
      <c r="AZ24" s="230"/>
      <c r="BA24" s="230"/>
      <c r="BB24" s="230"/>
      <c r="BC24" s="230"/>
      <c r="BD24" s="231"/>
      <c r="BE24" s="231"/>
      <c r="BF24" s="228"/>
      <c r="BG24" s="228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6"/>
      <c r="CC24" s="226"/>
      <c r="CD24" s="226"/>
      <c r="CE24" s="226"/>
      <c r="CF24" s="226"/>
      <c r="CG24" s="226"/>
    </row>
    <row r="25" spans="1:85" s="234" customFormat="1" ht="8.25" customHeight="1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3"/>
      <c r="U25" s="233"/>
      <c r="V25" s="233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5"/>
      <c r="CC25" s="235"/>
      <c r="CD25" s="235"/>
      <c r="CE25" s="235"/>
      <c r="CF25" s="235"/>
      <c r="CG25" s="235"/>
    </row>
    <row r="26" spans="1:85" s="236" customFormat="1" ht="12.6" customHeight="1" x14ac:dyDescent="0.2">
      <c r="A26" s="1147" t="s">
        <v>662</v>
      </c>
      <c r="B26" s="1147"/>
      <c r="C26" s="1147"/>
      <c r="D26" s="1147"/>
      <c r="E26" s="1147"/>
      <c r="F26" s="1147"/>
      <c r="G26" s="1147"/>
      <c r="H26" s="1147"/>
      <c r="I26" s="1147"/>
      <c r="J26" s="1147"/>
      <c r="K26" s="1147"/>
      <c r="L26" s="1147"/>
      <c r="M26" s="1147"/>
      <c r="N26" s="1147"/>
      <c r="O26" s="1147"/>
      <c r="P26" s="1147"/>
      <c r="Q26" s="1147"/>
      <c r="R26" s="1147"/>
      <c r="S26" s="1147"/>
      <c r="T26" s="1147"/>
      <c r="U26" s="1147"/>
      <c r="V26" s="1147"/>
      <c r="W26" s="1147"/>
      <c r="X26" s="1147"/>
      <c r="Y26" s="1147"/>
      <c r="Z26" s="1147"/>
      <c r="AA26" s="1147"/>
      <c r="AB26" s="1147"/>
      <c r="AC26" s="1147"/>
      <c r="AD26" s="1147"/>
      <c r="AE26" s="1147"/>
      <c r="AF26" s="1147"/>
      <c r="AG26" s="1147"/>
      <c r="AH26" s="1147"/>
      <c r="AI26" s="1147"/>
      <c r="AJ26" s="1147"/>
      <c r="AK26" s="1147"/>
      <c r="AL26" s="1147"/>
      <c r="AM26" s="1147"/>
      <c r="AP26" s="237"/>
      <c r="AQ26" s="237"/>
      <c r="AR26" s="237"/>
      <c r="AS26" s="237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7"/>
      <c r="BK26" s="237"/>
      <c r="BL26" s="237"/>
      <c r="BM26" s="237"/>
      <c r="BN26" s="237"/>
      <c r="BO26" s="237"/>
      <c r="BP26" s="237"/>
      <c r="BQ26" s="237"/>
      <c r="BR26" s="237"/>
      <c r="BS26" s="237"/>
      <c r="BT26" s="237"/>
      <c r="BU26" s="237"/>
      <c r="BV26" s="237"/>
      <c r="BW26" s="237"/>
      <c r="BX26" s="237"/>
      <c r="BY26" s="237"/>
      <c r="BZ26" s="237"/>
      <c r="CA26" s="237"/>
      <c r="CB26" s="237"/>
      <c r="CC26" s="237"/>
      <c r="CD26" s="237"/>
      <c r="CE26" s="237"/>
      <c r="CF26" s="237"/>
      <c r="CG26" s="237"/>
    </row>
    <row r="27" spans="1:85" s="236" customFormat="1" ht="20.45" customHeight="1" x14ac:dyDescent="0.2">
      <c r="A27" s="1147"/>
      <c r="B27" s="1147"/>
      <c r="C27" s="1147"/>
      <c r="D27" s="1147"/>
      <c r="E27" s="1147"/>
      <c r="F27" s="1147"/>
      <c r="G27" s="1147"/>
      <c r="H27" s="1147"/>
      <c r="I27" s="1147"/>
      <c r="J27" s="1147"/>
      <c r="K27" s="1147"/>
      <c r="L27" s="1147"/>
      <c r="M27" s="1147"/>
      <c r="N27" s="1147"/>
      <c r="O27" s="1147"/>
      <c r="P27" s="1147"/>
      <c r="Q27" s="1147"/>
      <c r="R27" s="1147"/>
      <c r="S27" s="1147"/>
      <c r="T27" s="1147"/>
      <c r="U27" s="1147"/>
      <c r="V27" s="1147"/>
      <c r="W27" s="1147"/>
      <c r="X27" s="1147"/>
      <c r="Y27" s="1147"/>
      <c r="Z27" s="1147"/>
      <c r="AA27" s="1147"/>
      <c r="AB27" s="1147"/>
      <c r="AC27" s="1147"/>
      <c r="AD27" s="1147"/>
      <c r="AE27" s="1147"/>
      <c r="AF27" s="1147"/>
      <c r="AG27" s="1147"/>
      <c r="AH27" s="1147"/>
      <c r="AI27" s="1147"/>
      <c r="AJ27" s="1147"/>
      <c r="AK27" s="1147"/>
      <c r="AL27" s="1147"/>
      <c r="AM27" s="1147"/>
      <c r="AP27" s="237"/>
      <c r="AQ27" s="237"/>
      <c r="AR27" s="237"/>
      <c r="AS27" s="237"/>
      <c r="AT27" s="237"/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  <c r="BF27" s="237"/>
      <c r="BG27" s="237"/>
      <c r="BH27" s="237"/>
      <c r="BI27" s="237"/>
      <c r="BJ27" s="237"/>
      <c r="BK27" s="237"/>
      <c r="BL27" s="237"/>
      <c r="BM27" s="237"/>
      <c r="BN27" s="237"/>
      <c r="BO27" s="237"/>
      <c r="BP27" s="237"/>
      <c r="BQ27" s="237"/>
      <c r="BR27" s="237"/>
      <c r="BS27" s="237"/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</row>
    <row r="28" spans="1:85" s="236" customFormat="1" ht="20.45" customHeight="1" x14ac:dyDescent="0.2">
      <c r="A28" s="1147"/>
      <c r="B28" s="1147"/>
      <c r="C28" s="1147"/>
      <c r="D28" s="1147"/>
      <c r="E28" s="1147"/>
      <c r="F28" s="1147"/>
      <c r="G28" s="1147"/>
      <c r="H28" s="1147"/>
      <c r="I28" s="1147"/>
      <c r="J28" s="1147"/>
      <c r="K28" s="1147"/>
      <c r="L28" s="1147"/>
      <c r="M28" s="1147"/>
      <c r="N28" s="1147"/>
      <c r="O28" s="1147"/>
      <c r="P28" s="1147"/>
      <c r="Q28" s="1147"/>
      <c r="R28" s="1147"/>
      <c r="S28" s="1147"/>
      <c r="T28" s="1147"/>
      <c r="U28" s="1147"/>
      <c r="V28" s="1147"/>
      <c r="W28" s="1147"/>
      <c r="X28" s="1147"/>
      <c r="Y28" s="1147"/>
      <c r="Z28" s="1147"/>
      <c r="AA28" s="1147"/>
      <c r="AB28" s="1147"/>
      <c r="AC28" s="1147"/>
      <c r="AD28" s="1147"/>
      <c r="AE28" s="1147"/>
      <c r="AF28" s="1147"/>
      <c r="AG28" s="1147"/>
      <c r="AH28" s="1147"/>
      <c r="AI28" s="1147"/>
      <c r="AJ28" s="1147"/>
      <c r="AK28" s="1147"/>
      <c r="AL28" s="1147"/>
      <c r="AM28" s="114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/>
      <c r="BY28" s="237"/>
      <c r="BZ28" s="237"/>
      <c r="CA28" s="237"/>
      <c r="CB28" s="237"/>
      <c r="CC28" s="237"/>
      <c r="CD28" s="237"/>
      <c r="CE28" s="237"/>
      <c r="CF28" s="237"/>
      <c r="CG28" s="237"/>
    </row>
    <row r="29" spans="1:85" s="236" customFormat="1" ht="21.6" customHeight="1" x14ac:dyDescent="0.2">
      <c r="A29" s="1147"/>
      <c r="B29" s="1147"/>
      <c r="C29" s="1147"/>
      <c r="D29" s="1147"/>
      <c r="E29" s="1147"/>
      <c r="F29" s="1147"/>
      <c r="G29" s="1147"/>
      <c r="H29" s="1147"/>
      <c r="I29" s="1147"/>
      <c r="J29" s="1147"/>
      <c r="K29" s="1147"/>
      <c r="L29" s="1147"/>
      <c r="M29" s="1147"/>
      <c r="N29" s="1147"/>
      <c r="O29" s="1147"/>
      <c r="P29" s="1147"/>
      <c r="Q29" s="1147"/>
      <c r="R29" s="1147"/>
      <c r="S29" s="1147"/>
      <c r="T29" s="1147"/>
      <c r="U29" s="1147"/>
      <c r="V29" s="1147"/>
      <c r="W29" s="1147"/>
      <c r="X29" s="1147"/>
      <c r="Y29" s="1147"/>
      <c r="Z29" s="1147"/>
      <c r="AA29" s="1147"/>
      <c r="AB29" s="1147"/>
      <c r="AC29" s="1147"/>
      <c r="AD29" s="1147"/>
      <c r="AE29" s="1147"/>
      <c r="AF29" s="1147"/>
      <c r="AG29" s="1147"/>
      <c r="AH29" s="1147"/>
      <c r="AI29" s="1147"/>
      <c r="AJ29" s="1147"/>
      <c r="AK29" s="1147"/>
      <c r="AL29" s="1147"/>
      <c r="AM29" s="1147"/>
      <c r="AP29" s="237"/>
      <c r="AQ29" s="237"/>
      <c r="AR29" s="237"/>
      <c r="AS29" s="237"/>
      <c r="AT29" s="237"/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7"/>
      <c r="BK29" s="237"/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37"/>
      <c r="CF29" s="237"/>
      <c r="CG29" s="237"/>
    </row>
    <row r="30" spans="1:85" s="236" customFormat="1" ht="16.899999999999999" customHeight="1" x14ac:dyDescent="0.2">
      <c r="A30" s="1641" t="s">
        <v>213</v>
      </c>
      <c r="B30" s="1641"/>
      <c r="C30" s="1641"/>
      <c r="D30" s="1641"/>
      <c r="E30" s="1641"/>
      <c r="F30" s="1641"/>
      <c r="G30" s="1641"/>
      <c r="H30" s="1641"/>
      <c r="I30" s="1641"/>
      <c r="J30" s="1641"/>
      <c r="K30" s="1641"/>
      <c r="L30" s="1641"/>
      <c r="M30" s="1641"/>
      <c r="N30" s="1641"/>
      <c r="O30" s="1641"/>
      <c r="P30" s="1641"/>
      <c r="Q30" s="1641"/>
      <c r="R30" s="1641"/>
      <c r="S30" s="1641"/>
      <c r="T30" s="1641"/>
      <c r="U30" s="1641"/>
      <c r="V30" s="1641"/>
      <c r="W30" s="1641"/>
      <c r="X30" s="1641"/>
      <c r="Y30" s="1641"/>
      <c r="Z30" s="1641"/>
      <c r="AA30" s="1641"/>
      <c r="AB30" s="1641"/>
      <c r="AC30" s="1641"/>
      <c r="AD30" s="1641"/>
      <c r="AE30" s="1641"/>
      <c r="AF30" s="1641"/>
      <c r="AG30" s="1641"/>
      <c r="AH30" s="1641"/>
      <c r="AI30" s="1641"/>
      <c r="AJ30" s="1641"/>
      <c r="AK30" s="1641"/>
      <c r="AL30" s="1641"/>
      <c r="AM30" s="1641"/>
      <c r="AP30" s="237"/>
      <c r="AQ30" s="237"/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7"/>
      <c r="BS30" s="237"/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7"/>
      <c r="CG30" s="237"/>
    </row>
    <row r="31" spans="1:85" s="236" customFormat="1" ht="16.899999999999999" customHeight="1" x14ac:dyDescent="0.2">
      <c r="A31" s="1641"/>
      <c r="B31" s="1641"/>
      <c r="C31" s="1641"/>
      <c r="D31" s="1641"/>
      <c r="E31" s="1641"/>
      <c r="F31" s="1641"/>
      <c r="G31" s="1641"/>
      <c r="H31" s="1641"/>
      <c r="I31" s="1641"/>
      <c r="J31" s="1641"/>
      <c r="K31" s="1641"/>
      <c r="L31" s="1641"/>
      <c r="M31" s="1641"/>
      <c r="N31" s="1641"/>
      <c r="O31" s="1641"/>
      <c r="P31" s="1641"/>
      <c r="Q31" s="1641"/>
      <c r="R31" s="1641"/>
      <c r="S31" s="1641"/>
      <c r="T31" s="1641"/>
      <c r="U31" s="1641"/>
      <c r="V31" s="1641"/>
      <c r="W31" s="1641"/>
      <c r="X31" s="1641"/>
      <c r="Y31" s="1641"/>
      <c r="Z31" s="1641"/>
      <c r="AA31" s="1641"/>
      <c r="AB31" s="1641"/>
      <c r="AC31" s="1641"/>
      <c r="AD31" s="1641"/>
      <c r="AE31" s="1641"/>
      <c r="AF31" s="1641"/>
      <c r="AG31" s="1641"/>
      <c r="AH31" s="1641"/>
      <c r="AI31" s="1641"/>
      <c r="AJ31" s="1641"/>
      <c r="AK31" s="1641"/>
      <c r="AL31" s="1641"/>
      <c r="AM31" s="1641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  <c r="BI31" s="237"/>
      <c r="BJ31" s="237"/>
      <c r="BK31" s="237"/>
      <c r="BL31" s="237"/>
      <c r="BM31" s="237"/>
      <c r="BN31" s="237"/>
      <c r="BO31" s="237"/>
      <c r="BP31" s="237"/>
      <c r="BQ31" s="237"/>
      <c r="BR31" s="237"/>
      <c r="BS31" s="237"/>
      <c r="BT31" s="237"/>
      <c r="BU31" s="237"/>
      <c r="BV31" s="237"/>
      <c r="BW31" s="237"/>
      <c r="BX31" s="237"/>
      <c r="BY31" s="237"/>
      <c r="BZ31" s="237"/>
      <c r="CA31" s="237"/>
      <c r="CB31" s="237"/>
      <c r="CC31" s="237"/>
      <c r="CD31" s="237"/>
      <c r="CE31" s="237"/>
      <c r="CF31" s="237"/>
      <c r="CG31" s="237"/>
    </row>
    <row r="32" spans="1:85" s="239" customFormat="1" ht="4.1500000000000004" customHeight="1" x14ac:dyDescent="0.2">
      <c r="A32" s="232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8"/>
      <c r="U32" s="238"/>
      <c r="V32" s="238"/>
      <c r="AP32" s="240"/>
      <c r="AQ32" s="240"/>
      <c r="AR32" s="240"/>
      <c r="AS32" s="240"/>
      <c r="AT32" s="237"/>
      <c r="AU32" s="237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40"/>
      <c r="CB32" s="240"/>
      <c r="CC32" s="240"/>
      <c r="CD32" s="240"/>
      <c r="CE32" s="240"/>
      <c r="CF32" s="240"/>
      <c r="CG32" s="240"/>
    </row>
    <row r="33" spans="1:85" s="241" customFormat="1" ht="53.45" customHeight="1" x14ac:dyDescent="0.2">
      <c r="A33" s="1642" t="s">
        <v>27</v>
      </c>
      <c r="B33" s="1642"/>
      <c r="C33" s="1642"/>
      <c r="D33" s="1643" t="s">
        <v>214</v>
      </c>
      <c r="E33" s="1644"/>
      <c r="F33" s="1644"/>
      <c r="G33" s="1644"/>
      <c r="H33" s="1644"/>
      <c r="I33" s="1644"/>
      <c r="J33" s="1644"/>
      <c r="K33" s="1644"/>
      <c r="L33" s="1644"/>
      <c r="M33" s="1644"/>
      <c r="N33" s="1644"/>
      <c r="O33" s="1644"/>
      <c r="P33" s="1644"/>
      <c r="Q33" s="1644"/>
      <c r="R33" s="1644"/>
      <c r="S33" s="1644"/>
      <c r="T33" s="1644"/>
      <c r="U33" s="1644"/>
      <c r="V33" s="1645"/>
      <c r="W33" s="1643" t="s">
        <v>215</v>
      </c>
      <c r="X33" s="1644"/>
      <c r="Y33" s="1644"/>
      <c r="Z33" s="1644"/>
      <c r="AA33" s="1644"/>
      <c r="AB33" s="1644"/>
      <c r="AC33" s="1644"/>
      <c r="AD33" s="1644"/>
      <c r="AE33" s="1644"/>
      <c r="AF33" s="1644"/>
      <c r="AG33" s="1644"/>
      <c r="AH33" s="1644"/>
      <c r="AI33" s="1644"/>
      <c r="AJ33" s="1644"/>
      <c r="AK33" s="1644"/>
      <c r="AL33" s="1644"/>
      <c r="AM33" s="1645"/>
      <c r="AP33" s="242"/>
      <c r="AQ33" s="242"/>
      <c r="AR33" s="242"/>
      <c r="AS33" s="242"/>
      <c r="AT33" s="222"/>
      <c r="AU33" s="222"/>
      <c r="AV33" s="237">
        <v>0.99717</v>
      </c>
      <c r="AW33" s="237"/>
      <c r="AX33" s="237"/>
      <c r="AY33" s="237"/>
      <c r="AZ33" s="237"/>
      <c r="BA33" s="222"/>
      <c r="BB33" s="222"/>
      <c r="BC33" s="222"/>
      <c r="BD33" s="222"/>
      <c r="BE33" s="243"/>
      <c r="BF33" s="243"/>
      <c r="BG33" s="243"/>
      <c r="BH33" s="243"/>
      <c r="BI33" s="243"/>
      <c r="BJ33" s="222"/>
      <c r="BK33" s="222"/>
      <c r="BL33" s="222"/>
      <c r="BM33" s="222"/>
      <c r="BN33" s="222"/>
      <c r="BO33" s="242"/>
      <c r="BP33" s="242"/>
      <c r="BQ33" s="242"/>
      <c r="BR33" s="242"/>
      <c r="BS33" s="242"/>
      <c r="BT33" s="242"/>
      <c r="BU33" s="242"/>
      <c r="BV33" s="242"/>
      <c r="BW33" s="242"/>
      <c r="BX33" s="242"/>
      <c r="BY33" s="242"/>
      <c r="BZ33" s="242"/>
      <c r="CA33" s="242"/>
      <c r="CB33" s="242"/>
      <c r="CC33" s="242"/>
      <c r="CD33" s="242"/>
      <c r="CE33" s="242"/>
      <c r="CF33" s="242"/>
      <c r="CG33" s="242"/>
    </row>
    <row r="34" spans="1:85" s="225" customFormat="1" ht="19.899999999999999" customHeight="1" x14ac:dyDescent="0.2">
      <c r="A34" s="1640">
        <v>1</v>
      </c>
      <c r="B34" s="1640"/>
      <c r="C34" s="1640"/>
      <c r="D34" s="1636" t="s">
        <v>71</v>
      </c>
      <c r="E34" s="1636"/>
      <c r="F34" s="1636"/>
      <c r="G34" s="1636"/>
      <c r="H34" s="1636"/>
      <c r="I34" s="1636"/>
      <c r="J34" s="1636"/>
      <c r="K34" s="1636"/>
      <c r="L34" s="1636"/>
      <c r="M34" s="1636"/>
      <c r="N34" s="1636"/>
      <c r="O34" s="1636"/>
      <c r="P34" s="1636"/>
      <c r="Q34" s="1636"/>
      <c r="R34" s="1636"/>
      <c r="S34" s="1636"/>
      <c r="T34" s="1636"/>
      <c r="U34" s="1636"/>
      <c r="V34" s="1636"/>
      <c r="W34" s="1637">
        <v>18544.28</v>
      </c>
      <c r="X34" s="1638"/>
      <c r="Y34" s="1638"/>
      <c r="Z34" s="1638"/>
      <c r="AA34" s="1638"/>
      <c r="AB34" s="1638"/>
      <c r="AC34" s="1638"/>
      <c r="AD34" s="1638"/>
      <c r="AE34" s="1638"/>
      <c r="AF34" s="1638"/>
      <c r="AG34" s="1638"/>
      <c r="AH34" s="1638"/>
      <c r="AI34" s="1638"/>
      <c r="AJ34" s="1638"/>
      <c r="AK34" s="1638"/>
      <c r="AL34" s="1638"/>
      <c r="AM34" s="1639"/>
      <c r="AP34" s="226"/>
      <c r="AQ34" s="226"/>
      <c r="AR34" s="226"/>
      <c r="AS34" s="226"/>
      <c r="AT34" s="237"/>
      <c r="AU34" s="244"/>
      <c r="AV34" s="245">
        <v>22560</v>
      </c>
      <c r="AW34" s="244"/>
      <c r="AX34" s="246"/>
      <c r="AY34" s="244" t="s">
        <v>1133</v>
      </c>
      <c r="AZ34" s="244"/>
      <c r="BA34" s="244"/>
      <c r="BB34" s="247"/>
      <c r="BC34" s="247"/>
      <c r="BD34" s="247"/>
      <c r="BE34" s="247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</row>
    <row r="35" spans="1:85" s="225" customFormat="1" ht="17.45" customHeight="1" x14ac:dyDescent="0.2">
      <c r="A35" s="1640">
        <v>2</v>
      </c>
      <c r="B35" s="1640"/>
      <c r="C35" s="1640"/>
      <c r="D35" s="1636" t="s">
        <v>216</v>
      </c>
      <c r="E35" s="1636"/>
      <c r="F35" s="1636"/>
      <c r="G35" s="1636"/>
      <c r="H35" s="1636"/>
      <c r="I35" s="1636"/>
      <c r="J35" s="1636"/>
      <c r="K35" s="1636"/>
      <c r="L35" s="1636"/>
      <c r="M35" s="1636"/>
      <c r="N35" s="1636"/>
      <c r="O35" s="1636"/>
      <c r="P35" s="1636"/>
      <c r="Q35" s="1636"/>
      <c r="R35" s="1636"/>
      <c r="S35" s="1636"/>
      <c r="T35" s="1636"/>
      <c r="U35" s="1636"/>
      <c r="V35" s="1636"/>
      <c r="W35" s="1637">
        <f>Геодезия!E45</f>
        <v>0</v>
      </c>
      <c r="X35" s="1638"/>
      <c r="Y35" s="1638"/>
      <c r="Z35" s="1638"/>
      <c r="AA35" s="1638"/>
      <c r="AB35" s="1638"/>
      <c r="AC35" s="1638"/>
      <c r="AD35" s="1638"/>
      <c r="AE35" s="1638"/>
      <c r="AF35" s="1638"/>
      <c r="AG35" s="1638"/>
      <c r="AH35" s="1638"/>
      <c r="AI35" s="1638"/>
      <c r="AJ35" s="1638"/>
      <c r="AK35" s="1638"/>
      <c r="AL35" s="1638"/>
      <c r="AM35" s="1639"/>
      <c r="AP35" s="226"/>
      <c r="AQ35" s="226"/>
      <c r="AR35" s="226"/>
      <c r="AS35" s="226"/>
      <c r="AT35" s="237"/>
      <c r="AU35" s="244"/>
      <c r="AV35" s="245"/>
      <c r="AW35" s="244"/>
      <c r="AX35" s="246"/>
      <c r="AY35" s="244"/>
      <c r="AZ35" s="244"/>
      <c r="BA35" s="244"/>
      <c r="BB35" s="247"/>
      <c r="BC35" s="247"/>
      <c r="BD35" s="247"/>
      <c r="BE35" s="247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6"/>
    </row>
    <row r="36" spans="1:85" s="225" customFormat="1" ht="18" customHeight="1" x14ac:dyDescent="0.2">
      <c r="A36" s="1635"/>
      <c r="B36" s="1635"/>
      <c r="C36" s="1635"/>
      <c r="D36" s="1636" t="s">
        <v>25</v>
      </c>
      <c r="E36" s="1636"/>
      <c r="F36" s="1636"/>
      <c r="G36" s="1636"/>
      <c r="H36" s="1636"/>
      <c r="I36" s="1636"/>
      <c r="J36" s="1636"/>
      <c r="K36" s="1636"/>
      <c r="L36" s="1636"/>
      <c r="M36" s="1636"/>
      <c r="N36" s="1636"/>
      <c r="O36" s="1636"/>
      <c r="P36" s="1636"/>
      <c r="Q36" s="1636"/>
      <c r="R36" s="1636"/>
      <c r="S36" s="1636"/>
      <c r="T36" s="1636"/>
      <c r="U36" s="1636"/>
      <c r="V36" s="1636"/>
      <c r="W36" s="1626">
        <f>W35+W34</f>
        <v>18544.28</v>
      </c>
      <c r="X36" s="1627"/>
      <c r="Y36" s="1627"/>
      <c r="Z36" s="1627"/>
      <c r="AA36" s="1627"/>
      <c r="AB36" s="1627"/>
      <c r="AC36" s="1627"/>
      <c r="AD36" s="1627"/>
      <c r="AE36" s="1627"/>
      <c r="AF36" s="1627"/>
      <c r="AG36" s="1627"/>
      <c r="AH36" s="1627"/>
      <c r="AI36" s="1627"/>
      <c r="AJ36" s="1627"/>
      <c r="AK36" s="1627"/>
      <c r="AL36" s="1627"/>
      <c r="AM36" s="1628"/>
      <c r="AP36" s="226"/>
      <c r="AQ36" s="226"/>
      <c r="AR36" s="226"/>
      <c r="AS36" s="226"/>
      <c r="AT36" s="237"/>
      <c r="AU36" s="244"/>
      <c r="AV36" s="346"/>
      <c r="AW36" s="244"/>
      <c r="AX36" s="246"/>
      <c r="AY36" s="246"/>
      <c r="AZ36" s="246"/>
      <c r="BA36" s="246"/>
      <c r="BB36" s="247"/>
      <c r="BC36" s="247"/>
      <c r="BD36" s="247"/>
      <c r="BE36" s="247"/>
      <c r="BF36" s="226"/>
      <c r="BG36" s="226"/>
      <c r="BH36" s="226"/>
      <c r="BI36" s="226"/>
      <c r="BJ36" s="226"/>
      <c r="BK36" s="226"/>
      <c r="BL36" s="226"/>
      <c r="BM36" s="226"/>
      <c r="BN36" s="226"/>
      <c r="BO36" s="226"/>
      <c r="BP36" s="226"/>
      <c r="BQ36" s="226"/>
      <c r="BR36" s="226"/>
      <c r="BS36" s="226"/>
      <c r="BT36" s="226"/>
      <c r="BU36" s="226"/>
      <c r="BV36" s="226"/>
      <c r="BW36" s="226"/>
      <c r="BX36" s="226"/>
      <c r="BY36" s="226"/>
      <c r="BZ36" s="226"/>
      <c r="CA36" s="226"/>
      <c r="CB36" s="226"/>
      <c r="CC36" s="226"/>
      <c r="CD36" s="226"/>
      <c r="CE36" s="226"/>
      <c r="CF36" s="226"/>
      <c r="CG36" s="226"/>
    </row>
    <row r="37" spans="1:85" s="225" customFormat="1" ht="39.75" customHeight="1" x14ac:dyDescent="0.2">
      <c r="A37" s="1587" t="s">
        <v>345</v>
      </c>
      <c r="B37" s="1587"/>
      <c r="C37" s="1587"/>
      <c r="D37" s="1587"/>
      <c r="E37" s="1587"/>
      <c r="F37" s="1587"/>
      <c r="G37" s="1587"/>
      <c r="H37" s="1587"/>
      <c r="I37" s="1587"/>
      <c r="J37" s="1587"/>
      <c r="K37" s="1587"/>
      <c r="L37" s="1587"/>
      <c r="M37" s="1587"/>
      <c r="N37" s="1587"/>
      <c r="O37" s="1587"/>
      <c r="P37" s="1587"/>
      <c r="Q37" s="1587"/>
      <c r="R37" s="1587"/>
      <c r="S37" s="1588">
        <v>0.99717</v>
      </c>
      <c r="T37" s="1588"/>
      <c r="U37" s="1588"/>
      <c r="V37" s="1588"/>
      <c r="W37" s="1629">
        <f>ROUND(W36*S37,2)</f>
        <v>18491.8</v>
      </c>
      <c r="X37" s="1630"/>
      <c r="Y37" s="1630"/>
      <c r="Z37" s="1630"/>
      <c r="AA37" s="1630"/>
      <c r="AB37" s="1630"/>
      <c r="AC37" s="1630"/>
      <c r="AD37" s="1630"/>
      <c r="AE37" s="1630"/>
      <c r="AF37" s="1630"/>
      <c r="AG37" s="1630"/>
      <c r="AH37" s="1630"/>
      <c r="AI37" s="1630"/>
      <c r="AJ37" s="1630"/>
      <c r="AK37" s="1630"/>
      <c r="AL37" s="1630"/>
      <c r="AM37" s="1631"/>
      <c r="AP37" s="226"/>
      <c r="AQ37" s="226"/>
      <c r="AR37" s="226"/>
      <c r="AS37" s="226"/>
      <c r="AT37" s="237"/>
      <c r="AU37" s="244"/>
      <c r="AV37" s="425">
        <f>AV38/W37</f>
        <v>1.2617630517310376</v>
      </c>
      <c r="AW37" s="244"/>
      <c r="AX37" s="246"/>
      <c r="AY37" s="246"/>
      <c r="AZ37" s="246"/>
      <c r="BA37" s="246"/>
      <c r="BB37" s="247"/>
      <c r="BC37" s="247"/>
      <c r="BD37" s="247"/>
      <c r="BE37" s="247"/>
      <c r="BF37" s="226"/>
      <c r="BG37" s="226"/>
      <c r="BH37" s="226"/>
      <c r="BI37" s="226"/>
      <c r="BJ37" s="226"/>
      <c r="BK37" s="226"/>
      <c r="BL37" s="226"/>
      <c r="BM37" s="226"/>
      <c r="BN37" s="226"/>
      <c r="BO37" s="226"/>
      <c r="BP37" s="226"/>
      <c r="BQ37" s="226"/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6"/>
    </row>
    <row r="38" spans="1:85" s="225" customFormat="1" ht="39.75" hidden="1" customHeight="1" x14ac:dyDescent="0.2">
      <c r="A38" s="1587" t="s">
        <v>381</v>
      </c>
      <c r="B38" s="1587"/>
      <c r="C38" s="1587"/>
      <c r="D38" s="1587"/>
      <c r="E38" s="1587"/>
      <c r="F38" s="1587"/>
      <c r="G38" s="1587"/>
      <c r="H38" s="1587"/>
      <c r="I38" s="1587"/>
      <c r="J38" s="1587"/>
      <c r="K38" s="1587"/>
      <c r="L38" s="1587"/>
      <c r="M38" s="1587"/>
      <c r="N38" s="1587"/>
      <c r="O38" s="1587"/>
      <c r="P38" s="1587"/>
      <c r="Q38" s="1587"/>
      <c r="R38" s="1587"/>
      <c r="S38" s="1632">
        <v>1</v>
      </c>
      <c r="T38" s="1632"/>
      <c r="U38" s="1632"/>
      <c r="V38" s="1632"/>
      <c r="W38" s="1633"/>
      <c r="X38" s="1634"/>
      <c r="Y38" s="1634"/>
      <c r="Z38" s="1634"/>
      <c r="AA38" s="1634"/>
      <c r="AB38" s="1634"/>
      <c r="AC38" s="1634"/>
      <c r="AD38" s="1634"/>
      <c r="AE38" s="1634"/>
      <c r="AF38" s="1633">
        <f>ROUND(W37*S38,2)</f>
        <v>18491.8</v>
      </c>
      <c r="AG38" s="1634"/>
      <c r="AH38" s="1634"/>
      <c r="AI38" s="1634"/>
      <c r="AJ38" s="1634"/>
      <c r="AK38" s="1634"/>
      <c r="AL38" s="1634"/>
      <c r="AM38" s="1634"/>
      <c r="AP38" s="226"/>
      <c r="AQ38" s="226"/>
      <c r="AR38" s="226"/>
      <c r="AS38" s="226"/>
      <c r="AT38" s="237"/>
      <c r="AU38" s="244"/>
      <c r="AV38" s="346">
        <v>23332.27</v>
      </c>
      <c r="AW38" s="244"/>
      <c r="AX38" s="246"/>
      <c r="AY38" s="246"/>
      <c r="AZ38" s="246"/>
      <c r="BA38" s="246"/>
      <c r="BB38" s="247"/>
      <c r="BC38" s="247"/>
      <c r="BD38" s="247"/>
      <c r="BE38" s="247"/>
      <c r="BF38" s="226"/>
      <c r="BG38" s="226"/>
      <c r="BH38" s="226"/>
      <c r="BI38" s="226"/>
      <c r="BJ38" s="226"/>
      <c r="BK38" s="226"/>
      <c r="BL38" s="226"/>
      <c r="BM38" s="226"/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6"/>
      <c r="BZ38" s="226"/>
      <c r="CA38" s="226"/>
      <c r="CB38" s="226"/>
      <c r="CC38" s="226"/>
      <c r="CD38" s="226"/>
      <c r="CE38" s="226"/>
      <c r="CF38" s="226"/>
      <c r="CG38" s="226"/>
    </row>
    <row r="39" spans="1:85" s="225" customFormat="1" ht="18" customHeight="1" x14ac:dyDescent="0.2">
      <c r="A39" s="1589" t="s">
        <v>871</v>
      </c>
      <c r="B39" s="1590"/>
      <c r="C39" s="1590"/>
      <c r="D39" s="1590"/>
      <c r="E39" s="1590"/>
      <c r="F39" s="1590"/>
      <c r="G39" s="1590"/>
      <c r="H39" s="1590"/>
      <c r="I39" s="1590"/>
      <c r="J39" s="1590"/>
      <c r="K39" s="1590"/>
      <c r="L39" s="1590"/>
      <c r="M39" s="1590"/>
      <c r="N39" s="1590"/>
      <c r="O39" s="1590"/>
      <c r="P39" s="1590"/>
      <c r="Q39" s="1590"/>
      <c r="R39" s="1590"/>
      <c r="S39" s="1590"/>
      <c r="T39" s="1590"/>
      <c r="U39" s="1590"/>
      <c r="V39" s="1591"/>
      <c r="W39" s="1599"/>
      <c r="X39" s="1599"/>
      <c r="Y39" s="1599"/>
      <c r="Z39" s="1599"/>
      <c r="AA39" s="1599"/>
      <c r="AB39" s="1599"/>
      <c r="AC39" s="1599"/>
      <c r="AD39" s="1599"/>
      <c r="AE39" s="1599"/>
      <c r="AF39" s="1597">
        <f>AF38*0.22</f>
        <v>4068.1959999999999</v>
      </c>
      <c r="AG39" s="1598"/>
      <c r="AH39" s="1598"/>
      <c r="AI39" s="1598"/>
      <c r="AJ39" s="1598"/>
      <c r="AK39" s="1598"/>
      <c r="AL39" s="1598"/>
      <c r="AM39" s="1598"/>
      <c r="AP39" s="226"/>
      <c r="AQ39" s="226"/>
      <c r="AR39" s="226"/>
      <c r="AS39" s="226"/>
      <c r="AT39" s="237"/>
      <c r="AU39" s="244"/>
      <c r="AV39" s="346"/>
      <c r="AW39" s="244"/>
      <c r="AX39" s="246"/>
      <c r="AY39" s="246"/>
      <c r="AZ39" s="246"/>
      <c r="BA39" s="246"/>
      <c r="BB39" s="247"/>
      <c r="BC39" s="247"/>
      <c r="BD39" s="247"/>
      <c r="BE39" s="247"/>
      <c r="BF39" s="226"/>
      <c r="BG39" s="226"/>
      <c r="BH39" s="226"/>
      <c r="BI39" s="226"/>
      <c r="BJ39" s="226"/>
      <c r="BK39" s="226"/>
      <c r="BL39" s="226"/>
      <c r="BM39" s="226"/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6"/>
      <c r="BZ39" s="226"/>
      <c r="CA39" s="226"/>
      <c r="CB39" s="226"/>
      <c r="CC39" s="226"/>
      <c r="CD39" s="226"/>
      <c r="CE39" s="226"/>
      <c r="CF39" s="226"/>
      <c r="CG39" s="226"/>
    </row>
    <row r="40" spans="1:85" s="225" customFormat="1" ht="18.600000000000001" customHeight="1" x14ac:dyDescent="0.2">
      <c r="A40" s="1592" t="s">
        <v>161</v>
      </c>
      <c r="B40" s="1593"/>
      <c r="C40" s="1593"/>
      <c r="D40" s="1593"/>
      <c r="E40" s="1593"/>
      <c r="F40" s="1593"/>
      <c r="G40" s="1593"/>
      <c r="H40" s="1593"/>
      <c r="I40" s="1593"/>
      <c r="J40" s="1593"/>
      <c r="K40" s="1593"/>
      <c r="L40" s="1593"/>
      <c r="M40" s="1593"/>
      <c r="N40" s="1593"/>
      <c r="O40" s="1593"/>
      <c r="P40" s="1593"/>
      <c r="Q40" s="1593"/>
      <c r="R40" s="1593"/>
      <c r="S40" s="1593"/>
      <c r="T40" s="1593"/>
      <c r="U40" s="1593"/>
      <c r="V40" s="1594"/>
      <c r="W40" s="1600"/>
      <c r="X40" s="1601"/>
      <c r="Y40" s="1601"/>
      <c r="Z40" s="1601"/>
      <c r="AA40" s="1601"/>
      <c r="AB40" s="1601"/>
      <c r="AC40" s="1601"/>
      <c r="AD40" s="1601"/>
      <c r="AE40" s="1601"/>
      <c r="AF40" s="1603">
        <f>ROUND(AF39+AF38,2)</f>
        <v>22560</v>
      </c>
      <c r="AG40" s="1604"/>
      <c r="AH40" s="1604"/>
      <c r="AI40" s="1604"/>
      <c r="AJ40" s="1604"/>
      <c r="AK40" s="1604"/>
      <c r="AL40" s="1604"/>
      <c r="AM40" s="1604"/>
      <c r="AP40" s="226"/>
      <c r="AQ40" s="226"/>
      <c r="AR40" s="226"/>
      <c r="AS40" s="226"/>
      <c r="AT40" s="237"/>
      <c r="AU40" s="244"/>
      <c r="AV40" s="245"/>
      <c r="AW40" s="244"/>
      <c r="AX40" s="246"/>
      <c r="AY40" s="244"/>
      <c r="AZ40" s="244"/>
      <c r="BA40" s="244"/>
      <c r="BB40" s="247"/>
      <c r="BC40" s="247"/>
      <c r="BD40" s="247"/>
      <c r="BE40" s="247"/>
      <c r="BF40" s="226"/>
      <c r="BG40" s="226"/>
      <c r="BH40" s="226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  <c r="BT40" s="226"/>
      <c r="BU40" s="226"/>
      <c r="BV40" s="226"/>
      <c r="BW40" s="226"/>
      <c r="BX40" s="226"/>
      <c r="BY40" s="226"/>
      <c r="BZ40" s="226"/>
      <c r="CA40" s="226"/>
      <c r="CB40" s="226"/>
      <c r="CC40" s="226"/>
      <c r="CD40" s="226"/>
      <c r="CE40" s="226"/>
      <c r="CF40" s="226"/>
      <c r="CG40" s="226"/>
    </row>
    <row r="41" spans="1:85" s="225" customFormat="1" ht="5.45" customHeight="1" x14ac:dyDescent="0.2">
      <c r="A41" s="232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8"/>
      <c r="U41" s="238"/>
      <c r="V41" s="238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39"/>
      <c r="AL41" s="239"/>
      <c r="AM41" s="239"/>
      <c r="AP41" s="226"/>
      <c r="AQ41" s="226"/>
      <c r="AR41" s="226"/>
      <c r="AS41" s="226"/>
      <c r="AT41" s="237"/>
      <c r="AU41" s="244"/>
      <c r="AV41" s="245"/>
      <c r="AW41" s="244"/>
      <c r="AX41" s="246"/>
      <c r="AY41" s="244"/>
      <c r="AZ41" s="244"/>
      <c r="BA41" s="244"/>
      <c r="BB41" s="247"/>
      <c r="BC41" s="247"/>
      <c r="BD41" s="247"/>
      <c r="BE41" s="247"/>
      <c r="BF41" s="226"/>
      <c r="BG41" s="226"/>
      <c r="BH41" s="226"/>
      <c r="BI41" s="226"/>
      <c r="BJ41" s="226"/>
      <c r="BK41" s="226"/>
      <c r="BL41" s="226"/>
      <c r="BM41" s="226"/>
      <c r="BN41" s="226"/>
      <c r="BO41" s="226"/>
      <c r="BP41" s="226"/>
      <c r="BQ41" s="226"/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6"/>
      <c r="CC41" s="226"/>
      <c r="CD41" s="226"/>
      <c r="CE41" s="226"/>
      <c r="CF41" s="226"/>
      <c r="CG41" s="226"/>
    </row>
    <row r="42" spans="1:85" s="225" customFormat="1" ht="18" customHeight="1" x14ac:dyDescent="0.2">
      <c r="A42" s="1602" t="s">
        <v>866</v>
      </c>
      <c r="B42" s="1602"/>
      <c r="C42" s="1602"/>
      <c r="D42" s="1602"/>
      <c r="E42" s="1602"/>
      <c r="F42" s="1602"/>
      <c r="G42" s="1602"/>
      <c r="H42" s="1602"/>
      <c r="I42" s="1602"/>
      <c r="J42" s="1602"/>
      <c r="K42" s="1602"/>
      <c r="L42" s="1602"/>
      <c r="M42" s="1602"/>
      <c r="N42" s="1602"/>
      <c r="O42" s="1602"/>
      <c r="P42" s="1602"/>
      <c r="Q42" s="1602"/>
      <c r="R42" s="1602"/>
      <c r="S42" s="1602"/>
      <c r="T42" s="1602"/>
      <c r="U42" s="1602"/>
      <c r="V42" s="1602"/>
      <c r="W42" s="1602"/>
      <c r="X42" s="1602"/>
      <c r="Y42" s="1602"/>
      <c r="Z42" s="1602"/>
      <c r="AA42" s="1602"/>
      <c r="AB42" s="1602"/>
      <c r="AC42" s="1602"/>
      <c r="AD42" s="1602"/>
      <c r="AE42" s="1602"/>
      <c r="AF42" s="1602"/>
      <c r="AG42" s="1602"/>
      <c r="AH42" s="1602"/>
      <c r="AI42" s="1602"/>
      <c r="AJ42" s="1602"/>
      <c r="AK42" s="1602"/>
      <c r="AL42" s="1602"/>
      <c r="AM42" s="1602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26"/>
      <c r="BL42" s="226"/>
      <c r="BM42" s="226"/>
      <c r="BN42" s="226"/>
      <c r="BO42" s="226"/>
      <c r="BP42" s="226"/>
      <c r="BQ42" s="226"/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6"/>
    </row>
    <row r="43" spans="1:85" s="239" customFormat="1" ht="6.6" customHeight="1" x14ac:dyDescent="0.2">
      <c r="A43" s="407"/>
      <c r="B43" s="407"/>
      <c r="C43" s="407"/>
      <c r="D43" s="407"/>
      <c r="E43" s="407"/>
      <c r="F43" s="407"/>
      <c r="G43" s="407"/>
      <c r="H43" s="407"/>
      <c r="I43" s="407"/>
      <c r="J43" s="407"/>
      <c r="K43" s="407"/>
      <c r="L43" s="407"/>
      <c r="M43" s="407"/>
      <c r="N43" s="407"/>
      <c r="O43" s="407"/>
      <c r="P43" s="407"/>
      <c r="Q43" s="407"/>
      <c r="R43" s="407"/>
      <c r="S43" s="407"/>
      <c r="T43" s="407"/>
      <c r="U43" s="407"/>
      <c r="V43" s="407"/>
      <c r="W43" s="407"/>
      <c r="X43" s="407"/>
      <c r="Y43" s="407"/>
      <c r="Z43" s="407"/>
      <c r="AA43" s="407"/>
      <c r="AB43" s="407"/>
      <c r="AC43" s="407"/>
      <c r="AD43" s="407"/>
      <c r="AE43" s="407"/>
      <c r="AF43" s="407"/>
      <c r="AG43" s="407"/>
      <c r="AH43" s="407"/>
      <c r="AI43" s="407"/>
      <c r="AJ43" s="407"/>
      <c r="AK43" s="407"/>
      <c r="AL43" s="407"/>
      <c r="AM43" s="407"/>
    </row>
    <row r="44" spans="1:85" customFormat="1" ht="16.149999999999999" customHeight="1" x14ac:dyDescent="0.2">
      <c r="A44" s="1621" t="s">
        <v>347</v>
      </c>
      <c r="B44" s="1621"/>
      <c r="C44" s="1621"/>
      <c r="D44" s="1621"/>
      <c r="E44" s="1621"/>
      <c r="F44" s="1621"/>
      <c r="G44" s="1621"/>
      <c r="H44" s="1621"/>
      <c r="I44" s="1621"/>
      <c r="J44" s="1621"/>
      <c r="K44" s="1621"/>
      <c r="L44" s="1621"/>
      <c r="M44" s="1621"/>
      <c r="N44" s="1621"/>
      <c r="O44" s="1621"/>
      <c r="P44" s="1621"/>
      <c r="Q44" s="1621"/>
      <c r="R44" s="1621"/>
      <c r="S44" s="1621"/>
      <c r="T44" s="1621"/>
      <c r="U44" s="1621"/>
      <c r="V44" s="1621"/>
      <c r="W44" s="1621"/>
      <c r="X44" s="1621"/>
      <c r="Y44" s="1621"/>
      <c r="Z44" s="1621"/>
      <c r="AA44" s="1621"/>
      <c r="AB44" s="1621"/>
      <c r="AC44" s="1621"/>
      <c r="AD44" s="1621"/>
      <c r="AE44" s="1621"/>
      <c r="AF44" s="1621"/>
      <c r="AG44" s="1621"/>
      <c r="AH44" s="1621"/>
      <c r="AI44" s="1621"/>
      <c r="AJ44" s="1621"/>
      <c r="AK44" s="1621"/>
      <c r="AL44" s="1621"/>
      <c r="AM44" s="1621"/>
      <c r="AS44" s="248"/>
      <c r="AT44" s="249"/>
      <c r="AU44" s="250"/>
      <c r="AV44" s="251"/>
      <c r="AW44" s="250"/>
      <c r="AX44" s="250"/>
      <c r="AY44" s="250"/>
      <c r="AZ44" s="250"/>
      <c r="BA44" s="251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</row>
    <row r="45" spans="1:85" customFormat="1" ht="24" customHeight="1" x14ac:dyDescent="0.2">
      <c r="A45" s="1595" t="str">
        <f>[8]!Сумма_прописью(AF40)</f>
        <v>Двадцать две тысячи пятьсот  шестьдесят рублей  00 копеек.</v>
      </c>
      <c r="B45" s="1595"/>
      <c r="C45" s="1595"/>
      <c r="D45" s="1595"/>
      <c r="E45" s="1595"/>
      <c r="F45" s="1595"/>
      <c r="G45" s="1595"/>
      <c r="H45" s="1595"/>
      <c r="I45" s="1595"/>
      <c r="J45" s="1595"/>
      <c r="K45" s="1595"/>
      <c r="L45" s="1595"/>
      <c r="M45" s="1595"/>
      <c r="N45" s="1595"/>
      <c r="O45" s="1595"/>
      <c r="P45" s="1595"/>
      <c r="Q45" s="1595"/>
      <c r="R45" s="1595"/>
      <c r="S45" s="1595"/>
      <c r="T45" s="1595"/>
      <c r="U45" s="1595"/>
      <c r="V45" s="1595"/>
      <c r="W45" s="1595"/>
      <c r="X45" s="1595"/>
      <c r="Y45" s="1595"/>
      <c r="Z45" s="1595"/>
      <c r="AA45" s="1595"/>
      <c r="AB45" s="1595"/>
      <c r="AC45" s="1595"/>
      <c r="AD45" s="1595"/>
      <c r="AE45" s="1595"/>
      <c r="AF45" s="1595"/>
      <c r="AG45" s="1595"/>
      <c r="AH45" s="1595"/>
      <c r="AI45" s="1595"/>
      <c r="AJ45" s="1595"/>
      <c r="AK45" s="1595"/>
      <c r="AL45" s="1595"/>
      <c r="AM45" s="1595"/>
    </row>
    <row r="46" spans="1:85" customFormat="1" ht="15" customHeight="1" x14ac:dyDescent="0.2">
      <c r="A46" s="1596" t="s">
        <v>348</v>
      </c>
      <c r="B46" s="1596"/>
      <c r="C46" s="1596"/>
      <c r="D46" s="1596"/>
      <c r="E46" s="1596"/>
      <c r="F46" s="1596"/>
      <c r="G46" s="1596"/>
      <c r="H46" s="1596"/>
      <c r="I46" s="1596"/>
      <c r="J46" s="1596"/>
      <c r="K46" s="1596"/>
      <c r="L46" s="1596"/>
      <c r="M46" s="1596"/>
      <c r="N46" s="1596"/>
      <c r="O46" s="1596"/>
      <c r="P46" s="1596"/>
      <c r="Q46" s="1596"/>
      <c r="R46" s="1596"/>
      <c r="S46" s="1596"/>
      <c r="T46" s="1596"/>
      <c r="U46" s="1596"/>
      <c r="V46" s="1596"/>
      <c r="W46" s="1596"/>
      <c r="X46" s="1596"/>
      <c r="Y46" s="1596"/>
      <c r="Z46" s="1596"/>
      <c r="AA46" s="1596"/>
      <c r="AB46" s="1596"/>
      <c r="AC46" s="1596"/>
      <c r="AD46" s="1596"/>
      <c r="AE46" s="1596"/>
      <c r="AF46" s="1596"/>
      <c r="AG46" s="1596"/>
      <c r="AH46" s="1596"/>
      <c r="AI46" s="1596"/>
      <c r="AJ46" s="1596"/>
      <c r="AK46" s="1596"/>
      <c r="AL46" s="1596"/>
      <c r="AM46" s="1596"/>
    </row>
    <row r="47" spans="1:85" s="239" customFormat="1" ht="15" customHeight="1" x14ac:dyDescent="0.25">
      <c r="A47" s="1622" t="s">
        <v>217</v>
      </c>
      <c r="B47" s="1622"/>
      <c r="C47" s="1622"/>
      <c r="D47" s="1622"/>
      <c r="E47" s="1622"/>
      <c r="F47" s="1622"/>
      <c r="G47" s="1622"/>
      <c r="H47" s="1622"/>
      <c r="I47" s="162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8"/>
      <c r="U47" s="238"/>
      <c r="V47" s="238"/>
      <c r="AE47" s="1623" t="s">
        <v>218</v>
      </c>
      <c r="AF47" s="1623"/>
      <c r="AG47" s="1623"/>
      <c r="AH47" s="1623"/>
      <c r="AI47" s="1623"/>
      <c r="AJ47" s="1623"/>
      <c r="AK47" s="1623"/>
      <c r="AL47" s="1623"/>
      <c r="AM47" s="1623"/>
    </row>
    <row r="48" spans="1:85" s="239" customFormat="1" ht="16.899999999999999" customHeight="1" x14ac:dyDescent="0.25">
      <c r="A48" s="1624" t="s">
        <v>219</v>
      </c>
      <c r="B48" s="1624"/>
      <c r="C48" s="1624"/>
      <c r="D48" s="1624"/>
      <c r="E48" s="1624"/>
      <c r="F48" s="1624"/>
      <c r="G48" s="1624"/>
      <c r="H48" s="1624"/>
      <c r="I48" s="1624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3"/>
      <c r="U48" s="253"/>
      <c r="V48" s="253"/>
      <c r="W48" s="236"/>
      <c r="X48" s="236"/>
      <c r="Y48" s="236"/>
      <c r="Z48" s="236"/>
      <c r="AA48" s="236"/>
      <c r="AB48" s="236"/>
      <c r="AC48" s="236"/>
      <c r="AD48" s="236"/>
      <c r="AE48" s="1625" t="s">
        <v>220</v>
      </c>
      <c r="AF48" s="1625"/>
      <c r="AG48" s="1625"/>
      <c r="AH48" s="1625"/>
      <c r="AI48" s="1625"/>
      <c r="AJ48" s="1625"/>
      <c r="AK48" s="1625"/>
      <c r="AL48" s="1625"/>
      <c r="AM48" s="1625"/>
      <c r="BC48" s="1619"/>
      <c r="BD48" s="1619"/>
      <c r="BE48" s="1619"/>
      <c r="BF48" s="1619"/>
      <c r="BG48" s="1619"/>
      <c r="BH48" s="1619"/>
      <c r="BI48" s="1619"/>
      <c r="BJ48" s="1619"/>
      <c r="BK48" s="1619"/>
      <c r="BL48" s="1619"/>
      <c r="BM48" s="1619"/>
      <c r="BN48" s="1619"/>
      <c r="BO48" s="1619"/>
      <c r="BP48" s="1619"/>
      <c r="BQ48" s="1619"/>
      <c r="BR48" s="1619"/>
      <c r="BS48" s="1619"/>
      <c r="BT48" s="1619"/>
      <c r="BU48" s="1619"/>
      <c r="BV48" s="1619"/>
      <c r="BW48" s="1619"/>
      <c r="BX48" s="1619"/>
      <c r="BY48" s="225"/>
      <c r="BZ48" s="225"/>
      <c r="CA48" s="225"/>
      <c r="CB48" s="225"/>
    </row>
    <row r="49" spans="1:39" s="236" customFormat="1" ht="16.899999999999999" customHeight="1" x14ac:dyDescent="0.2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54"/>
      <c r="P49" s="240"/>
      <c r="Q49" s="240"/>
      <c r="R49" s="254"/>
      <c r="S49" s="254"/>
      <c r="T49" s="238"/>
      <c r="U49" s="238"/>
      <c r="V49" s="238"/>
      <c r="W49" s="240"/>
      <c r="X49" s="240"/>
      <c r="Y49" s="240"/>
      <c r="Z49" s="247"/>
      <c r="AA49" s="247"/>
      <c r="AB49" s="247"/>
      <c r="AC49" s="247"/>
      <c r="AD49" s="247"/>
      <c r="AE49" s="247"/>
      <c r="AF49" s="1620"/>
      <c r="AG49" s="1620"/>
      <c r="AH49" s="1620"/>
      <c r="AI49" s="1620"/>
      <c r="AJ49" s="1620"/>
      <c r="AK49" s="1620"/>
      <c r="AL49" s="1620"/>
      <c r="AM49" s="1620"/>
    </row>
    <row r="50" spans="1:39" s="240" customFormat="1" ht="16.899999999999999" customHeight="1" x14ac:dyDescent="0.2">
      <c r="A50" s="408"/>
      <c r="B50" s="408"/>
      <c r="C50" s="408"/>
      <c r="D50" s="408"/>
      <c r="E50" s="408"/>
      <c r="F50" s="408"/>
      <c r="G50" s="236"/>
      <c r="H50" s="1584" t="str">
        <f>'ФормаКС3 '!J51</f>
        <v>Кузнецов С.А.</v>
      </c>
      <c r="I50" s="1584"/>
      <c r="J50" s="1584"/>
      <c r="K50" s="1584"/>
      <c r="L50" s="1584"/>
      <c r="M50" s="1584"/>
      <c r="N50" s="1584"/>
      <c r="O50" s="232"/>
      <c r="P50" s="232"/>
      <c r="Q50" s="232"/>
      <c r="R50" s="232"/>
      <c r="S50" s="232"/>
      <c r="T50" s="238"/>
      <c r="U50" s="238"/>
      <c r="V50" s="238"/>
      <c r="W50" s="239"/>
      <c r="X50" s="239"/>
      <c r="Y50" s="255"/>
      <c r="Z50" s="255"/>
      <c r="AA50" s="255"/>
      <c r="AB50" s="255"/>
      <c r="AC50" s="256"/>
      <c r="AD50" s="256"/>
      <c r="AE50" s="257"/>
      <c r="AF50" s="1585" t="s">
        <v>165</v>
      </c>
      <c r="AG50" s="1585"/>
      <c r="AH50" s="1585"/>
      <c r="AI50" s="1585"/>
      <c r="AJ50" s="1585"/>
      <c r="AK50" s="1585"/>
      <c r="AL50" s="1585"/>
      <c r="AM50" s="1585"/>
    </row>
    <row r="51" spans="1:39" s="239" customFormat="1" ht="16.899999999999999" customHeight="1" x14ac:dyDescent="0.2">
      <c r="A51" s="105"/>
      <c r="B51" s="105"/>
      <c r="C51" s="105"/>
      <c r="D51" s="1586" t="s">
        <v>221</v>
      </c>
      <c r="E51" s="1586"/>
      <c r="F51" s="1586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586" t="s">
        <v>221</v>
      </c>
      <c r="AF51" s="1586"/>
      <c r="AG51" s="1586"/>
      <c r="AH51" s="100"/>
      <c r="AI51" s="100"/>
      <c r="AJ51" s="100"/>
      <c r="AK51" s="100"/>
      <c r="AL51" s="100"/>
      <c r="AM51" s="100"/>
    </row>
    <row r="52" spans="1:39" ht="15" customHeight="1" x14ac:dyDescent="0.2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</row>
    <row r="53" spans="1:39" ht="15" customHeight="1" x14ac:dyDescent="0.2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</row>
    <row r="54" spans="1:39" ht="15" customHeight="1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</row>
    <row r="55" spans="1:39" ht="15" customHeight="1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</row>
    <row r="56" spans="1:39" s="104" customFormat="1" ht="15" customHeight="1" x14ac:dyDescent="0.2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</row>
    <row r="57" spans="1:39" s="104" customFormat="1" ht="15" customHeight="1" x14ac:dyDescent="0.2">
      <c r="A57" s="105"/>
      <c r="B57" s="105"/>
      <c r="C57" s="105"/>
      <c r="D57" s="105"/>
      <c r="E57" s="105"/>
      <c r="F57" s="105"/>
      <c r="G57" s="105"/>
      <c r="H57" s="105"/>
      <c r="I57" s="105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</row>
  </sheetData>
  <sheetProtection selectLockedCells="1" selectUnlockedCells="1"/>
  <mergeCells count="67">
    <mergeCell ref="A26:AM29"/>
    <mergeCell ref="A30:AM31"/>
    <mergeCell ref="A33:C33"/>
    <mergeCell ref="D33:V33"/>
    <mergeCell ref="W33:AM33"/>
    <mergeCell ref="W34:AM34"/>
    <mergeCell ref="W35:AM35"/>
    <mergeCell ref="A34:C34"/>
    <mergeCell ref="D34:V34"/>
    <mergeCell ref="A35:C35"/>
    <mergeCell ref="D35:V35"/>
    <mergeCell ref="W36:AM36"/>
    <mergeCell ref="W37:AM37"/>
    <mergeCell ref="A38:R38"/>
    <mergeCell ref="S38:V38"/>
    <mergeCell ref="W38:AE38"/>
    <mergeCell ref="AF38:AM38"/>
    <mergeCell ref="A36:C36"/>
    <mergeCell ref="D36:V36"/>
    <mergeCell ref="BC48:BX48"/>
    <mergeCell ref="AF49:AM49"/>
    <mergeCell ref="A44:AM44"/>
    <mergeCell ref="A47:I47"/>
    <mergeCell ref="AE47:AM47"/>
    <mergeCell ref="A48:I48"/>
    <mergeCell ref="AE48:AM48"/>
    <mergeCell ref="AD24:AM24"/>
    <mergeCell ref="A15:S15"/>
    <mergeCell ref="A16:S16"/>
    <mergeCell ref="A18:U18"/>
    <mergeCell ref="V18:Y18"/>
    <mergeCell ref="A19:AM19"/>
    <mergeCell ref="U14:AM15"/>
    <mergeCell ref="A13:S14"/>
    <mergeCell ref="A17:S17"/>
    <mergeCell ref="A20:AM20"/>
    <mergeCell ref="A21:AM23"/>
    <mergeCell ref="U11:AM11"/>
    <mergeCell ref="U13:AE13"/>
    <mergeCell ref="A1:S3"/>
    <mergeCell ref="U1:AM3"/>
    <mergeCell ref="A4:S6"/>
    <mergeCell ref="U4:AM6"/>
    <mergeCell ref="U7:AM8"/>
    <mergeCell ref="A9:S9"/>
    <mergeCell ref="U9:AM9"/>
    <mergeCell ref="A10:S10"/>
    <mergeCell ref="U10:AM10"/>
    <mergeCell ref="A11:S11"/>
    <mergeCell ref="A7:S7"/>
    <mergeCell ref="A8:S8"/>
    <mergeCell ref="A12:S12"/>
    <mergeCell ref="H50:N50"/>
    <mergeCell ref="AF50:AM50"/>
    <mergeCell ref="D51:F51"/>
    <mergeCell ref="AE51:AG51"/>
    <mergeCell ref="A37:R37"/>
    <mergeCell ref="S37:V37"/>
    <mergeCell ref="A39:V39"/>
    <mergeCell ref="A40:V40"/>
    <mergeCell ref="A45:AM45"/>
    <mergeCell ref="A46:AM46"/>
    <mergeCell ref="AF39:AM39"/>
    <mergeCell ref="W39:AE39"/>
    <mergeCell ref="W40:AE40"/>
    <mergeCell ref="A42:AM42"/>
    <mergeCell ref="AF40:AM40"/>
  </mergeCells>
  <printOptions horizontalCentered="1"/>
  <pageMargins left="0.9055118110236221" right="0.31496062992125984" top="0.23622047244094491" bottom="0.19685039370078741" header="0.19685039370078741" footer="0.15748031496062992"/>
  <pageSetup paperSize="9" scale="94" firstPageNumber="2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4" tint="-0.249977111117893"/>
  </sheetPr>
  <dimension ref="A1:R66"/>
  <sheetViews>
    <sheetView view="pageBreakPreview" topLeftCell="A28" zoomScale="70" zoomScaleNormal="100" zoomScaleSheetLayoutView="70" workbookViewId="0">
      <selection activeCell="A279" sqref="A279:M283"/>
    </sheetView>
  </sheetViews>
  <sheetFormatPr defaultRowHeight="12.75" x14ac:dyDescent="0.2"/>
  <cols>
    <col min="1" max="1" width="6.42578125" customWidth="1"/>
    <col min="2" max="2" width="25.7109375" customWidth="1"/>
    <col min="6" max="6" width="9" bestFit="1" customWidth="1"/>
    <col min="10" max="10" width="10.7109375" customWidth="1"/>
    <col min="13" max="13" width="53.140625" hidden="1" customWidth="1"/>
    <col min="15" max="15" width="11.7109375" customWidth="1"/>
    <col min="16" max="16" width="9" bestFit="1" customWidth="1"/>
    <col min="17" max="17" width="10.85546875" customWidth="1"/>
    <col min="18" max="18" width="8.28515625" customWidth="1"/>
  </cols>
  <sheetData>
    <row r="1" spans="1:14" s="278" customFormat="1" ht="41.45" customHeight="1" x14ac:dyDescent="0.2">
      <c r="A1" s="1649"/>
      <c r="B1" s="1650"/>
      <c r="C1" s="1651" t="s">
        <v>291</v>
      </c>
      <c r="D1" s="1651"/>
      <c r="E1" s="1651"/>
      <c r="F1" s="1651"/>
      <c r="G1" s="1651"/>
      <c r="H1" s="1651"/>
      <c r="I1" s="1651"/>
      <c r="J1" s="348"/>
      <c r="K1" s="1706"/>
      <c r="L1" s="1653"/>
      <c r="N1" s="294"/>
    </row>
    <row r="2" spans="1:14" x14ac:dyDescent="0.2">
      <c r="A2" s="179"/>
      <c r="B2" s="349"/>
      <c r="C2" s="1707"/>
      <c r="D2" s="1707"/>
      <c r="E2" s="1707"/>
      <c r="F2" s="1707"/>
      <c r="G2" s="1707"/>
      <c r="H2" s="1661"/>
      <c r="I2" s="1661"/>
      <c r="J2" s="1661"/>
      <c r="K2" s="1579"/>
      <c r="L2" s="1708"/>
    </row>
    <row r="3" spans="1:14" s="278" customFormat="1" ht="59.45" customHeight="1" x14ac:dyDescent="0.2">
      <c r="A3" s="1693" t="s">
        <v>230</v>
      </c>
      <c r="B3" s="1505"/>
      <c r="C3" s="1543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3" s="1543"/>
      <c r="E3" s="1543"/>
      <c r="F3" s="1543"/>
      <c r="G3" s="1543"/>
      <c r="H3" s="1543"/>
      <c r="I3" s="1543"/>
      <c r="J3" s="347" t="s">
        <v>91</v>
      </c>
      <c r="K3" s="1547"/>
      <c r="L3" s="1694"/>
      <c r="N3" s="294"/>
    </row>
    <row r="4" spans="1:14" ht="14.25" x14ac:dyDescent="0.2">
      <c r="A4" s="179"/>
      <c r="B4" s="349"/>
      <c r="C4" s="1542" t="s">
        <v>96</v>
      </c>
      <c r="D4" s="1542"/>
      <c r="E4" s="1542"/>
      <c r="F4" s="1542"/>
      <c r="G4" s="1542"/>
      <c r="H4" s="1505" t="s">
        <v>97</v>
      </c>
      <c r="I4" s="1505"/>
      <c r="J4" s="1491"/>
      <c r="K4" s="1581"/>
      <c r="L4" s="1695"/>
    </row>
    <row r="5" spans="1:14" s="278" customFormat="1" ht="14.25" x14ac:dyDescent="0.2">
      <c r="A5" s="351"/>
      <c r="B5" s="352"/>
      <c r="C5" s="352"/>
      <c r="D5" s="352"/>
      <c r="E5" s="1505" t="s">
        <v>98</v>
      </c>
      <c r="F5" s="1505"/>
      <c r="G5" s="1505"/>
      <c r="H5" s="1505"/>
      <c r="I5" s="1583" t="s">
        <v>99</v>
      </c>
      <c r="J5" s="1558"/>
      <c r="K5" s="1477" t="e">
        <f>#REF!</f>
        <v>#REF!</v>
      </c>
      <c r="L5" s="1709"/>
    </row>
    <row r="6" spans="1:14" s="278" customFormat="1" ht="14.25" x14ac:dyDescent="0.2">
      <c r="A6" s="351"/>
      <c r="B6" s="352"/>
      <c r="C6" s="352"/>
      <c r="D6" s="352"/>
      <c r="E6" s="352"/>
      <c r="F6" s="352"/>
      <c r="G6" s="352"/>
      <c r="H6" s="352"/>
      <c r="I6" s="1555" t="s">
        <v>100</v>
      </c>
      <c r="J6" s="1556"/>
      <c r="K6" s="1486" t="e">
        <f>#REF!</f>
        <v>#REF!</v>
      </c>
      <c r="L6" s="1710"/>
    </row>
    <row r="7" spans="1:14" s="278" customFormat="1" ht="14.25" x14ac:dyDescent="0.2">
      <c r="A7" s="351"/>
      <c r="B7" s="352"/>
      <c r="C7" s="352"/>
      <c r="D7" s="352"/>
      <c r="E7" s="352"/>
      <c r="F7" s="352"/>
      <c r="G7" s="352"/>
      <c r="H7" s="352"/>
      <c r="I7" s="1558" t="s">
        <v>101</v>
      </c>
      <c r="J7" s="1558"/>
      <c r="K7" s="1559"/>
      <c r="L7" s="1692"/>
    </row>
    <row r="8" spans="1:14" x14ac:dyDescent="0.2">
      <c r="A8" s="17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180"/>
    </row>
    <row r="9" spans="1:14" x14ac:dyDescent="0.2">
      <c r="A9" s="179"/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180"/>
    </row>
    <row r="10" spans="1:14" ht="14.25" x14ac:dyDescent="0.2">
      <c r="A10" s="179"/>
      <c r="B10" s="349"/>
      <c r="C10" s="1561" t="s">
        <v>102</v>
      </c>
      <c r="D10" s="1562"/>
      <c r="E10" s="1561" t="s">
        <v>103</v>
      </c>
      <c r="F10" s="1565"/>
      <c r="G10" s="349"/>
      <c r="H10" s="349"/>
      <c r="I10" s="1561" t="s">
        <v>104</v>
      </c>
      <c r="J10" s="1562"/>
      <c r="K10" s="1562"/>
      <c r="L10" s="1696"/>
    </row>
    <row r="11" spans="1:14" ht="14.25" x14ac:dyDescent="0.2">
      <c r="A11" s="179"/>
      <c r="B11" s="349"/>
      <c r="C11" s="1563"/>
      <c r="D11" s="1564"/>
      <c r="E11" s="1563"/>
      <c r="F11" s="1566"/>
      <c r="G11" s="349"/>
      <c r="H11" s="349"/>
      <c r="I11" s="1567" t="s">
        <v>105</v>
      </c>
      <c r="J11" s="1568"/>
      <c r="K11" s="1567" t="s">
        <v>106</v>
      </c>
      <c r="L11" s="1697"/>
    </row>
    <row r="12" spans="1:14" ht="14.25" x14ac:dyDescent="0.2">
      <c r="A12" s="179"/>
      <c r="B12" s="349"/>
      <c r="C12" s="1477">
        <v>1</v>
      </c>
      <c r="D12" s="1549"/>
      <c r="E12" s="1552">
        <f>'ФормаКС3 '!E23</f>
        <v>46203</v>
      </c>
      <c r="F12" s="1554"/>
      <c r="G12" s="353"/>
      <c r="H12" s="353"/>
      <c r="I12" s="1552">
        <f>'ФормаКС3 '!I23</f>
        <v>46174</v>
      </c>
      <c r="J12" s="1553"/>
      <c r="K12" s="1552">
        <f>'ФормаКС3 '!K23</f>
        <v>46203</v>
      </c>
      <c r="L12" s="1684"/>
    </row>
    <row r="13" spans="1:14" x14ac:dyDescent="0.2">
      <c r="A13" s="179"/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180"/>
    </row>
    <row r="14" spans="1:14" x14ac:dyDescent="0.2">
      <c r="A14" s="179"/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180"/>
    </row>
    <row r="15" spans="1:14" s="298" customFormat="1" ht="18" x14ac:dyDescent="0.25">
      <c r="A15" s="1685" t="s">
        <v>107</v>
      </c>
      <c r="B15" s="1686"/>
      <c r="C15" s="1686"/>
      <c r="D15" s="1686"/>
      <c r="E15" s="1686"/>
      <c r="F15" s="1686"/>
      <c r="G15" s="1686"/>
      <c r="H15" s="1686"/>
      <c r="I15" s="1686"/>
      <c r="J15" s="1686"/>
      <c r="K15" s="1686"/>
      <c r="L15" s="1687"/>
    </row>
    <row r="16" spans="1:14" s="298" customFormat="1" ht="18" x14ac:dyDescent="0.25">
      <c r="A16" s="1685" t="s">
        <v>231</v>
      </c>
      <c r="B16" s="1686"/>
      <c r="C16" s="1686"/>
      <c r="D16" s="1686"/>
      <c r="E16" s="1686"/>
      <c r="F16" s="1686"/>
      <c r="G16" s="1686"/>
      <c r="H16" s="1686"/>
      <c r="I16" s="1686"/>
      <c r="J16" s="1686"/>
      <c r="K16" s="1686"/>
      <c r="L16" s="1687"/>
    </row>
    <row r="17" spans="1:18" x14ac:dyDescent="0.2">
      <c r="A17" s="179"/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180"/>
    </row>
    <row r="18" spans="1:18" x14ac:dyDescent="0.2">
      <c r="A18" s="179"/>
      <c r="B18" s="349"/>
      <c r="C18" s="349"/>
      <c r="D18" s="349"/>
      <c r="E18" s="349"/>
      <c r="F18" s="349"/>
      <c r="G18" s="349"/>
      <c r="H18" s="349"/>
      <c r="I18" s="349"/>
      <c r="J18" s="349"/>
      <c r="K18" s="349"/>
      <c r="L18" s="180"/>
    </row>
    <row r="19" spans="1:18" ht="14.25" x14ac:dyDescent="0.2">
      <c r="A19" s="1688" t="s">
        <v>27</v>
      </c>
      <c r="B19" s="1527" t="s">
        <v>108</v>
      </c>
      <c r="C19" s="1528"/>
      <c r="D19" s="1528"/>
      <c r="E19" s="1528"/>
      <c r="F19" s="1527" t="s">
        <v>109</v>
      </c>
      <c r="G19" s="1527" t="s">
        <v>110</v>
      </c>
      <c r="H19" s="1528"/>
      <c r="I19" s="1528"/>
      <c r="J19" s="1528"/>
      <c r="K19" s="1528"/>
      <c r="L19" s="1690"/>
    </row>
    <row r="20" spans="1:18" x14ac:dyDescent="0.2">
      <c r="A20" s="1689"/>
      <c r="B20" s="1529"/>
      <c r="C20" s="1530"/>
      <c r="D20" s="1530"/>
      <c r="E20" s="1530"/>
      <c r="F20" s="1529"/>
      <c r="G20" s="1527" t="s">
        <v>111</v>
      </c>
      <c r="H20" s="1528"/>
      <c r="I20" s="1527" t="s">
        <v>112</v>
      </c>
      <c r="J20" s="1528"/>
      <c r="K20" s="1527" t="s">
        <v>113</v>
      </c>
      <c r="L20" s="1690"/>
    </row>
    <row r="21" spans="1:18" x14ac:dyDescent="0.2">
      <c r="A21" s="1689"/>
      <c r="B21" s="1529"/>
      <c r="C21" s="1530"/>
      <c r="D21" s="1530"/>
      <c r="E21" s="1530"/>
      <c r="F21" s="1529"/>
      <c r="G21" s="1529"/>
      <c r="H21" s="1530"/>
      <c r="I21" s="1529"/>
      <c r="J21" s="1530"/>
      <c r="K21" s="1529"/>
      <c r="L21" s="1691"/>
    </row>
    <row r="22" spans="1:18" x14ac:dyDescent="0.2">
      <c r="A22" s="1689"/>
      <c r="B22" s="1529"/>
      <c r="C22" s="1530"/>
      <c r="D22" s="1530"/>
      <c r="E22" s="1530"/>
      <c r="F22" s="1529"/>
      <c r="G22" s="1529"/>
      <c r="H22" s="1530"/>
      <c r="I22" s="1529"/>
      <c r="J22" s="1530"/>
      <c r="K22" s="1529"/>
      <c r="L22" s="1691"/>
    </row>
    <row r="23" spans="1:18" x14ac:dyDescent="0.2">
      <c r="A23" s="1689"/>
      <c r="B23" s="1529"/>
      <c r="C23" s="1530"/>
      <c r="D23" s="1530"/>
      <c r="E23" s="1530"/>
      <c r="F23" s="1529"/>
      <c r="G23" s="1529"/>
      <c r="H23" s="1530"/>
      <c r="I23" s="1529"/>
      <c r="J23" s="1530"/>
      <c r="K23" s="1529"/>
      <c r="L23" s="1691"/>
    </row>
    <row r="24" spans="1:18" ht="14.25" x14ac:dyDescent="0.2">
      <c r="A24" s="354">
        <v>1</v>
      </c>
      <c r="B24" s="1481">
        <v>2</v>
      </c>
      <c r="C24" s="1533"/>
      <c r="D24" s="1533"/>
      <c r="E24" s="1533"/>
      <c r="F24" s="285">
        <v>3</v>
      </c>
      <c r="G24" s="1481">
        <v>4</v>
      </c>
      <c r="H24" s="1533"/>
      <c r="I24" s="1481">
        <v>5</v>
      </c>
      <c r="J24" s="1533"/>
      <c r="K24" s="1481">
        <v>6</v>
      </c>
      <c r="L24" s="1682"/>
    </row>
    <row r="25" spans="1:18" ht="30.75" customHeight="1" x14ac:dyDescent="0.25">
      <c r="A25" s="355"/>
      <c r="B25" s="1536" t="s">
        <v>115</v>
      </c>
      <c r="C25" s="1537"/>
      <c r="D25" s="1537"/>
      <c r="E25" s="1537"/>
      <c r="F25" s="302"/>
      <c r="G25" s="1538"/>
      <c r="H25" s="1539"/>
      <c r="I25" s="1538"/>
      <c r="J25" s="1539"/>
      <c r="K25" s="1538"/>
      <c r="L25" s="1683"/>
      <c r="M25" s="196" t="s">
        <v>116</v>
      </c>
    </row>
    <row r="26" spans="1:18" ht="15.6" customHeight="1" x14ac:dyDescent="0.25">
      <c r="A26" s="356"/>
      <c r="B26" s="1672" t="s">
        <v>117</v>
      </c>
      <c r="C26" s="1673"/>
      <c r="D26" s="1673"/>
      <c r="E26" s="1674"/>
      <c r="F26" s="304"/>
      <c r="G26" s="1675" t="e">
        <f>'ФормаКС3 '!#REF!</f>
        <v>#REF!</v>
      </c>
      <c r="H26" s="1675"/>
      <c r="I26" s="1675" t="e">
        <f>'ФормаКС3 '!#REF!</f>
        <v>#REF!</v>
      </c>
      <c r="J26" s="1675"/>
      <c r="K26" s="1680" t="e">
        <f>K27+K28+K30</f>
        <v>#REF!</v>
      </c>
      <c r="L26" s="1681"/>
      <c r="M26" s="196"/>
      <c r="N26" s="204"/>
      <c r="O26" s="201"/>
      <c r="P26" s="86">
        <f>Титул!AG13</f>
        <v>1</v>
      </c>
      <c r="Q26" s="85" t="s">
        <v>138</v>
      </c>
      <c r="R26" s="15"/>
    </row>
    <row r="27" spans="1:18" ht="15.6" customHeight="1" x14ac:dyDescent="0.25">
      <c r="A27" s="356">
        <v>1</v>
      </c>
      <c r="B27" s="1672" t="s">
        <v>119</v>
      </c>
      <c r="C27" s="1673"/>
      <c r="D27" s="1673"/>
      <c r="E27" s="1673"/>
      <c r="F27" s="304"/>
      <c r="G27" s="1675" t="e">
        <f>'ФормаКС3 '!#REF!</f>
        <v>#REF!</v>
      </c>
      <c r="H27" s="1675"/>
      <c r="I27" s="1675" t="e">
        <f>'ФормаКС3 '!#REF!</f>
        <v>#REF!</v>
      </c>
      <c r="J27" s="1675"/>
      <c r="K27" s="1676" t="e">
        <f>Акт_ПИР!#REF!</f>
        <v>#REF!</v>
      </c>
      <c r="L27" s="1677"/>
      <c r="M27" s="196"/>
      <c r="N27" s="204"/>
      <c r="O27" s="201"/>
      <c r="P27" s="15"/>
      <c r="Q27" s="15"/>
      <c r="R27" s="15"/>
    </row>
    <row r="28" spans="1:18" ht="15.6" customHeight="1" x14ac:dyDescent="0.25">
      <c r="A28" s="357">
        <v>2</v>
      </c>
      <c r="B28" s="1672" t="s">
        <v>205</v>
      </c>
      <c r="C28" s="1673"/>
      <c r="D28" s="1673"/>
      <c r="E28" s="1673"/>
      <c r="F28" s="304"/>
      <c r="G28" s="1675" t="e">
        <f>'ФормаКС3 '!#REF!</f>
        <v>#REF!</v>
      </c>
      <c r="H28" s="1675"/>
      <c r="I28" s="1675" t="e">
        <f>'ФормаКС3 '!#REF!</f>
        <v>#REF!</v>
      </c>
      <c r="J28" s="1675"/>
      <c r="K28" s="1676" t="e">
        <f>'ФормаКС3 '!#REF!</f>
        <v>#REF!</v>
      </c>
      <c r="L28" s="1677"/>
      <c r="M28" s="196"/>
      <c r="N28" s="205" t="str">
        <f>IF('ССР-2001'!K13&lt;&gt;0,"ОТКРЫТЬ СТРОКУ!!!"," ")</f>
        <v xml:space="preserve"> </v>
      </c>
      <c r="O28" s="201"/>
      <c r="P28" s="1679" t="s">
        <v>114</v>
      </c>
      <c r="Q28" s="1679"/>
      <c r="R28" s="15"/>
    </row>
    <row r="29" spans="1:18" ht="15.6" hidden="1" customHeight="1" x14ac:dyDescent="0.25">
      <c r="A29" s="357">
        <v>3</v>
      </c>
      <c r="B29" s="1672" t="str">
        <f>IF('ССР-2001'!K13&gt;0,"Оборудование","СКРЫТЬ СТРОКУ")</f>
        <v>СКРЫТЬ СТРОКУ</v>
      </c>
      <c r="C29" s="1673"/>
      <c r="D29" s="1673"/>
      <c r="E29" s="1673"/>
      <c r="F29" s="304"/>
      <c r="G29" s="1675">
        <v>0</v>
      </c>
      <c r="H29" s="1675"/>
      <c r="I29" s="1675">
        <v>0</v>
      </c>
      <c r="J29" s="1675"/>
      <c r="K29" s="1676">
        <v>0</v>
      </c>
      <c r="L29" s="1677"/>
      <c r="M29" s="196"/>
      <c r="O29" s="201"/>
      <c r="P29" s="15"/>
      <c r="Q29" s="15"/>
      <c r="R29" s="15"/>
    </row>
    <row r="30" spans="1:18" ht="15.6" customHeight="1" x14ac:dyDescent="0.25">
      <c r="A30" s="357">
        <f>IF('ССР-2001'!K13=0,3,4)</f>
        <v>3</v>
      </c>
      <c r="B30" s="1672" t="s">
        <v>176</v>
      </c>
      <c r="C30" s="1673"/>
      <c r="D30" s="1673"/>
      <c r="E30" s="1674"/>
      <c r="F30" s="304"/>
      <c r="G30" s="1675">
        <v>102.88</v>
      </c>
      <c r="H30" s="1675"/>
      <c r="I30" s="1675">
        <v>102.85999999999999</v>
      </c>
      <c r="J30" s="1675"/>
      <c r="K30" s="1676" t="e">
        <f>'ФормаКС3 '!#REF!</f>
        <v>#REF!</v>
      </c>
      <c r="L30" s="1677"/>
      <c r="M30" s="196"/>
      <c r="N30" s="204"/>
      <c r="O30" s="201"/>
      <c r="P30" s="79" t="s">
        <v>136</v>
      </c>
      <c r="Q30" s="336" t="e">
        <f>Смета_ПИР!E27+ГЕО!#REF!</f>
        <v>#REF!</v>
      </c>
      <c r="R30" s="25" t="s">
        <v>119</v>
      </c>
    </row>
    <row r="31" spans="1:18" ht="15" customHeight="1" x14ac:dyDescent="0.25">
      <c r="A31" s="358"/>
      <c r="B31" s="1678" t="s">
        <v>118</v>
      </c>
      <c r="C31" s="1678"/>
      <c r="D31" s="1678"/>
      <c r="E31" s="1678"/>
      <c r="F31" s="199"/>
      <c r="G31" s="1515">
        <f>'ФормаКС3 '!G36</f>
        <v>18491.8</v>
      </c>
      <c r="H31" s="1515"/>
      <c r="I31" s="1515">
        <f>'ФормаКС3 '!I36</f>
        <v>18491.8</v>
      </c>
      <c r="J31" s="1515"/>
      <c r="K31" s="1515">
        <f>'ФормаКС3 '!K36</f>
        <v>18491.8</v>
      </c>
      <c r="L31" s="1668"/>
      <c r="M31" s="196"/>
      <c r="N31" s="204"/>
      <c r="O31" s="201"/>
      <c r="P31" s="25" t="s">
        <v>129</v>
      </c>
      <c r="Q31" s="42" t="e">
        <f>Смета_ПИР!E28+ГЕО!#REF!</f>
        <v>#REF!</v>
      </c>
      <c r="R31" s="15"/>
    </row>
    <row r="32" spans="1:18" ht="15" customHeight="1" x14ac:dyDescent="0.25">
      <c r="A32" s="359">
        <v>1</v>
      </c>
      <c r="B32" s="1516" t="s">
        <v>119</v>
      </c>
      <c r="C32" s="1517"/>
      <c r="D32" s="1517"/>
      <c r="E32" s="1517"/>
      <c r="F32" s="199"/>
      <c r="G32" s="1515">
        <f>'ФормаКС3 '!G37</f>
        <v>18491.8</v>
      </c>
      <c r="H32" s="1515"/>
      <c r="I32" s="1515">
        <f>'ФормаКС3 '!I37</f>
        <v>18491.8</v>
      </c>
      <c r="J32" s="1515"/>
      <c r="K32" s="1515">
        <f>'ФормаКС3 '!K37</f>
        <v>18491.8</v>
      </c>
      <c r="L32" s="1668"/>
      <c r="M32" s="196"/>
      <c r="N32" s="204"/>
      <c r="O32" s="201"/>
      <c r="P32" s="79" t="s">
        <v>136</v>
      </c>
      <c r="Q32" s="1525" t="e">
        <f>#REF!</f>
        <v>#REF!</v>
      </c>
      <c r="R32" s="1525" t="s">
        <v>132</v>
      </c>
    </row>
    <row r="33" spans="1:18" ht="15" customHeight="1" x14ac:dyDescent="0.25">
      <c r="A33" s="358">
        <v>2</v>
      </c>
      <c r="B33" s="1516" t="s">
        <v>205</v>
      </c>
      <c r="C33" s="1517"/>
      <c r="D33" s="1517"/>
      <c r="E33" s="1517"/>
      <c r="F33" s="199"/>
      <c r="G33" s="1515">
        <f>'ФормаКС3 '!G38</f>
        <v>0</v>
      </c>
      <c r="H33" s="1515"/>
      <c r="I33" s="1515">
        <f>'ФормаКС3 '!I38</f>
        <v>0</v>
      </c>
      <c r="J33" s="1515"/>
      <c r="K33" s="1515">
        <f>'ФормаКС3 '!K38</f>
        <v>0</v>
      </c>
      <c r="L33" s="1668"/>
      <c r="M33" s="196"/>
      <c r="N33" s="205" t="e">
        <f>IF(#REF!&lt;&gt;0,"ОТКРЫТЬ СТРОКУ !!!"," ")</f>
        <v>#REF!</v>
      </c>
      <c r="O33" s="201"/>
      <c r="P33" s="25" t="s">
        <v>129</v>
      </c>
      <c r="Q33" s="1526" t="e">
        <f>#REF!</f>
        <v>#REF!</v>
      </c>
      <c r="R33" s="1526"/>
    </row>
    <row r="34" spans="1:18" ht="15" hidden="1" customHeight="1" x14ac:dyDescent="0.25">
      <c r="A34" s="358">
        <v>3</v>
      </c>
      <c r="B34" s="1516" t="e">
        <f>IF(#REF!&gt;0,"Оборудование","СКРЫТЬ СТРОКУ")</f>
        <v>#REF!</v>
      </c>
      <c r="C34" s="1517"/>
      <c r="D34" s="1517"/>
      <c r="E34" s="1517"/>
      <c r="F34" s="199"/>
      <c r="G34" s="1515">
        <v>0</v>
      </c>
      <c r="H34" s="1515"/>
      <c r="I34" s="1515">
        <v>0</v>
      </c>
      <c r="J34" s="1515"/>
      <c r="K34" s="1515">
        <v>0</v>
      </c>
      <c r="L34" s="1668"/>
      <c r="M34" s="196"/>
      <c r="O34" s="201"/>
      <c r="P34" s="15"/>
      <c r="Q34" s="15"/>
      <c r="R34" s="15"/>
    </row>
    <row r="35" spans="1:18" ht="15" customHeight="1" x14ac:dyDescent="0.25">
      <c r="A35" s="358" t="e">
        <f>IF(#REF!=0,3,4)</f>
        <v>#REF!</v>
      </c>
      <c r="B35" s="1516" t="s">
        <v>176</v>
      </c>
      <c r="C35" s="1517"/>
      <c r="D35" s="1517"/>
      <c r="E35" s="1519"/>
      <c r="F35" s="199"/>
      <c r="G35" s="1515">
        <f>'ФормаКС3 '!G40</f>
        <v>0</v>
      </c>
      <c r="H35" s="1515"/>
      <c r="I35" s="1515">
        <f>'ФормаКС3 '!I40</f>
        <v>0</v>
      </c>
      <c r="J35" s="1515"/>
      <c r="K35" s="1515">
        <f>'ФормаКС3 '!K40</f>
        <v>0</v>
      </c>
      <c r="L35" s="1668"/>
      <c r="M35" s="196"/>
      <c r="N35" s="207" t="e">
        <f>IF(G36&lt;&gt;0,"ОТКРЫТЬ СТРОКУ !!!"," ")</f>
        <v>#REF!</v>
      </c>
      <c r="O35" s="201"/>
      <c r="P35" s="201"/>
      <c r="Q35" s="201"/>
      <c r="R35" s="201"/>
    </row>
    <row r="36" spans="1:18" ht="33.75" hidden="1" customHeight="1" x14ac:dyDescent="0.25">
      <c r="A36" s="358" t="e">
        <f>IF(#REF!=0,4,5)</f>
        <v>#REF!</v>
      </c>
      <c r="B36" s="1516" t="str">
        <f>IF(Титул!AG17&gt;0,"Прочие (в том числе страхование) (НДС не облагается)","СКРЫТЬ СТРОКУ")</f>
        <v>Прочие (в том числе страхование) (НДС не облагается)</v>
      </c>
      <c r="C36" s="1517"/>
      <c r="D36" s="1517"/>
      <c r="E36" s="1519"/>
      <c r="F36" s="199"/>
      <c r="G36" s="1515" t="e">
        <f>I36</f>
        <v>#REF!</v>
      </c>
      <c r="H36" s="1515"/>
      <c r="I36" s="1515" t="e">
        <f>K36</f>
        <v>#REF!</v>
      </c>
      <c r="J36" s="1515"/>
      <c r="K36" s="1515" t="e">
        <f>'ФормаКС3 '!#REF!</f>
        <v>#REF!</v>
      </c>
      <c r="L36" s="1668"/>
      <c r="M36" s="196"/>
      <c r="O36" s="201"/>
      <c r="P36" s="15"/>
      <c r="Q36" s="141" t="e">
        <f>K36</f>
        <v>#REF!</v>
      </c>
      <c r="R36" s="41" t="s">
        <v>135</v>
      </c>
    </row>
    <row r="37" spans="1:18" s="200" customFormat="1" ht="21" customHeight="1" thickBot="1" x14ac:dyDescent="0.3">
      <c r="A37" s="1669" t="s">
        <v>25</v>
      </c>
      <c r="B37" s="1531"/>
      <c r="C37" s="1531"/>
      <c r="D37" s="1531"/>
      <c r="E37" s="1531"/>
      <c r="F37" s="1531"/>
      <c r="G37" s="1531"/>
      <c r="H37" s="1531"/>
      <c r="I37" s="1531"/>
      <c r="J37" s="1532"/>
      <c r="K37" s="1515">
        <f>'ФормаКС3 '!K42</f>
        <v>18491.8</v>
      </c>
      <c r="L37" s="1668"/>
      <c r="N37" s="206"/>
      <c r="O37" s="201"/>
      <c r="P37" s="201"/>
      <c r="Q37" s="201"/>
      <c r="R37" s="201"/>
    </row>
    <row r="38" spans="1:18" ht="21" customHeight="1" thickBot="1" x14ac:dyDescent="0.3">
      <c r="A38" s="1670" t="s">
        <v>120</v>
      </c>
      <c r="B38" s="1671"/>
      <c r="C38" s="1671"/>
      <c r="D38" s="1671"/>
      <c r="E38" s="1671"/>
      <c r="F38" s="1671"/>
      <c r="G38" s="1671"/>
      <c r="H38" s="1671"/>
      <c r="I38" s="1671"/>
      <c r="J38" s="1513"/>
      <c r="K38" s="1515">
        <f>'ФормаКС3 '!K43</f>
        <v>4068.2</v>
      </c>
      <c r="L38" s="1668"/>
      <c r="N38" s="204" t="s">
        <v>275</v>
      </c>
      <c r="O38" s="326" t="e">
        <f>K38-Q32-Акт_ПИР!AF40</f>
        <v>#REF!</v>
      </c>
      <c r="P38" s="80" t="s">
        <v>136</v>
      </c>
      <c r="Q38" s="1525" t="e">
        <f>Q30+Q32</f>
        <v>#REF!</v>
      </c>
      <c r="R38" s="1525" t="s">
        <v>131</v>
      </c>
    </row>
    <row r="39" spans="1:18" ht="21" customHeight="1" thickBot="1" x14ac:dyDescent="0.3">
      <c r="A39" s="1663" t="s">
        <v>121</v>
      </c>
      <c r="B39" s="1664"/>
      <c r="C39" s="1664"/>
      <c r="D39" s="1664"/>
      <c r="E39" s="1664"/>
      <c r="F39" s="1664"/>
      <c r="G39" s="1664"/>
      <c r="H39" s="1664"/>
      <c r="I39" s="1664"/>
      <c r="J39" s="1665"/>
      <c r="K39" s="1666">
        <f>'ФормаКС3 '!K44</f>
        <v>22560</v>
      </c>
      <c r="L39" s="1667"/>
      <c r="N39" s="204"/>
      <c r="O39" s="272"/>
      <c r="P39" s="25" t="s">
        <v>129</v>
      </c>
      <c r="Q39" s="1526" t="e">
        <f>Q31+Q33+Q36</f>
        <v>#REF!</v>
      </c>
      <c r="R39" s="1526"/>
    </row>
    <row r="40" spans="1:18" ht="40.15" customHeight="1" thickBot="1" x14ac:dyDescent="0.25"/>
    <row r="41" spans="1:18" s="278" customFormat="1" ht="41.45" customHeight="1" x14ac:dyDescent="0.2">
      <c r="A41" s="1649"/>
      <c r="B41" s="1650"/>
      <c r="C41" s="1651" t="s">
        <v>292</v>
      </c>
      <c r="D41" s="1651"/>
      <c r="E41" s="1651"/>
      <c r="F41" s="1651"/>
      <c r="G41" s="1651"/>
      <c r="H41" s="1651"/>
      <c r="I41" s="1651"/>
      <c r="J41" s="348"/>
      <c r="K41" s="1652"/>
      <c r="L41" s="1653"/>
      <c r="N41" s="293"/>
    </row>
    <row r="42" spans="1:18" ht="70.900000000000006" customHeight="1" x14ac:dyDescent="0.2">
      <c r="A42" s="179"/>
      <c r="B42" s="1662" t="str">
        <f>Акт_ПИР!D33</f>
        <v>Наименование видов и этапов  выполненных  работ</v>
      </c>
      <c r="C42" s="1662"/>
      <c r="D42" s="1662"/>
      <c r="E42" s="1662"/>
      <c r="F42" s="1648" t="str">
        <f>Акт_ПИР!W33</f>
        <v>Стоимость выполненных работ в текущих ценах, руб</v>
      </c>
      <c r="G42" s="1648"/>
      <c r="H42" s="1648">
        <f>Акт_ПИР!AF33</f>
        <v>0</v>
      </c>
      <c r="I42" s="1648"/>
      <c r="J42" s="349"/>
      <c r="K42" s="349"/>
      <c r="L42" s="180"/>
      <c r="N42" s="349"/>
    </row>
    <row r="43" spans="1:18" ht="13.9" customHeight="1" x14ac:dyDescent="0.2">
      <c r="A43" s="179"/>
      <c r="B43" s="1660" t="str">
        <f>Акт_ПИР!D34</f>
        <v>Проектные работы</v>
      </c>
      <c r="C43" s="1660"/>
      <c r="D43" s="1660"/>
      <c r="E43" s="1660"/>
      <c r="F43" s="1646" t="e">
        <f>Акт_ПИР!#REF!</f>
        <v>#REF!</v>
      </c>
      <c r="G43" s="1647"/>
      <c r="H43" s="1646">
        <f>Акт_ПИР!W34</f>
        <v>18544.28</v>
      </c>
      <c r="I43" s="1647"/>
      <c r="J43" s="349"/>
      <c r="K43" s="349"/>
      <c r="L43" s="180"/>
    </row>
    <row r="44" spans="1:18" ht="15.6" customHeight="1" x14ac:dyDescent="0.2">
      <c r="A44" s="179"/>
      <c r="B44" s="1660" t="str">
        <f>Акт_ПИР!D35</f>
        <v>Инженерно-геодезические изыскания</v>
      </c>
      <c r="C44" s="1660"/>
      <c r="D44" s="1660"/>
      <c r="E44" s="1660"/>
      <c r="F44" s="1646" t="e">
        <f>Акт_ПИР!#REF!</f>
        <v>#REF!</v>
      </c>
      <c r="G44" s="1647"/>
      <c r="H44" s="1646">
        <f>Акт_ПИР!W35</f>
        <v>0</v>
      </c>
      <c r="I44" s="1647"/>
      <c r="J44" s="349"/>
      <c r="K44" s="349"/>
      <c r="L44" s="180"/>
    </row>
    <row r="45" spans="1:18" ht="15.6" customHeight="1" x14ac:dyDescent="0.2">
      <c r="A45" s="179"/>
      <c r="B45" s="1660" t="str">
        <f>Акт_ПИР!D36</f>
        <v>Итого</v>
      </c>
      <c r="C45" s="1660"/>
      <c r="D45" s="1660"/>
      <c r="E45" s="1660"/>
      <c r="F45" s="1646" t="e">
        <f>Акт_ПИР!#REF!</f>
        <v>#REF!</v>
      </c>
      <c r="G45" s="1647"/>
      <c r="H45" s="1646">
        <f>Акт_ПИР!W36</f>
        <v>18544.28</v>
      </c>
      <c r="I45" s="1647"/>
      <c r="J45" s="349"/>
      <c r="K45" s="349"/>
      <c r="L45" s="180"/>
    </row>
    <row r="46" spans="1:18" ht="0.6" hidden="1" customHeight="1" x14ac:dyDescent="0.2">
      <c r="A46" s="179"/>
      <c r="B46" s="1660">
        <f>Акт_ПИР!D40</f>
        <v>0</v>
      </c>
      <c r="C46" s="1660"/>
      <c r="D46" s="1660"/>
      <c r="E46" s="1660"/>
      <c r="F46" s="1647">
        <f>Акт_ПИР!W40</f>
        <v>0</v>
      </c>
      <c r="G46" s="1647"/>
      <c r="H46" s="1647">
        <f>Акт_ПИР!AF40</f>
        <v>22560</v>
      </c>
      <c r="I46" s="1647"/>
      <c r="J46" s="349"/>
      <c r="K46" s="349"/>
      <c r="L46" s="180"/>
    </row>
    <row r="47" spans="1:18" ht="15.6" hidden="1" customHeight="1" x14ac:dyDescent="0.2">
      <c r="A47" s="179"/>
      <c r="B47" s="1660">
        <f>Акт_ПИР!D41</f>
        <v>0</v>
      </c>
      <c r="C47" s="1660"/>
      <c r="D47" s="1660"/>
      <c r="E47" s="1660"/>
      <c r="F47" s="1647">
        <f>Акт_ПИР!W41</f>
        <v>0</v>
      </c>
      <c r="G47" s="1647"/>
      <c r="H47" s="1647">
        <f>Акт_ПИР!AF41</f>
        <v>0</v>
      </c>
      <c r="I47" s="1647"/>
      <c r="J47" s="349"/>
      <c r="K47" s="349"/>
      <c r="L47" s="180"/>
    </row>
    <row r="48" spans="1:18" ht="15.6" hidden="1" customHeight="1" thickBot="1" x14ac:dyDescent="0.25">
      <c r="A48" s="179"/>
      <c r="B48" s="1655" t="e">
        <f>Акт_ПИР!#REF!</f>
        <v>#REF!</v>
      </c>
      <c r="C48" s="1656"/>
      <c r="D48" s="1656"/>
      <c r="E48" s="1657"/>
      <c r="F48" s="1579"/>
      <c r="G48" s="1580"/>
      <c r="H48" s="1658" t="e">
        <f>Акт_ПИР!#REF!</f>
        <v>#REF!</v>
      </c>
      <c r="I48" s="1659"/>
      <c r="J48" s="349"/>
      <c r="K48" s="349"/>
      <c r="L48" s="180"/>
    </row>
    <row r="49" spans="1:14" ht="15.6" customHeight="1" x14ac:dyDescent="0.2">
      <c r="A49" s="179"/>
      <c r="B49" s="1699">
        <f>Акт_ПИР!D37</f>
        <v>0</v>
      </c>
      <c r="C49" s="1224"/>
      <c r="D49" s="1224"/>
      <c r="E49" s="1700"/>
      <c r="F49" s="1701"/>
      <c r="G49" s="1702"/>
      <c r="H49" s="1703">
        <f>Акт_ПИР!AF39</f>
        <v>4068.1959999999999</v>
      </c>
      <c r="I49" s="1704"/>
      <c r="J49" s="349"/>
      <c r="K49" s="349"/>
      <c r="L49" s="180"/>
    </row>
    <row r="50" spans="1:14" ht="15.6" customHeight="1" thickBot="1" x14ac:dyDescent="0.25">
      <c r="A50" s="181"/>
      <c r="B50" s="350"/>
      <c r="C50" s="350"/>
      <c r="D50" s="350"/>
      <c r="E50" s="350"/>
      <c r="F50" s="360"/>
      <c r="G50" s="360"/>
      <c r="H50" s="360"/>
      <c r="I50" s="360"/>
      <c r="J50" s="350"/>
      <c r="K50" s="350"/>
      <c r="L50" s="182"/>
    </row>
    <row r="51" spans="1:14" ht="28.15" customHeight="1" thickBot="1" x14ac:dyDescent="0.25">
      <c r="A51" s="179"/>
      <c r="B51" s="1661"/>
      <c r="C51" s="1661"/>
      <c r="D51" s="1661"/>
      <c r="E51" s="1661"/>
      <c r="F51" s="1654"/>
      <c r="G51" s="1654"/>
      <c r="H51" s="349"/>
      <c r="I51" s="349"/>
      <c r="J51" s="349"/>
      <c r="K51" s="349"/>
      <c r="L51" s="180"/>
    </row>
    <row r="52" spans="1:14" s="278" customFormat="1" ht="41.45" customHeight="1" x14ac:dyDescent="0.2">
      <c r="A52" s="1649"/>
      <c r="B52" s="1650"/>
      <c r="C52" s="1651" t="s">
        <v>132</v>
      </c>
      <c r="D52" s="1651"/>
      <c r="E52" s="1651"/>
      <c r="F52" s="1651"/>
      <c r="G52" s="1651"/>
      <c r="H52" s="1651"/>
      <c r="I52" s="1651"/>
      <c r="J52" s="348"/>
      <c r="K52" s="1652"/>
      <c r="L52" s="1653"/>
      <c r="N52" s="293"/>
    </row>
    <row r="53" spans="1:14" x14ac:dyDescent="0.2">
      <c r="A53" s="179"/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180"/>
      <c r="M53" s="349"/>
      <c r="N53" s="349"/>
    </row>
    <row r="54" spans="1:14" ht="15" x14ac:dyDescent="0.25">
      <c r="A54" s="1500" t="s">
        <v>309</v>
      </c>
      <c r="B54" s="1500"/>
      <c r="C54" s="1500"/>
      <c r="D54" s="1500"/>
      <c r="E54" s="1500"/>
      <c r="F54" s="1500"/>
      <c r="G54" s="1500"/>
      <c r="H54" s="1460" t="e">
        <f>#REF!</f>
        <v>#REF!</v>
      </c>
      <c r="I54" s="1705"/>
      <c r="J54" s="14"/>
      <c r="K54" s="1460" t="e">
        <f>#REF!</f>
        <v>#REF!</v>
      </c>
      <c r="L54" s="1460"/>
      <c r="M54" s="349"/>
      <c r="N54" s="349"/>
    </row>
    <row r="55" spans="1:14" ht="14.25" x14ac:dyDescent="0.2">
      <c r="C55" s="367"/>
      <c r="D55" s="1233" t="s">
        <v>33</v>
      </c>
      <c r="E55" s="1233"/>
      <c r="F55" s="1233"/>
      <c r="G55" s="1233"/>
      <c r="H55" s="1233"/>
      <c r="I55" s="1233"/>
      <c r="J55" s="1233"/>
      <c r="K55" s="1698"/>
      <c r="L55" s="1698"/>
      <c r="M55" s="349"/>
      <c r="N55" s="349"/>
    </row>
    <row r="56" spans="1:14" ht="14.25" x14ac:dyDescent="0.2">
      <c r="C56" s="367"/>
      <c r="D56" s="1233" t="s">
        <v>310</v>
      </c>
      <c r="E56" s="1233"/>
      <c r="F56" s="1233"/>
      <c r="G56" s="1233"/>
      <c r="H56" s="1233"/>
      <c r="I56" s="1233"/>
      <c r="J56" s="1233"/>
      <c r="K56" s="1698"/>
      <c r="L56" s="1698"/>
      <c r="M56" s="349"/>
      <c r="N56" s="349"/>
    </row>
    <row r="57" spans="1:14" x14ac:dyDescent="0.2">
      <c r="A57" s="179"/>
      <c r="B57" s="349"/>
      <c r="C57" s="349"/>
      <c r="D57" s="349"/>
      <c r="E57" s="349"/>
      <c r="F57" s="349"/>
      <c r="G57" s="349"/>
      <c r="H57" s="349"/>
      <c r="I57" s="349"/>
      <c r="J57" s="349"/>
      <c r="K57" s="349"/>
      <c r="L57" s="180"/>
      <c r="M57" s="349"/>
      <c r="N57" s="349"/>
    </row>
    <row r="58" spans="1:14" x14ac:dyDescent="0.2">
      <c r="A58" s="179"/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180"/>
      <c r="M58" s="349"/>
      <c r="N58" s="349"/>
    </row>
    <row r="59" spans="1:14" x14ac:dyDescent="0.2">
      <c r="A59" s="179"/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180"/>
      <c r="M59" s="349"/>
      <c r="N59" s="349"/>
    </row>
    <row r="60" spans="1:14" x14ac:dyDescent="0.2">
      <c r="A60" s="179"/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180"/>
      <c r="M60" s="349"/>
      <c r="N60" s="349"/>
    </row>
    <row r="61" spans="1:14" ht="13.5" thickBot="1" x14ac:dyDescent="0.25">
      <c r="A61" s="181"/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182"/>
      <c r="M61" s="349"/>
      <c r="N61" s="349"/>
    </row>
    <row r="62" spans="1:14" x14ac:dyDescent="0.2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</row>
    <row r="63" spans="1:14" x14ac:dyDescent="0.2">
      <c r="A63" s="349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</row>
    <row r="64" spans="1:14" x14ac:dyDescent="0.2">
      <c r="A64" s="349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</row>
    <row r="65" spans="1:14" x14ac:dyDescent="0.2">
      <c r="A65" s="349"/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</row>
    <row r="66" spans="1:14" x14ac:dyDescent="0.2">
      <c r="A66" s="349"/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</row>
  </sheetData>
  <mergeCells count="139">
    <mergeCell ref="D56:J56"/>
    <mergeCell ref="K56:L56"/>
    <mergeCell ref="B49:E49"/>
    <mergeCell ref="F49:G49"/>
    <mergeCell ref="H49:I49"/>
    <mergeCell ref="A54:G54"/>
    <mergeCell ref="H54:I54"/>
    <mergeCell ref="K54:L54"/>
    <mergeCell ref="A1:B1"/>
    <mergeCell ref="C1:I1"/>
    <mergeCell ref="K1:L1"/>
    <mergeCell ref="C2:G2"/>
    <mergeCell ref="H2:J2"/>
    <mergeCell ref="K2:L2"/>
    <mergeCell ref="D55:J55"/>
    <mergeCell ref="K55:L55"/>
    <mergeCell ref="C52:I52"/>
    <mergeCell ref="K52:L52"/>
    <mergeCell ref="A52:B52"/>
    <mergeCell ref="E5:H5"/>
    <mergeCell ref="I5:J5"/>
    <mergeCell ref="K5:L5"/>
    <mergeCell ref="I6:J6"/>
    <mergeCell ref="K6:L6"/>
    <mergeCell ref="I7:J7"/>
    <mergeCell ref="K7:L7"/>
    <mergeCell ref="A3:B3"/>
    <mergeCell ref="C3:I3"/>
    <mergeCell ref="K3:L3"/>
    <mergeCell ref="C4:G4"/>
    <mergeCell ref="H4:J4"/>
    <mergeCell ref="K4:L4"/>
    <mergeCell ref="C10:D11"/>
    <mergeCell ref="E10:F11"/>
    <mergeCell ref="I10:L10"/>
    <mergeCell ref="I11:J11"/>
    <mergeCell ref="K11:L11"/>
    <mergeCell ref="B24:E24"/>
    <mergeCell ref="G24:H24"/>
    <mergeCell ref="I24:J24"/>
    <mergeCell ref="K24:L24"/>
    <mergeCell ref="B25:E25"/>
    <mergeCell ref="G25:H25"/>
    <mergeCell ref="I25:J25"/>
    <mergeCell ref="K25:L25"/>
    <mergeCell ref="C12:D12"/>
    <mergeCell ref="E12:F12"/>
    <mergeCell ref="I12:J12"/>
    <mergeCell ref="K12:L12"/>
    <mergeCell ref="A15:L15"/>
    <mergeCell ref="A16:L16"/>
    <mergeCell ref="A19:A23"/>
    <mergeCell ref="B19:E23"/>
    <mergeCell ref="F19:F23"/>
    <mergeCell ref="G19:L19"/>
    <mergeCell ref="G20:H23"/>
    <mergeCell ref="I20:J23"/>
    <mergeCell ref="K20:L23"/>
    <mergeCell ref="P28:Q28"/>
    <mergeCell ref="B29:E29"/>
    <mergeCell ref="G29:H29"/>
    <mergeCell ref="I29:J29"/>
    <mergeCell ref="K29:L29"/>
    <mergeCell ref="B26:E26"/>
    <mergeCell ref="G26:H26"/>
    <mergeCell ref="I26:J26"/>
    <mergeCell ref="K26:L26"/>
    <mergeCell ref="B27:E27"/>
    <mergeCell ref="G27:H27"/>
    <mergeCell ref="I27:J27"/>
    <mergeCell ref="K27:L27"/>
    <mergeCell ref="B30:E30"/>
    <mergeCell ref="G30:H30"/>
    <mergeCell ref="I30:J30"/>
    <mergeCell ref="K30:L30"/>
    <mergeCell ref="B31:E31"/>
    <mergeCell ref="G31:H31"/>
    <mergeCell ref="I31:J31"/>
    <mergeCell ref="K31:L31"/>
    <mergeCell ref="B28:E28"/>
    <mergeCell ref="G28:H28"/>
    <mergeCell ref="I28:J28"/>
    <mergeCell ref="K28:L28"/>
    <mergeCell ref="B32:E32"/>
    <mergeCell ref="G32:H32"/>
    <mergeCell ref="I32:J32"/>
    <mergeCell ref="K32:L32"/>
    <mergeCell ref="Q32:R32"/>
    <mergeCell ref="B33:E33"/>
    <mergeCell ref="G33:H33"/>
    <mergeCell ref="I33:J33"/>
    <mergeCell ref="K33:L33"/>
    <mergeCell ref="Q33:R33"/>
    <mergeCell ref="H43:I43"/>
    <mergeCell ref="H44:I44"/>
    <mergeCell ref="B34:E34"/>
    <mergeCell ref="G34:H34"/>
    <mergeCell ref="I34:J34"/>
    <mergeCell ref="K34:L34"/>
    <mergeCell ref="B35:E35"/>
    <mergeCell ref="G35:H35"/>
    <mergeCell ref="I35:J35"/>
    <mergeCell ref="K35:L35"/>
    <mergeCell ref="Q38:R38"/>
    <mergeCell ref="A39:J39"/>
    <mergeCell ref="K39:L39"/>
    <mergeCell ref="Q39:R39"/>
    <mergeCell ref="B36:E36"/>
    <mergeCell ref="G36:H36"/>
    <mergeCell ref="I36:J36"/>
    <mergeCell ref="K36:L36"/>
    <mergeCell ref="A37:J37"/>
    <mergeCell ref="K37:L37"/>
    <mergeCell ref="A38:J38"/>
    <mergeCell ref="K38:L38"/>
    <mergeCell ref="H45:I45"/>
    <mergeCell ref="H42:I42"/>
    <mergeCell ref="A41:B41"/>
    <mergeCell ref="C41:I41"/>
    <mergeCell ref="K41:L41"/>
    <mergeCell ref="F47:G47"/>
    <mergeCell ref="F51:G51"/>
    <mergeCell ref="H46:I46"/>
    <mergeCell ref="H47:I47"/>
    <mergeCell ref="B48:E48"/>
    <mergeCell ref="F48:G48"/>
    <mergeCell ref="H48:I48"/>
    <mergeCell ref="B47:E47"/>
    <mergeCell ref="B51:E51"/>
    <mergeCell ref="B45:E45"/>
    <mergeCell ref="B46:E46"/>
    <mergeCell ref="F45:G45"/>
    <mergeCell ref="F46:G46"/>
    <mergeCell ref="B43:E43"/>
    <mergeCell ref="B44:E44"/>
    <mergeCell ref="B42:E42"/>
    <mergeCell ref="F42:G42"/>
    <mergeCell ref="F44:G44"/>
    <mergeCell ref="F43:G43"/>
  </mergeCells>
  <pageMargins left="0.6692913385826772" right="0.19685039370078741" top="0.19685039370078741" bottom="0.39370078740157483" header="0.19685039370078741" footer="0.15748031496062992"/>
  <pageSetup paperSize="9" scale="77" orientation="portrait" r:id="rId1"/>
  <headerFooter>
    <oddHeader>&amp;L&amp;8</oddHeader>
  </headerFooter>
  <colBreaks count="1" manualBreakCount="1">
    <brk id="12" max="58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X67"/>
  <sheetViews>
    <sheetView view="pageBreakPreview" topLeftCell="A13" zoomScale="70" zoomScaleNormal="100" zoomScaleSheetLayoutView="70" workbookViewId="0">
      <selection activeCell="I39" sqref="I39:J39"/>
    </sheetView>
  </sheetViews>
  <sheetFormatPr defaultRowHeight="12.75" x14ac:dyDescent="0.2"/>
  <cols>
    <col min="1" max="1" width="6.42578125" customWidth="1"/>
    <col min="2" max="2" width="25.7109375" customWidth="1"/>
    <col min="6" max="6" width="9" bestFit="1" customWidth="1"/>
    <col min="10" max="10" width="10.7109375" customWidth="1"/>
    <col min="13" max="13" width="53.140625" hidden="1" customWidth="1"/>
    <col min="15" max="15" width="11.7109375" customWidth="1"/>
    <col min="16" max="16" width="9" bestFit="1" customWidth="1"/>
    <col min="17" max="17" width="10.85546875" customWidth="1"/>
    <col min="18" max="18" width="8.28515625" customWidth="1"/>
  </cols>
  <sheetData>
    <row r="1" spans="1:24" x14ac:dyDescent="0.2">
      <c r="A1" s="1573" t="s">
        <v>190</v>
      </c>
      <c r="B1" s="1573"/>
      <c r="C1" s="1573"/>
      <c r="D1" s="1573"/>
      <c r="H1" s="1574" t="s">
        <v>85</v>
      </c>
      <c r="I1" s="1574"/>
      <c r="J1" s="1574"/>
      <c r="K1" s="1574"/>
      <c r="L1" s="1574"/>
    </row>
    <row r="2" spans="1:24" x14ac:dyDescent="0.2">
      <c r="H2" s="1574" t="s">
        <v>86</v>
      </c>
      <c r="I2" s="1574"/>
      <c r="J2" s="1574"/>
      <c r="K2" s="1574"/>
      <c r="L2" s="1574"/>
    </row>
    <row r="3" spans="1:24" x14ac:dyDescent="0.2">
      <c r="H3" s="1574" t="s">
        <v>87</v>
      </c>
      <c r="I3" s="1574"/>
      <c r="J3" s="1574"/>
      <c r="K3" s="1574"/>
      <c r="L3" s="1574"/>
    </row>
    <row r="4" spans="1:24" s="278" customFormat="1" ht="14.25" x14ac:dyDescent="0.2">
      <c r="K4" s="1481" t="s">
        <v>88</v>
      </c>
      <c r="L4" s="1482"/>
    </row>
    <row r="5" spans="1:24" s="278" customFormat="1" ht="14.25" x14ac:dyDescent="0.2">
      <c r="I5" s="1490" t="s">
        <v>89</v>
      </c>
      <c r="J5" s="1490"/>
      <c r="K5" s="1481">
        <v>322001</v>
      </c>
      <c r="L5" s="1482"/>
    </row>
    <row r="6" spans="1:24" s="278" customFormat="1" ht="31.9" customHeight="1" x14ac:dyDescent="0.4">
      <c r="A6" s="1490" t="s">
        <v>90</v>
      </c>
      <c r="B6" s="1490"/>
      <c r="C6" s="1485" t="s">
        <v>328</v>
      </c>
      <c r="D6" s="1485"/>
      <c r="E6" s="1485"/>
      <c r="F6" s="1485"/>
      <c r="G6" s="1485"/>
      <c r="H6" s="1485"/>
      <c r="I6" s="1485"/>
      <c r="J6" s="283" t="s">
        <v>91</v>
      </c>
      <c r="K6" s="1481"/>
      <c r="L6" s="1482"/>
      <c r="N6" s="294"/>
      <c r="O6" s="405"/>
    </row>
    <row r="7" spans="1:24" x14ac:dyDescent="0.2">
      <c r="C7" s="1542" t="s">
        <v>92</v>
      </c>
      <c r="D7" s="1542"/>
      <c r="E7" s="1542"/>
      <c r="F7" s="1542"/>
      <c r="G7" s="1542"/>
      <c r="H7" s="1542"/>
      <c r="I7" s="1542"/>
      <c r="K7" s="295"/>
      <c r="L7" s="296"/>
    </row>
    <row r="8" spans="1:24" s="278" customFormat="1" ht="45.6" customHeight="1" x14ac:dyDescent="0.2">
      <c r="A8" s="1490" t="s">
        <v>93</v>
      </c>
      <c r="B8" s="1490"/>
      <c r="C8" s="1543" t="e">
        <f>#REF!</f>
        <v>#REF!</v>
      </c>
      <c r="D8" s="1543"/>
      <c r="E8" s="1543"/>
      <c r="F8" s="1543"/>
      <c r="G8" s="1543"/>
      <c r="H8" s="1543"/>
      <c r="I8" s="294"/>
      <c r="J8" s="283" t="s">
        <v>91</v>
      </c>
      <c r="K8" s="1547" t="e">
        <f>#REF!</f>
        <v>#REF!</v>
      </c>
      <c r="L8" s="1548"/>
      <c r="N8" s="294"/>
    </row>
    <row r="9" spans="1:24" x14ac:dyDescent="0.2">
      <c r="C9" s="1542" t="s">
        <v>92</v>
      </c>
      <c r="D9" s="1542"/>
      <c r="E9" s="1542"/>
      <c r="F9" s="1542"/>
      <c r="G9" s="1542"/>
      <c r="H9" s="1542"/>
      <c r="I9" s="1542"/>
      <c r="K9" s="295"/>
      <c r="L9" s="296"/>
    </row>
    <row r="10" spans="1:24" s="278" customFormat="1" ht="31.15" customHeight="1" x14ac:dyDescent="0.4">
      <c r="A10" s="1490" t="s">
        <v>94</v>
      </c>
      <c r="B10" s="1490"/>
      <c r="C10" s="1543" t="e">
        <f>#REF!</f>
        <v>#REF!</v>
      </c>
      <c r="D10" s="1543"/>
      <c r="E10" s="1543"/>
      <c r="F10" s="1543"/>
      <c r="G10" s="1543"/>
      <c r="H10" s="1543"/>
      <c r="I10" s="1543"/>
      <c r="J10" s="283" t="s">
        <v>91</v>
      </c>
      <c r="K10" s="1547" t="e">
        <f>#REF!</f>
        <v>#REF!</v>
      </c>
      <c r="L10" s="1548"/>
      <c r="N10" s="294"/>
      <c r="P10" s="1575"/>
      <c r="Q10" s="1575"/>
      <c r="R10" s="1575"/>
      <c r="S10" s="1575"/>
      <c r="T10" s="1575"/>
      <c r="U10" s="1575"/>
      <c r="V10" s="1575"/>
      <c r="W10" s="1575"/>
      <c r="X10" s="1575"/>
    </row>
    <row r="11" spans="1:24" x14ac:dyDescent="0.2">
      <c r="C11" s="1542" t="s">
        <v>92</v>
      </c>
      <c r="D11" s="1542"/>
      <c r="E11" s="1542"/>
      <c r="F11" s="1542"/>
      <c r="G11" s="1542"/>
      <c r="H11" s="1542"/>
      <c r="I11" s="1542"/>
      <c r="K11" s="295"/>
      <c r="L11" s="296"/>
    </row>
    <row r="12" spans="1:24" s="278" customFormat="1" ht="55.15" customHeight="1" x14ac:dyDescent="0.35">
      <c r="A12" s="1490" t="s">
        <v>95</v>
      </c>
      <c r="B12" s="1490"/>
      <c r="C12" s="1543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2" s="1543"/>
      <c r="E12" s="1543"/>
      <c r="F12" s="1543"/>
      <c r="G12" s="1543"/>
      <c r="H12" s="1543"/>
      <c r="I12" s="1543"/>
      <c r="J12" s="283" t="s">
        <v>91</v>
      </c>
      <c r="K12" s="1547"/>
      <c r="L12" s="1548"/>
      <c r="N12" s="294"/>
      <c r="Q12" s="1576"/>
      <c r="R12" s="1576"/>
      <c r="S12" s="1576"/>
      <c r="T12" s="1576"/>
      <c r="U12" s="1576"/>
      <c r="V12" s="1576"/>
      <c r="W12" s="1576"/>
    </row>
    <row r="13" spans="1:24" x14ac:dyDescent="0.2">
      <c r="C13" s="1542" t="s">
        <v>96</v>
      </c>
      <c r="D13" s="1542"/>
      <c r="E13" s="1542"/>
      <c r="F13" s="1542"/>
      <c r="G13" s="1542"/>
      <c r="H13" s="1578"/>
      <c r="I13" s="1578"/>
      <c r="J13" s="1578"/>
      <c r="K13" s="1579"/>
      <c r="L13" s="1580"/>
    </row>
    <row r="14" spans="1:24" s="278" customFormat="1" ht="54.6" customHeight="1" x14ac:dyDescent="0.4">
      <c r="A14" s="1490" t="s">
        <v>230</v>
      </c>
      <c r="B14" s="1490"/>
      <c r="C14" s="1543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4" s="1543"/>
      <c r="E14" s="1543"/>
      <c r="F14" s="1543"/>
      <c r="G14" s="1543"/>
      <c r="H14" s="1543"/>
      <c r="I14" s="1543"/>
      <c r="J14" s="283" t="s">
        <v>91</v>
      </c>
      <c r="K14" s="1547"/>
      <c r="L14" s="1548"/>
      <c r="N14" s="294"/>
      <c r="Q14" s="406"/>
    </row>
    <row r="15" spans="1:24" ht="14.25" x14ac:dyDescent="0.2">
      <c r="C15" s="1542" t="s">
        <v>96</v>
      </c>
      <c r="D15" s="1542"/>
      <c r="E15" s="1542"/>
      <c r="F15" s="1542"/>
      <c r="G15" s="1542"/>
      <c r="H15" s="1490" t="s">
        <v>97</v>
      </c>
      <c r="I15" s="1490"/>
      <c r="J15" s="1491"/>
      <c r="K15" s="1581"/>
      <c r="L15" s="1582"/>
    </row>
    <row r="16" spans="1:24" s="278" customFormat="1" ht="14.25" x14ac:dyDescent="0.2">
      <c r="E16" s="1490" t="s">
        <v>98</v>
      </c>
      <c r="F16" s="1490"/>
      <c r="G16" s="1490"/>
      <c r="H16" s="1490"/>
      <c r="I16" s="1583" t="s">
        <v>99</v>
      </c>
      <c r="J16" s="1558"/>
      <c r="K16" s="1477" t="e">
        <f>#REF!</f>
        <v>#REF!</v>
      </c>
      <c r="L16" s="1478"/>
    </row>
    <row r="17" spans="1:12" s="278" customFormat="1" ht="14.25" x14ac:dyDescent="0.2">
      <c r="I17" s="1555" t="s">
        <v>100</v>
      </c>
      <c r="J17" s="1556"/>
      <c r="K17" s="1486" t="e">
        <f>#REF!</f>
        <v>#REF!</v>
      </c>
      <c r="L17" s="1557"/>
    </row>
    <row r="18" spans="1:12" s="278" customFormat="1" ht="14.25" x14ac:dyDescent="0.2">
      <c r="I18" s="1558" t="s">
        <v>101</v>
      </c>
      <c r="J18" s="1558"/>
      <c r="K18" s="1559"/>
      <c r="L18" s="1560"/>
    </row>
    <row r="21" spans="1:12" ht="14.25" x14ac:dyDescent="0.2">
      <c r="C21" s="1561" t="s">
        <v>102</v>
      </c>
      <c r="D21" s="1562"/>
      <c r="E21" s="1561" t="s">
        <v>103</v>
      </c>
      <c r="F21" s="1565"/>
      <c r="I21" s="1561" t="s">
        <v>104</v>
      </c>
      <c r="J21" s="1562"/>
      <c r="K21" s="1562"/>
      <c r="L21" s="1565"/>
    </row>
    <row r="22" spans="1:12" ht="14.25" x14ac:dyDescent="0.2">
      <c r="C22" s="1563"/>
      <c r="D22" s="1564"/>
      <c r="E22" s="1563"/>
      <c r="F22" s="1566"/>
      <c r="I22" s="1567" t="s">
        <v>105</v>
      </c>
      <c r="J22" s="1568"/>
      <c r="K22" s="1567" t="s">
        <v>106</v>
      </c>
      <c r="L22" s="1569"/>
    </row>
    <row r="23" spans="1:12" ht="14.25" x14ac:dyDescent="0.2">
      <c r="C23" s="1477">
        <v>1</v>
      </c>
      <c r="D23" s="1549"/>
      <c r="E23" s="1552">
        <v>43195</v>
      </c>
      <c r="F23" s="1554"/>
      <c r="G23" s="297"/>
      <c r="H23" s="297"/>
      <c r="I23" s="1552">
        <v>43191</v>
      </c>
      <c r="J23" s="1553"/>
      <c r="K23" s="1552">
        <f>E23</f>
        <v>43195</v>
      </c>
      <c r="L23" s="1554"/>
    </row>
    <row r="26" spans="1:12" s="298" customFormat="1" ht="18" x14ac:dyDescent="0.25">
      <c r="A26" s="1499" t="s">
        <v>107</v>
      </c>
      <c r="B26" s="1499"/>
      <c r="C26" s="1499"/>
      <c r="D26" s="1499"/>
      <c r="E26" s="1499"/>
      <c r="F26" s="1499"/>
      <c r="G26" s="1499"/>
      <c r="H26" s="1499"/>
      <c r="I26" s="1499"/>
      <c r="J26" s="1499"/>
      <c r="K26" s="1499"/>
      <c r="L26" s="1499"/>
    </row>
    <row r="27" spans="1:12" s="298" customFormat="1" ht="18" x14ac:dyDescent="0.25">
      <c r="A27" s="1499" t="s">
        <v>231</v>
      </c>
      <c r="B27" s="1499"/>
      <c r="C27" s="1499"/>
      <c r="D27" s="1499"/>
      <c r="E27" s="1499"/>
      <c r="F27" s="1499"/>
      <c r="G27" s="1499"/>
      <c r="H27" s="1499"/>
      <c r="I27" s="1499"/>
      <c r="J27" s="1499"/>
      <c r="K27" s="1499"/>
      <c r="L27" s="1499"/>
    </row>
    <row r="30" spans="1:12" ht="14.25" x14ac:dyDescent="0.2">
      <c r="A30" s="1527" t="s">
        <v>27</v>
      </c>
      <c r="B30" s="1527" t="s">
        <v>108</v>
      </c>
      <c r="C30" s="1528"/>
      <c r="D30" s="1528"/>
      <c r="E30" s="1528"/>
      <c r="F30" s="1527" t="s">
        <v>109</v>
      </c>
      <c r="G30" s="1527" t="s">
        <v>110</v>
      </c>
      <c r="H30" s="1528"/>
      <c r="I30" s="1528"/>
      <c r="J30" s="1528"/>
      <c r="K30" s="1528"/>
      <c r="L30" s="1534"/>
    </row>
    <row r="31" spans="1:12" x14ac:dyDescent="0.2">
      <c r="A31" s="1529"/>
      <c r="B31" s="1529"/>
      <c r="C31" s="1530"/>
      <c r="D31" s="1530"/>
      <c r="E31" s="1530"/>
      <c r="F31" s="1529"/>
      <c r="G31" s="1527" t="s">
        <v>111</v>
      </c>
      <c r="H31" s="1528"/>
      <c r="I31" s="1527" t="s">
        <v>112</v>
      </c>
      <c r="J31" s="1528"/>
      <c r="K31" s="1527" t="s">
        <v>113</v>
      </c>
      <c r="L31" s="1534"/>
    </row>
    <row r="32" spans="1:12" x14ac:dyDescent="0.2">
      <c r="A32" s="1529"/>
      <c r="B32" s="1529"/>
      <c r="C32" s="1530"/>
      <c r="D32" s="1530"/>
      <c r="E32" s="1530"/>
      <c r="F32" s="1529"/>
      <c r="G32" s="1529"/>
      <c r="H32" s="1530"/>
      <c r="I32" s="1529"/>
      <c r="J32" s="1530"/>
      <c r="K32" s="1529"/>
      <c r="L32" s="1535"/>
    </row>
    <row r="33" spans="1:18" x14ac:dyDescent="0.2">
      <c r="A33" s="1529"/>
      <c r="B33" s="1529"/>
      <c r="C33" s="1530"/>
      <c r="D33" s="1530"/>
      <c r="E33" s="1530"/>
      <c r="F33" s="1529"/>
      <c r="G33" s="1529"/>
      <c r="H33" s="1530"/>
      <c r="I33" s="1529"/>
      <c r="J33" s="1530"/>
      <c r="K33" s="1529"/>
      <c r="L33" s="1535"/>
    </row>
    <row r="34" spans="1:18" x14ac:dyDescent="0.2">
      <c r="A34" s="1529"/>
      <c r="B34" s="1529"/>
      <c r="C34" s="1530"/>
      <c r="D34" s="1530"/>
      <c r="E34" s="1530"/>
      <c r="F34" s="1529"/>
      <c r="G34" s="1529"/>
      <c r="H34" s="1530"/>
      <c r="I34" s="1529"/>
      <c r="J34" s="1530"/>
      <c r="K34" s="1529"/>
      <c r="L34" s="1535"/>
    </row>
    <row r="35" spans="1:18" ht="14.25" x14ac:dyDescent="0.2">
      <c r="A35" s="285">
        <v>1</v>
      </c>
      <c r="B35" s="1481">
        <v>2</v>
      </c>
      <c r="C35" s="1533"/>
      <c r="D35" s="1533"/>
      <c r="E35" s="1533"/>
      <c r="F35" s="285">
        <v>3</v>
      </c>
      <c r="G35" s="1481">
        <v>4</v>
      </c>
      <c r="H35" s="1533"/>
      <c r="I35" s="1481">
        <v>5</v>
      </c>
      <c r="J35" s="1533"/>
      <c r="K35" s="1481">
        <v>6</v>
      </c>
      <c r="L35" s="1482"/>
    </row>
    <row r="36" spans="1:18" ht="30.75" customHeight="1" x14ac:dyDescent="0.25">
      <c r="A36" s="301"/>
      <c r="B36" s="1536" t="s">
        <v>115</v>
      </c>
      <c r="C36" s="1537"/>
      <c r="D36" s="1537"/>
      <c r="E36" s="1537"/>
      <c r="F36" s="302"/>
      <c r="G36" s="1538"/>
      <c r="H36" s="1539"/>
      <c r="I36" s="1538"/>
      <c r="J36" s="1539"/>
      <c r="K36" s="1538"/>
      <c r="L36" s="1539"/>
      <c r="M36" s="196" t="s">
        <v>116</v>
      </c>
    </row>
    <row r="37" spans="1:18" ht="15.6" customHeight="1" x14ac:dyDescent="0.25">
      <c r="A37" s="303"/>
      <c r="B37" s="1672" t="s">
        <v>117</v>
      </c>
      <c r="C37" s="1673"/>
      <c r="D37" s="1673"/>
      <c r="E37" s="1674"/>
      <c r="F37" s="304"/>
      <c r="G37" s="1675" t="e">
        <f t="shared" ref="G37:G47" si="0">I37</f>
        <v>#REF!</v>
      </c>
      <c r="H37" s="1675"/>
      <c r="I37" s="1675" t="e">
        <f t="shared" ref="I37:I47" si="1">K37</f>
        <v>#REF!</v>
      </c>
      <c r="J37" s="1675"/>
      <c r="K37" s="1675" t="e">
        <f>K38+K39+K41+K40</f>
        <v>#REF!</v>
      </c>
      <c r="L37" s="1675"/>
      <c r="M37" s="196"/>
      <c r="N37" s="204"/>
      <c r="O37" s="201"/>
      <c r="P37" s="86">
        <f>Титул!AG13</f>
        <v>1</v>
      </c>
      <c r="Q37" s="85" t="s">
        <v>138</v>
      </c>
      <c r="R37" s="15"/>
    </row>
    <row r="38" spans="1:18" ht="15.6" customHeight="1" x14ac:dyDescent="0.25">
      <c r="A38" s="303">
        <v>1</v>
      </c>
      <c r="B38" s="1672" t="s">
        <v>119</v>
      </c>
      <c r="C38" s="1673"/>
      <c r="D38" s="1673"/>
      <c r="E38" s="1673"/>
      <c r="F38" s="304"/>
      <c r="G38" s="1675" t="e">
        <f t="shared" si="0"/>
        <v>#REF!</v>
      </c>
      <c r="H38" s="1675"/>
      <c r="I38" s="1675" t="e">
        <f t="shared" si="1"/>
        <v>#REF!</v>
      </c>
      <c r="J38" s="1675"/>
      <c r="K38" s="1675" t="e">
        <f>'ССР-2001'!K9+'ССР-2001'!K10</f>
        <v>#REF!</v>
      </c>
      <c r="L38" s="1675"/>
      <c r="M38" s="196"/>
      <c r="N38" s="204"/>
      <c r="O38" s="201"/>
      <c r="P38" s="15"/>
      <c r="Q38" s="15"/>
      <c r="R38" s="15"/>
    </row>
    <row r="39" spans="1:18" ht="15.6" customHeight="1" x14ac:dyDescent="0.25">
      <c r="A39" s="305">
        <v>2</v>
      </c>
      <c r="B39" s="1672" t="s">
        <v>205</v>
      </c>
      <c r="C39" s="1673"/>
      <c r="D39" s="1673"/>
      <c r="E39" s="1673"/>
      <c r="F39" s="304"/>
      <c r="G39" s="1675">
        <f t="shared" si="0"/>
        <v>0</v>
      </c>
      <c r="H39" s="1675"/>
      <c r="I39" s="1675">
        <f t="shared" si="1"/>
        <v>0</v>
      </c>
      <c r="J39" s="1675"/>
      <c r="K39" s="1675">
        <v>0</v>
      </c>
      <c r="L39" s="1675"/>
      <c r="M39" s="196"/>
      <c r="N39" s="205" t="str">
        <f>IF('ССР-2001'!K13&lt;&gt;0,"ОТКРЫТЬ СТРОКУ!!!"," ")</f>
        <v xml:space="preserve"> </v>
      </c>
      <c r="O39" s="201"/>
      <c r="P39" s="1679" t="s">
        <v>114</v>
      </c>
      <c r="Q39" s="1679"/>
      <c r="R39" s="15"/>
    </row>
    <row r="40" spans="1:18" ht="15.6" customHeight="1" x14ac:dyDescent="0.25">
      <c r="A40" s="305">
        <v>3</v>
      </c>
      <c r="B40" s="1672" t="str">
        <f>IF('ССР-2001'!K13&gt;0,"Оборудование","СКРЫТЬ СТРОКУ")</f>
        <v>СКРЫТЬ СТРОКУ</v>
      </c>
      <c r="C40" s="1673"/>
      <c r="D40" s="1673"/>
      <c r="E40" s="1673"/>
      <c r="F40" s="304"/>
      <c r="G40" s="1675">
        <f t="shared" si="0"/>
        <v>0</v>
      </c>
      <c r="H40" s="1675"/>
      <c r="I40" s="1675">
        <f t="shared" si="1"/>
        <v>0</v>
      </c>
      <c r="J40" s="1675"/>
      <c r="K40" s="1675">
        <v>0</v>
      </c>
      <c r="L40" s="1675"/>
      <c r="M40" s="196"/>
      <c r="O40" s="201"/>
      <c r="P40" s="15"/>
      <c r="Q40" s="15"/>
      <c r="R40" s="15"/>
    </row>
    <row r="41" spans="1:18" ht="15.6" customHeight="1" x14ac:dyDescent="0.25">
      <c r="A41" s="305">
        <v>4</v>
      </c>
      <c r="B41" s="1672" t="s">
        <v>176</v>
      </c>
      <c r="C41" s="1673"/>
      <c r="D41" s="1673"/>
      <c r="E41" s="1674"/>
      <c r="F41" s="304"/>
      <c r="G41" s="1675">
        <f t="shared" si="0"/>
        <v>0</v>
      </c>
      <c r="H41" s="1675"/>
      <c r="I41" s="1675">
        <f t="shared" si="1"/>
        <v>0</v>
      </c>
      <c r="J41" s="1675"/>
      <c r="K41" s="1675">
        <v>0</v>
      </c>
      <c r="L41" s="1675"/>
      <c r="M41" s="196"/>
      <c r="N41" s="204"/>
      <c r="O41" s="201"/>
      <c r="P41" s="79" t="s">
        <v>136</v>
      </c>
      <c r="Q41" s="336" t="e">
        <f>Смета_ПИР!E27+ГЕО!#REF!</f>
        <v>#REF!</v>
      </c>
      <c r="R41" s="25" t="s">
        <v>119</v>
      </c>
    </row>
    <row r="42" spans="1:18" ht="15" customHeight="1" x14ac:dyDescent="0.25">
      <c r="A42" s="198"/>
      <c r="B42" s="1678" t="s">
        <v>118</v>
      </c>
      <c r="C42" s="1678"/>
      <c r="D42" s="1678"/>
      <c r="E42" s="1678"/>
      <c r="F42" s="199"/>
      <c r="G42" s="1515">
        <f t="shared" si="0"/>
        <v>18491.8</v>
      </c>
      <c r="H42" s="1515"/>
      <c r="I42" s="1515">
        <f t="shared" si="1"/>
        <v>18491.8</v>
      </c>
      <c r="J42" s="1515"/>
      <c r="K42" s="1515">
        <f>K43+K44+K46+K47+K45</f>
        <v>18491.8</v>
      </c>
      <c r="L42" s="1515"/>
      <c r="M42" s="196"/>
      <c r="N42" s="204"/>
      <c r="O42" s="201"/>
      <c r="P42" s="25" t="s">
        <v>129</v>
      </c>
      <c r="Q42" s="42" t="e">
        <f>Смета_ПИР!E28+ГЕО!#REF!</f>
        <v>#REF!</v>
      </c>
      <c r="R42" s="15"/>
    </row>
    <row r="43" spans="1:18" ht="15" customHeight="1" x14ac:dyDescent="0.25">
      <c r="A43" s="197">
        <v>1</v>
      </c>
      <c r="B43" s="1516" t="s">
        <v>119</v>
      </c>
      <c r="C43" s="1517"/>
      <c r="D43" s="1517"/>
      <c r="E43" s="1517"/>
      <c r="F43" s="199"/>
      <c r="G43" s="1515">
        <f t="shared" si="0"/>
        <v>18491.8</v>
      </c>
      <c r="H43" s="1515"/>
      <c r="I43" s="1515">
        <f t="shared" si="1"/>
        <v>18491.8</v>
      </c>
      <c r="J43" s="1515"/>
      <c r="K43" s="1515">
        <f>Акт_ПИР!AF38</f>
        <v>18491.8</v>
      </c>
      <c r="L43" s="1515"/>
      <c r="M43" s="196"/>
      <c r="N43" s="204"/>
      <c r="O43" s="201"/>
      <c r="P43" s="79" t="s">
        <v>136</v>
      </c>
      <c r="Q43" s="1525" t="e">
        <f>#REF!</f>
        <v>#REF!</v>
      </c>
      <c r="R43" s="1525" t="s">
        <v>132</v>
      </c>
    </row>
    <row r="44" spans="1:18" ht="15" customHeight="1" x14ac:dyDescent="0.25">
      <c r="A44" s="198">
        <v>2</v>
      </c>
      <c r="B44" s="1516" t="s">
        <v>205</v>
      </c>
      <c r="C44" s="1517"/>
      <c r="D44" s="1517"/>
      <c r="E44" s="1517"/>
      <c r="F44" s="199"/>
      <c r="G44" s="1515">
        <f t="shared" si="0"/>
        <v>0</v>
      </c>
      <c r="H44" s="1515"/>
      <c r="I44" s="1515">
        <f t="shared" si="1"/>
        <v>0</v>
      </c>
      <c r="J44" s="1515"/>
      <c r="K44" s="1515">
        <v>0</v>
      </c>
      <c r="L44" s="1515"/>
      <c r="M44" s="196"/>
      <c r="N44" s="205" t="e">
        <f>IF(#REF!&lt;&gt;0,"ОТКРЫТЬ СТРОКУ !!!"," ")</f>
        <v>#REF!</v>
      </c>
      <c r="O44" s="201"/>
      <c r="P44" s="25" t="s">
        <v>129</v>
      </c>
      <c r="Q44" s="1526" t="e">
        <f>#REF!</f>
        <v>#REF!</v>
      </c>
      <c r="R44" s="1526"/>
    </row>
    <row r="45" spans="1:18" ht="15" customHeight="1" x14ac:dyDescent="0.25">
      <c r="A45" s="198">
        <v>3</v>
      </c>
      <c r="B45" s="1516" t="str">
        <f>IF('ССР-тек'!K13&gt;0,"Оборудование","СКРЫТЬ СТРОКУ")</f>
        <v>Оборудование</v>
      </c>
      <c r="C45" s="1517"/>
      <c r="D45" s="1517"/>
      <c r="E45" s="1517"/>
      <c r="F45" s="199"/>
      <c r="G45" s="1515">
        <f t="shared" si="0"/>
        <v>0</v>
      </c>
      <c r="H45" s="1515"/>
      <c r="I45" s="1515">
        <f t="shared" si="1"/>
        <v>0</v>
      </c>
      <c r="J45" s="1515"/>
      <c r="K45" s="1515">
        <v>0</v>
      </c>
      <c r="L45" s="1515"/>
      <c r="M45" s="196"/>
      <c r="O45" s="201"/>
      <c r="P45" s="15"/>
      <c r="Q45" s="15"/>
      <c r="R45" s="15"/>
    </row>
    <row r="46" spans="1:18" ht="15" customHeight="1" x14ac:dyDescent="0.25">
      <c r="A46" s="198">
        <v>4</v>
      </c>
      <c r="B46" s="1516" t="s">
        <v>176</v>
      </c>
      <c r="C46" s="1517"/>
      <c r="D46" s="1517"/>
      <c r="E46" s="1519"/>
      <c r="F46" s="199"/>
      <c r="G46" s="1515">
        <f t="shared" si="0"/>
        <v>0</v>
      </c>
      <c r="H46" s="1515"/>
      <c r="I46" s="1515">
        <f t="shared" si="1"/>
        <v>0</v>
      </c>
      <c r="J46" s="1515"/>
      <c r="K46" s="1515">
        <v>0</v>
      </c>
      <c r="L46" s="1515"/>
      <c r="M46" s="196"/>
      <c r="N46" s="207" t="str">
        <f>IF(G47&lt;&gt;0,"ОТКРЫТЬ СТРОКУ !!!"," ")</f>
        <v xml:space="preserve"> </v>
      </c>
      <c r="O46" s="201"/>
      <c r="P46" s="201"/>
      <c r="Q46" s="201"/>
      <c r="R46" s="201"/>
    </row>
    <row r="47" spans="1:18" ht="15.6" hidden="1" customHeight="1" x14ac:dyDescent="0.25">
      <c r="A47" s="198">
        <v>5</v>
      </c>
      <c r="B47" s="1516" t="s">
        <v>362</v>
      </c>
      <c r="C47" s="1517"/>
      <c r="D47" s="1517"/>
      <c r="E47" s="1519"/>
      <c r="F47" s="199"/>
      <c r="G47" s="1515">
        <f t="shared" si="0"/>
        <v>0</v>
      </c>
      <c r="H47" s="1515"/>
      <c r="I47" s="1515">
        <f t="shared" si="1"/>
        <v>0</v>
      </c>
      <c r="J47" s="1515"/>
      <c r="K47" s="1515">
        <f>Титул!AG16</f>
        <v>0</v>
      </c>
      <c r="L47" s="1515"/>
      <c r="M47" s="196"/>
      <c r="O47" s="201"/>
      <c r="P47" s="15"/>
      <c r="Q47" s="141">
        <f>K47</f>
        <v>0</v>
      </c>
      <c r="R47" s="41" t="s">
        <v>135</v>
      </c>
    </row>
    <row r="48" spans="1:18" s="200" customFormat="1" ht="19.5" customHeight="1" thickBot="1" x14ac:dyDescent="0.3">
      <c r="A48" s="1531" t="s">
        <v>25</v>
      </c>
      <c r="B48" s="1531"/>
      <c r="C48" s="1531"/>
      <c r="D48" s="1531"/>
      <c r="E48" s="1531"/>
      <c r="F48" s="1531"/>
      <c r="G48" s="1531"/>
      <c r="H48" s="1531"/>
      <c r="I48" s="1531"/>
      <c r="J48" s="1532"/>
      <c r="K48" s="1518">
        <f>K42</f>
        <v>18491.8</v>
      </c>
      <c r="L48" s="1518"/>
      <c r="N48" s="206"/>
      <c r="O48" s="201"/>
      <c r="P48" s="201"/>
      <c r="Q48" s="201"/>
      <c r="R48" s="201"/>
    </row>
    <row r="49" spans="1:18" ht="15" customHeight="1" thickBot="1" x14ac:dyDescent="0.3">
      <c r="A49" s="1512" t="s">
        <v>120</v>
      </c>
      <c r="B49" s="1512"/>
      <c r="C49" s="1512"/>
      <c r="D49" s="1512"/>
      <c r="E49" s="1512"/>
      <c r="F49" s="1512"/>
      <c r="G49" s="1512"/>
      <c r="H49" s="1512"/>
      <c r="I49" s="1512"/>
      <c r="J49" s="1513"/>
      <c r="K49" s="1511">
        <f>ROUND(0.18*(K48),2)</f>
        <v>3328.52</v>
      </c>
      <c r="L49" s="1511"/>
      <c r="N49" s="204" t="s">
        <v>275</v>
      </c>
      <c r="O49" s="326" t="e">
        <f>K49-Q43-Акт_ПИР!AF40</f>
        <v>#REF!</v>
      </c>
      <c r="P49" s="80" t="s">
        <v>136</v>
      </c>
      <c r="Q49" s="1525" t="e">
        <f>Q41+Q43</f>
        <v>#REF!</v>
      </c>
      <c r="R49" s="1525" t="s">
        <v>131</v>
      </c>
    </row>
    <row r="50" spans="1:18" ht="15" customHeight="1" x14ac:dyDescent="0.25">
      <c r="A50" s="1512" t="s">
        <v>121</v>
      </c>
      <c r="B50" s="1512"/>
      <c r="C50" s="1512"/>
      <c r="D50" s="1512"/>
      <c r="E50" s="1512"/>
      <c r="F50" s="1512"/>
      <c r="G50" s="1512"/>
      <c r="H50" s="1512"/>
      <c r="I50" s="1512"/>
      <c r="J50" s="1513"/>
      <c r="K50" s="1511">
        <f>K48+K49</f>
        <v>21820.32</v>
      </c>
      <c r="L50" s="1511"/>
      <c r="N50" s="204"/>
      <c r="O50" s="272"/>
      <c r="P50" s="25" t="s">
        <v>129</v>
      </c>
      <c r="Q50" s="1526" t="e">
        <f>Q42+Q44+Q47</f>
        <v>#REF!</v>
      </c>
      <c r="R50" s="1526"/>
    </row>
    <row r="51" spans="1:18" ht="15" customHeight="1" x14ac:dyDescent="0.25">
      <c r="A51" s="383"/>
      <c r="B51" s="383"/>
      <c r="C51" s="383"/>
      <c r="D51" s="383"/>
      <c r="E51" s="383"/>
      <c r="F51" s="383"/>
      <c r="G51" s="383"/>
      <c r="H51" s="383"/>
      <c r="I51" s="383"/>
      <c r="J51" s="384"/>
      <c r="K51" s="385"/>
      <c r="L51" s="385"/>
      <c r="N51" s="204"/>
      <c r="O51" s="272"/>
      <c r="P51" s="25"/>
      <c r="Q51" s="386"/>
      <c r="R51" s="386"/>
    </row>
    <row r="52" spans="1:18" ht="15" customHeight="1" x14ac:dyDescent="0.25">
      <c r="A52" s="383"/>
      <c r="B52" s="383"/>
      <c r="C52" s="383"/>
      <c r="D52" s="383"/>
      <c r="E52" s="383"/>
      <c r="F52" s="383"/>
      <c r="G52" s="383"/>
      <c r="H52" s="383"/>
      <c r="I52" s="383"/>
      <c r="J52" s="384"/>
      <c r="K52" s="385"/>
      <c r="L52" s="385"/>
      <c r="N52" s="204"/>
      <c r="O52" s="272"/>
      <c r="P52" s="25"/>
      <c r="Q52" s="386"/>
      <c r="R52" s="386"/>
    </row>
    <row r="53" spans="1:18" ht="15" customHeight="1" x14ac:dyDescent="0.25">
      <c r="A53" s="383"/>
      <c r="B53" s="383"/>
      <c r="C53" s="383"/>
      <c r="D53" s="383"/>
      <c r="E53" s="383"/>
      <c r="F53" s="383"/>
      <c r="G53" s="383"/>
      <c r="H53" s="383"/>
      <c r="I53" s="383"/>
      <c r="J53" s="384"/>
      <c r="K53" s="385"/>
      <c r="L53" s="385"/>
      <c r="N53" s="204"/>
      <c r="O53" s="272"/>
      <c r="P53" s="25"/>
      <c r="Q53" s="386"/>
      <c r="R53" s="386"/>
    </row>
    <row r="54" spans="1:18" ht="15" customHeight="1" x14ac:dyDescent="0.25">
      <c r="A54" s="383"/>
      <c r="B54" s="383"/>
      <c r="C54" s="383"/>
      <c r="D54" s="383"/>
      <c r="E54" s="383"/>
      <c r="F54" s="383"/>
      <c r="G54" s="383"/>
      <c r="H54" s="383"/>
      <c r="I54" s="383"/>
      <c r="J54" s="384"/>
      <c r="K54" s="385"/>
      <c r="L54" s="385"/>
      <c r="N54" s="204"/>
      <c r="O54" s="272"/>
      <c r="P54" s="25"/>
      <c r="Q54" s="386"/>
      <c r="R54" s="386"/>
    </row>
    <row r="56" spans="1:18" x14ac:dyDescent="0.2">
      <c r="C56" s="1711" t="e">
        <f>#REF!</f>
        <v>#REF!</v>
      </c>
      <c r="D56" s="1711"/>
      <c r="E56" s="1711"/>
    </row>
    <row r="57" spans="1:18" ht="27.6" customHeight="1" x14ac:dyDescent="0.2">
      <c r="A57" s="1507" t="s">
        <v>93</v>
      </c>
      <c r="B57" s="1507"/>
      <c r="C57" s="1514"/>
      <c r="D57" s="1514"/>
      <c r="E57" s="1514"/>
      <c r="F57" s="278"/>
      <c r="G57" s="1509"/>
      <c r="H57" s="1509"/>
      <c r="I57" s="278"/>
      <c r="J57" s="1508" t="e">
        <f>#REF!</f>
        <v>#REF!</v>
      </c>
      <c r="K57" s="1508"/>
      <c r="L57" s="1508"/>
    </row>
    <row r="58" spans="1:18" x14ac:dyDescent="0.2">
      <c r="A58" s="276"/>
      <c r="B58" s="276"/>
      <c r="C58" s="1510" t="s">
        <v>122</v>
      </c>
      <c r="D58" s="1510"/>
      <c r="E58" s="1510"/>
      <c r="F58" s="276"/>
      <c r="G58" s="1510" t="s">
        <v>123</v>
      </c>
      <c r="H58" s="1510"/>
      <c r="I58" s="276"/>
      <c r="J58" s="1510" t="s">
        <v>124</v>
      </c>
      <c r="K58" s="1510"/>
      <c r="L58" s="1510"/>
    </row>
    <row r="60" spans="1:18" x14ac:dyDescent="0.2">
      <c r="A60" s="289" t="s">
        <v>125</v>
      </c>
    </row>
    <row r="64" spans="1:18" ht="14.25" x14ac:dyDescent="0.2">
      <c r="A64" s="1507" t="s">
        <v>94</v>
      </c>
      <c r="B64" s="1507"/>
      <c r="C64" s="1508" t="e">
        <f>#REF!</f>
        <v>#REF!</v>
      </c>
      <c r="D64" s="1508"/>
      <c r="E64" s="1508"/>
      <c r="F64" s="278"/>
      <c r="G64" s="1509"/>
      <c r="H64" s="1509"/>
      <c r="I64" s="278"/>
      <c r="J64" s="1508" t="e">
        <f>#REF!</f>
        <v>#REF!</v>
      </c>
      <c r="K64" s="1508"/>
      <c r="L64" s="1508"/>
    </row>
    <row r="65" spans="1:12" x14ac:dyDescent="0.2">
      <c r="A65" s="276"/>
      <c r="B65" s="276"/>
      <c r="C65" s="1510" t="s">
        <v>122</v>
      </c>
      <c r="D65" s="1510"/>
      <c r="E65" s="1510"/>
      <c r="F65" s="276"/>
      <c r="G65" s="1510" t="s">
        <v>123</v>
      </c>
      <c r="H65" s="1510"/>
      <c r="I65" s="276"/>
      <c r="J65" s="1510" t="s">
        <v>124</v>
      </c>
      <c r="K65" s="1510"/>
      <c r="L65" s="1510"/>
    </row>
    <row r="67" spans="1:12" x14ac:dyDescent="0.2">
      <c r="A67" s="289" t="s">
        <v>125</v>
      </c>
    </row>
  </sheetData>
  <mergeCells count="135">
    <mergeCell ref="C58:E58"/>
    <mergeCell ref="G58:H58"/>
    <mergeCell ref="J58:L58"/>
    <mergeCell ref="A64:B64"/>
    <mergeCell ref="C64:E64"/>
    <mergeCell ref="G64:H64"/>
    <mergeCell ref="J64:L64"/>
    <mergeCell ref="C65:E65"/>
    <mergeCell ref="G65:H65"/>
    <mergeCell ref="J65:L65"/>
    <mergeCell ref="A48:J48"/>
    <mergeCell ref="K48:L48"/>
    <mergeCell ref="A49:J49"/>
    <mergeCell ref="K49:L49"/>
    <mergeCell ref="Q49:R49"/>
    <mergeCell ref="A50:J50"/>
    <mergeCell ref="K50:L50"/>
    <mergeCell ref="Q50:R50"/>
    <mergeCell ref="C56:E57"/>
    <mergeCell ref="A57:B57"/>
    <mergeCell ref="G57:H57"/>
    <mergeCell ref="J57:L57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11:I11"/>
    <mergeCell ref="A12:B12"/>
    <mergeCell ref="C12:I12"/>
    <mergeCell ref="K12:L12"/>
    <mergeCell ref="Q12:W12"/>
    <mergeCell ref="C13:G13"/>
    <mergeCell ref="H13:J13"/>
    <mergeCell ref="K13:L13"/>
    <mergeCell ref="A14:B14"/>
    <mergeCell ref="C14:I14"/>
    <mergeCell ref="K14:L14"/>
    <mergeCell ref="C7:I7"/>
    <mergeCell ref="A8:B8"/>
    <mergeCell ref="C8:H8"/>
    <mergeCell ref="K8:L8"/>
    <mergeCell ref="C9:I9"/>
    <mergeCell ref="A10:B10"/>
    <mergeCell ref="C10:I10"/>
    <mergeCell ref="K10:L10"/>
    <mergeCell ref="P10:X10"/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</mergeCells>
  <printOptions horizontalCentered="1"/>
  <pageMargins left="0.19" right="0.19685039370078741" top="0.19685039370078741" bottom="0.15748031496062992" header="0.19685039370078741" footer="0.15748031496062992"/>
  <pageSetup paperSize="9" scale="75" orientation="portrait" r:id="rId1"/>
  <headerFooter>
    <oddHeader>&amp;L&amp;8</oddHeader>
  </headerFooter>
  <colBreaks count="1" manualBreakCount="1">
    <brk id="12" max="62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G55"/>
  <sheetViews>
    <sheetView view="pageBreakPreview" zoomScale="70" zoomScaleNormal="85" zoomScaleSheetLayoutView="70" workbookViewId="0">
      <selection activeCell="AF38" sqref="AF38:AM38"/>
    </sheetView>
  </sheetViews>
  <sheetFormatPr defaultColWidth="3" defaultRowHeight="15" customHeight="1" x14ac:dyDescent="0.2"/>
  <cols>
    <col min="1" max="9" width="2.28515625" style="105" customWidth="1"/>
    <col min="10" max="18" width="2.28515625" style="106" customWidth="1"/>
    <col min="19" max="19" width="3.42578125" style="106" customWidth="1"/>
    <col min="20" max="20" width="3" style="106" customWidth="1"/>
    <col min="21" max="21" width="3.28515625" style="106" customWidth="1"/>
    <col min="22" max="22" width="2.28515625" style="106" customWidth="1"/>
    <col min="23" max="47" width="2.28515625" style="100" customWidth="1"/>
    <col min="48" max="48" width="15.5703125" style="100" customWidth="1"/>
    <col min="49" max="57" width="2.28515625" style="100" customWidth="1"/>
    <col min="58" max="92" width="2.5703125" style="100" customWidth="1"/>
    <col min="93" max="16384" width="3" style="100"/>
  </cols>
  <sheetData>
    <row r="1" spans="1:85" ht="16.899999999999999" customHeight="1" x14ac:dyDescent="0.2">
      <c r="A1" s="1607" t="s">
        <v>141</v>
      </c>
      <c r="B1" s="1607"/>
      <c r="C1" s="1607"/>
      <c r="D1" s="1607"/>
      <c r="E1" s="1607"/>
      <c r="F1" s="1607"/>
      <c r="G1" s="1607"/>
      <c r="H1" s="1607"/>
      <c r="I1" s="1607"/>
      <c r="J1" s="1607"/>
      <c r="K1" s="1607"/>
      <c r="L1" s="1607"/>
      <c r="M1" s="1607"/>
      <c r="N1" s="1607"/>
      <c r="O1" s="1607"/>
      <c r="P1" s="1607"/>
      <c r="Q1" s="1607"/>
      <c r="R1" s="1607"/>
      <c r="S1" s="1607"/>
      <c r="T1" s="99"/>
      <c r="U1" s="1608" t="s">
        <v>855</v>
      </c>
      <c r="V1" s="1608"/>
      <c r="W1" s="1608"/>
      <c r="X1" s="1608"/>
      <c r="Y1" s="1608"/>
      <c r="Z1" s="1608"/>
      <c r="AA1" s="1608"/>
      <c r="AB1" s="1608"/>
      <c r="AC1" s="1608"/>
      <c r="AD1" s="1608"/>
      <c r="AE1" s="1608"/>
      <c r="AF1" s="1608"/>
      <c r="AG1" s="1608"/>
      <c r="AH1" s="1608"/>
      <c r="AI1" s="1608"/>
      <c r="AJ1" s="1608"/>
      <c r="AK1" s="1608"/>
      <c r="AL1" s="1608"/>
      <c r="AM1" s="1608"/>
    </row>
    <row r="2" spans="1:85" ht="16.899999999999999" customHeight="1" x14ac:dyDescent="0.2">
      <c r="A2" s="1607"/>
      <c r="B2" s="1607"/>
      <c r="C2" s="1607"/>
      <c r="D2" s="1607"/>
      <c r="E2" s="1607"/>
      <c r="F2" s="1607"/>
      <c r="G2" s="1607"/>
      <c r="H2" s="1607"/>
      <c r="I2" s="1607"/>
      <c r="J2" s="1607"/>
      <c r="K2" s="1607"/>
      <c r="L2" s="1607"/>
      <c r="M2" s="1607"/>
      <c r="N2" s="1607"/>
      <c r="O2" s="1607"/>
      <c r="P2" s="1607"/>
      <c r="Q2" s="1607"/>
      <c r="R2" s="1607"/>
      <c r="S2" s="1607"/>
      <c r="T2" s="100"/>
      <c r="U2" s="1608"/>
      <c r="V2" s="1608"/>
      <c r="W2" s="1608"/>
      <c r="X2" s="1608"/>
      <c r="Y2" s="1608"/>
      <c r="Z2" s="1608"/>
      <c r="AA2" s="1608"/>
      <c r="AB2" s="1608"/>
      <c r="AC2" s="1608"/>
      <c r="AD2" s="1608"/>
      <c r="AE2" s="1608"/>
      <c r="AF2" s="1608"/>
      <c r="AG2" s="1608"/>
      <c r="AH2" s="1608"/>
      <c r="AI2" s="1608"/>
      <c r="AJ2" s="1608"/>
      <c r="AK2" s="1608"/>
      <c r="AL2" s="1608"/>
      <c r="AM2" s="1608"/>
    </row>
    <row r="3" spans="1:85" ht="1.1499999999999999" customHeight="1" x14ac:dyDescent="0.2">
      <c r="A3" s="1607"/>
      <c r="B3" s="1607"/>
      <c r="C3" s="1607"/>
      <c r="D3" s="1607"/>
      <c r="E3" s="1607"/>
      <c r="F3" s="1607"/>
      <c r="G3" s="1607"/>
      <c r="H3" s="1607"/>
      <c r="I3" s="1607"/>
      <c r="J3" s="1607"/>
      <c r="K3" s="1607"/>
      <c r="L3" s="1607"/>
      <c r="M3" s="1607"/>
      <c r="N3" s="1607"/>
      <c r="O3" s="1607"/>
      <c r="P3" s="1607"/>
      <c r="Q3" s="1607"/>
      <c r="R3" s="1607"/>
      <c r="S3" s="1607"/>
      <c r="T3" s="101"/>
      <c r="U3" s="1608"/>
      <c r="V3" s="1608"/>
      <c r="W3" s="1608"/>
      <c r="X3" s="1608"/>
      <c r="Y3" s="1608"/>
      <c r="Z3" s="1608"/>
      <c r="AA3" s="1608"/>
      <c r="AB3" s="1608"/>
      <c r="AC3" s="1608"/>
      <c r="AD3" s="1608"/>
      <c r="AE3" s="1608"/>
      <c r="AF3" s="1608"/>
      <c r="AG3" s="1608"/>
      <c r="AH3" s="1608"/>
      <c r="AI3" s="1608"/>
      <c r="AJ3" s="1608"/>
      <c r="AK3" s="1608"/>
      <c r="AL3" s="1608"/>
      <c r="AM3" s="1608"/>
    </row>
    <row r="4" spans="1:85" ht="16.899999999999999" customHeight="1" x14ac:dyDescent="0.2">
      <c r="A4" s="1609" t="s">
        <v>142</v>
      </c>
      <c r="B4" s="1609"/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T4" s="101"/>
      <c r="U4" s="1610" t="s">
        <v>207</v>
      </c>
      <c r="V4" s="1610"/>
      <c r="W4" s="1610"/>
      <c r="X4" s="1610"/>
      <c r="Y4" s="1610"/>
      <c r="Z4" s="1610"/>
      <c r="AA4" s="1610"/>
      <c r="AB4" s="1610"/>
      <c r="AC4" s="1610"/>
      <c r="AD4" s="1610"/>
      <c r="AE4" s="1610"/>
      <c r="AF4" s="1610"/>
      <c r="AG4" s="1610"/>
      <c r="AH4" s="1610"/>
      <c r="AI4" s="1610"/>
      <c r="AJ4" s="1610"/>
      <c r="AK4" s="1610"/>
      <c r="AL4" s="1610"/>
      <c r="AM4" s="1610"/>
    </row>
    <row r="5" spans="1:85" ht="16.899999999999999" customHeight="1" x14ac:dyDescent="0.2">
      <c r="A5" s="1609"/>
      <c r="B5" s="1609"/>
      <c r="C5" s="1609"/>
      <c r="D5" s="1609"/>
      <c r="E5" s="1609"/>
      <c r="F5" s="1609"/>
      <c r="G5" s="1609"/>
      <c r="H5" s="1609"/>
      <c r="I5" s="1609"/>
      <c r="J5" s="1609"/>
      <c r="K5" s="1609"/>
      <c r="L5" s="1609"/>
      <c r="M5" s="1609"/>
      <c r="N5" s="1609"/>
      <c r="O5" s="1609"/>
      <c r="P5" s="1609"/>
      <c r="Q5" s="1609"/>
      <c r="R5" s="1609"/>
      <c r="S5" s="1609"/>
      <c r="T5" s="101"/>
      <c r="U5" s="1610"/>
      <c r="V5" s="1610"/>
      <c r="W5" s="1610"/>
      <c r="X5" s="1610"/>
      <c r="Y5" s="1610"/>
      <c r="Z5" s="1610"/>
      <c r="AA5" s="1610"/>
      <c r="AB5" s="1610"/>
      <c r="AC5" s="1610"/>
      <c r="AD5" s="1610"/>
      <c r="AE5" s="1610"/>
      <c r="AF5" s="1610"/>
      <c r="AG5" s="1610"/>
      <c r="AH5" s="1610"/>
      <c r="AI5" s="1610"/>
      <c r="AJ5" s="1610"/>
      <c r="AK5" s="1610"/>
      <c r="AL5" s="1610"/>
      <c r="AM5" s="1610"/>
    </row>
    <row r="6" spans="1:85" ht="16.899999999999999" customHeight="1" x14ac:dyDescent="0.2">
      <c r="A6" s="1609"/>
      <c r="B6" s="1609"/>
      <c r="C6" s="1609"/>
      <c r="D6" s="1609"/>
      <c r="E6" s="1609"/>
      <c r="F6" s="1609"/>
      <c r="G6" s="1609"/>
      <c r="H6" s="1609"/>
      <c r="I6" s="1609"/>
      <c r="J6" s="1609"/>
      <c r="K6" s="1609"/>
      <c r="L6" s="1609"/>
      <c r="M6" s="1609"/>
      <c r="N6" s="1609"/>
      <c r="O6" s="1609"/>
      <c r="P6" s="1609"/>
      <c r="Q6" s="1609"/>
      <c r="R6" s="1609"/>
      <c r="S6" s="1609"/>
      <c r="T6" s="101"/>
      <c r="U6" s="1610"/>
      <c r="V6" s="1610"/>
      <c r="W6" s="1610"/>
      <c r="X6" s="1610"/>
      <c r="Y6" s="1610"/>
      <c r="Z6" s="1610"/>
      <c r="AA6" s="1610"/>
      <c r="AB6" s="1610"/>
      <c r="AC6" s="1610"/>
      <c r="AD6" s="1610"/>
      <c r="AE6" s="1610"/>
      <c r="AF6" s="1610"/>
      <c r="AG6" s="1610"/>
      <c r="AH6" s="1610"/>
      <c r="AI6" s="1610"/>
      <c r="AJ6" s="1610"/>
      <c r="AK6" s="1610"/>
      <c r="AL6" s="1610"/>
      <c r="AM6" s="1610"/>
    </row>
    <row r="7" spans="1:85" ht="16.899999999999999" customHeight="1" x14ac:dyDescent="0.2">
      <c r="A7" s="1609" t="s">
        <v>857</v>
      </c>
      <c r="B7" s="1609"/>
      <c r="C7" s="1609"/>
      <c r="D7" s="1609"/>
      <c r="E7" s="1609"/>
      <c r="F7" s="1609"/>
      <c r="G7" s="1609"/>
      <c r="H7" s="1609"/>
      <c r="I7" s="1609"/>
      <c r="J7" s="1609"/>
      <c r="K7" s="1609"/>
      <c r="L7" s="1609"/>
      <c r="M7" s="1609"/>
      <c r="N7" s="1609"/>
      <c r="O7" s="1609"/>
      <c r="P7" s="1609"/>
      <c r="Q7" s="1609"/>
      <c r="R7" s="1609"/>
      <c r="S7" s="1609"/>
      <c r="T7" s="101"/>
      <c r="U7" s="1610" t="s">
        <v>208</v>
      </c>
      <c r="V7" s="1610"/>
      <c r="W7" s="1610"/>
      <c r="X7" s="1610"/>
      <c r="Y7" s="1610"/>
      <c r="Z7" s="1610"/>
      <c r="AA7" s="1610"/>
      <c r="AB7" s="1610"/>
      <c r="AC7" s="1610"/>
      <c r="AD7" s="1610"/>
      <c r="AE7" s="1610"/>
      <c r="AF7" s="1610"/>
      <c r="AG7" s="1610"/>
      <c r="AH7" s="1610"/>
      <c r="AI7" s="1610"/>
      <c r="AJ7" s="1610"/>
      <c r="AK7" s="1610"/>
      <c r="AL7" s="1610"/>
      <c r="AM7" s="1610"/>
    </row>
    <row r="8" spans="1:85" ht="16.899999999999999" customHeight="1" x14ac:dyDescent="0.2">
      <c r="A8" s="1609" t="s">
        <v>858</v>
      </c>
      <c r="B8" s="1609"/>
      <c r="C8" s="1609"/>
      <c r="D8" s="1609"/>
      <c r="E8" s="1609"/>
      <c r="F8" s="1609"/>
      <c r="G8" s="1609"/>
      <c r="H8" s="1609"/>
      <c r="I8" s="1609"/>
      <c r="J8" s="1609"/>
      <c r="K8" s="1609"/>
      <c r="L8" s="1609"/>
      <c r="M8" s="1609"/>
      <c r="N8" s="1609"/>
      <c r="O8" s="1609"/>
      <c r="P8" s="1609"/>
      <c r="Q8" s="1609"/>
      <c r="R8" s="1609"/>
      <c r="S8" s="1609"/>
      <c r="T8" s="101"/>
      <c r="U8" s="1610"/>
      <c r="V8" s="1610"/>
      <c r="W8" s="1610"/>
      <c r="X8" s="1610"/>
      <c r="Y8" s="1610"/>
      <c r="Z8" s="1610"/>
      <c r="AA8" s="1610"/>
      <c r="AB8" s="1610"/>
      <c r="AC8" s="1610"/>
      <c r="AD8" s="1610"/>
      <c r="AE8" s="1610"/>
      <c r="AF8" s="1610"/>
      <c r="AG8" s="1610"/>
      <c r="AH8" s="1610"/>
      <c r="AI8" s="1610"/>
      <c r="AJ8" s="1610"/>
      <c r="AK8" s="1610"/>
      <c r="AL8" s="1610"/>
      <c r="AM8" s="1610"/>
    </row>
    <row r="9" spans="1:85" ht="16.899999999999999" customHeight="1" x14ac:dyDescent="0.25">
      <c r="A9" s="1609" t="s">
        <v>859</v>
      </c>
      <c r="B9" s="1609"/>
      <c r="C9" s="1609"/>
      <c r="D9" s="1609"/>
      <c r="E9" s="1609"/>
      <c r="F9" s="1609"/>
      <c r="G9" s="1609"/>
      <c r="H9" s="1609"/>
      <c r="I9" s="1609"/>
      <c r="J9" s="1609"/>
      <c r="K9" s="1609"/>
      <c r="L9" s="1609"/>
      <c r="M9" s="1609"/>
      <c r="N9" s="1609"/>
      <c r="O9" s="1609"/>
      <c r="P9" s="1609"/>
      <c r="Q9" s="1609"/>
      <c r="R9" s="1609"/>
      <c r="S9" s="1609"/>
      <c r="T9" s="101"/>
      <c r="U9" s="1611" t="s">
        <v>146</v>
      </c>
      <c r="V9" s="1611"/>
      <c r="W9" s="1611"/>
      <c r="X9" s="1611"/>
      <c r="Y9" s="1611"/>
      <c r="Z9" s="1611"/>
      <c r="AA9" s="1611"/>
      <c r="AB9" s="1611"/>
      <c r="AC9" s="1611"/>
      <c r="AD9" s="1611"/>
      <c r="AE9" s="1611"/>
      <c r="AF9" s="1611"/>
      <c r="AG9" s="1611"/>
      <c r="AH9" s="1611"/>
      <c r="AI9" s="1611"/>
      <c r="AJ9" s="1611"/>
      <c r="AK9" s="1611"/>
      <c r="AL9" s="1611"/>
      <c r="AM9" s="1611"/>
    </row>
    <row r="10" spans="1:85" ht="16.899999999999999" customHeight="1" x14ac:dyDescent="0.2">
      <c r="A10" s="1609" t="s">
        <v>656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N10" s="1609"/>
      <c r="O10" s="1609"/>
      <c r="P10" s="1609"/>
      <c r="Q10" s="1609"/>
      <c r="R10" s="1609"/>
      <c r="S10" s="1609"/>
      <c r="T10" s="101"/>
      <c r="U10" s="1605" t="s">
        <v>340</v>
      </c>
      <c r="V10" s="1605"/>
      <c r="W10" s="1605"/>
      <c r="X10" s="1605"/>
      <c r="Y10" s="1605"/>
      <c r="Z10" s="1605"/>
      <c r="AA10" s="1605"/>
      <c r="AB10" s="1605"/>
      <c r="AC10" s="1605"/>
      <c r="AD10" s="1605"/>
      <c r="AE10" s="1605"/>
      <c r="AF10" s="1605"/>
      <c r="AG10" s="1605"/>
      <c r="AH10" s="1605"/>
      <c r="AI10" s="1605"/>
      <c r="AJ10" s="1605"/>
      <c r="AK10" s="1605"/>
      <c r="AL10" s="1605"/>
      <c r="AM10" s="1605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</row>
    <row r="11" spans="1:85" ht="16.899999999999999" customHeight="1" x14ac:dyDescent="0.2">
      <c r="A11" s="1609" t="s">
        <v>657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N11" s="1609"/>
      <c r="O11" s="1609"/>
      <c r="P11" s="1609"/>
      <c r="Q11" s="1609"/>
      <c r="R11" s="1609"/>
      <c r="S11" s="1609"/>
      <c r="T11" s="101"/>
      <c r="U11" s="1605" t="s">
        <v>339</v>
      </c>
      <c r="V11" s="1605"/>
      <c r="W11" s="1605"/>
      <c r="X11" s="1605"/>
      <c r="Y11" s="1605"/>
      <c r="Z11" s="1605"/>
      <c r="AA11" s="1605"/>
      <c r="AB11" s="1605"/>
      <c r="AC11" s="1605"/>
      <c r="AD11" s="1605"/>
      <c r="AE11" s="1605"/>
      <c r="AF11" s="1605"/>
      <c r="AG11" s="1605"/>
      <c r="AH11" s="1605"/>
      <c r="AI11" s="1605"/>
      <c r="AJ11" s="1605"/>
      <c r="AK11" s="1605"/>
      <c r="AL11" s="1605"/>
      <c r="AM11" s="1605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</row>
    <row r="12" spans="1:85" ht="16.899999999999999" customHeight="1" x14ac:dyDescent="0.25">
      <c r="A12" s="1609" t="s">
        <v>143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N12" s="1609"/>
      <c r="O12" s="1609"/>
      <c r="P12" s="1609"/>
      <c r="Q12" s="1609"/>
      <c r="R12" s="1609"/>
      <c r="S12" s="1609"/>
      <c r="T12" s="101"/>
      <c r="U12" s="1015" t="s">
        <v>311</v>
      </c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</row>
    <row r="13" spans="1:85" ht="16.899999999999999" customHeight="1" x14ac:dyDescent="0.25">
      <c r="A13" s="1609" t="s">
        <v>860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N13" s="1609"/>
      <c r="O13" s="1609"/>
      <c r="P13" s="1609"/>
      <c r="Q13" s="1609"/>
      <c r="R13" s="1609"/>
      <c r="S13" s="1609"/>
      <c r="U13" s="1606" t="s">
        <v>312</v>
      </c>
      <c r="V13" s="1606"/>
      <c r="W13" s="1606"/>
      <c r="X13" s="1606"/>
      <c r="Y13" s="1606"/>
      <c r="Z13" s="1606"/>
      <c r="AA13" s="1606"/>
      <c r="AB13" s="1606"/>
      <c r="AC13" s="1606"/>
      <c r="AD13" s="1606"/>
      <c r="AE13" s="1606"/>
      <c r="AF13" s="1015"/>
      <c r="AG13" s="1015"/>
      <c r="AH13" s="1015"/>
      <c r="AI13" s="1015"/>
      <c r="AJ13" s="1015"/>
      <c r="AK13" s="1015"/>
      <c r="AL13" s="1015"/>
      <c r="AM13" s="1015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</row>
    <row r="14" spans="1:85" ht="16.899999999999999" customHeight="1" x14ac:dyDescent="0.2">
      <c r="A14" s="1609"/>
      <c r="B14" s="1609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N14" s="1609"/>
      <c r="O14" s="1609"/>
      <c r="P14" s="1609"/>
      <c r="Q14" s="1609"/>
      <c r="R14" s="1609"/>
      <c r="S14" s="1609"/>
      <c r="U14" s="1616" t="s">
        <v>856</v>
      </c>
      <c r="V14" s="1616"/>
      <c r="W14" s="1616"/>
      <c r="X14" s="1616"/>
      <c r="Y14" s="1616"/>
      <c r="Z14" s="1616"/>
      <c r="AA14" s="1616"/>
      <c r="AB14" s="1616"/>
      <c r="AC14" s="1616"/>
      <c r="AD14" s="1616"/>
      <c r="AE14" s="1616"/>
      <c r="AF14" s="1616"/>
      <c r="AG14" s="1616"/>
      <c r="AH14" s="1616"/>
      <c r="AI14" s="1616"/>
      <c r="AJ14" s="1616"/>
      <c r="AK14" s="1616"/>
      <c r="AL14" s="1616"/>
      <c r="AM14" s="1616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</row>
    <row r="15" spans="1:85" ht="16.899999999999999" customHeight="1" x14ac:dyDescent="0.2">
      <c r="A15" s="1609" t="s">
        <v>861</v>
      </c>
      <c r="B15" s="1609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N15" s="1609"/>
      <c r="O15" s="1609"/>
      <c r="P15" s="1609"/>
      <c r="Q15" s="1609"/>
      <c r="R15" s="1609"/>
      <c r="S15" s="1609"/>
      <c r="T15" s="101"/>
      <c r="U15" s="1616"/>
      <c r="V15" s="1616"/>
      <c r="W15" s="1616"/>
      <c r="X15" s="1616"/>
      <c r="Y15" s="1616"/>
      <c r="Z15" s="1616"/>
      <c r="AA15" s="1616"/>
      <c r="AB15" s="1616"/>
      <c r="AC15" s="1616"/>
      <c r="AD15" s="1616"/>
      <c r="AE15" s="1616"/>
      <c r="AF15" s="1616"/>
      <c r="AG15" s="1616"/>
      <c r="AH15" s="1616"/>
      <c r="AI15" s="1616"/>
      <c r="AJ15" s="1616"/>
      <c r="AK15" s="1616"/>
      <c r="AL15" s="1616"/>
      <c r="AM15" s="1616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</row>
    <row r="16" spans="1:85" ht="16.899999999999999" customHeight="1" x14ac:dyDescent="0.2">
      <c r="A16" s="1609" t="s">
        <v>862</v>
      </c>
      <c r="B16" s="1609"/>
      <c r="C16" s="1609"/>
      <c r="D16" s="1609"/>
      <c r="E16" s="1609"/>
      <c r="F16" s="1609"/>
      <c r="G16" s="1609"/>
      <c r="H16" s="1609"/>
      <c r="I16" s="1609"/>
      <c r="J16" s="1609"/>
      <c r="K16" s="1609"/>
      <c r="L16" s="1609"/>
      <c r="M16" s="1609"/>
      <c r="N16" s="1609"/>
      <c r="O16" s="1609"/>
      <c r="P16" s="1609"/>
      <c r="Q16" s="1609"/>
      <c r="R16" s="1609"/>
      <c r="S16" s="1609"/>
      <c r="T16" s="102"/>
      <c r="V16" s="102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</row>
    <row r="17" spans="1:85" s="104" customFormat="1" ht="27" customHeight="1" x14ac:dyDescent="0.2">
      <c r="A17" s="1609" t="s">
        <v>863</v>
      </c>
      <c r="B17" s="1609"/>
      <c r="C17" s="1609"/>
      <c r="D17" s="1609"/>
      <c r="E17" s="1609"/>
      <c r="F17" s="1609"/>
      <c r="G17" s="1609"/>
      <c r="H17" s="1609"/>
      <c r="I17" s="1609"/>
      <c r="J17" s="1609"/>
      <c r="K17" s="1609"/>
      <c r="L17" s="1609"/>
      <c r="M17" s="1609"/>
      <c r="N17" s="1609"/>
      <c r="O17" s="1609"/>
      <c r="P17" s="1609"/>
      <c r="Q17" s="1609"/>
      <c r="R17" s="1609"/>
      <c r="S17" s="1609"/>
      <c r="T17" s="103"/>
      <c r="U17" s="103"/>
      <c r="V17" s="103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2"/>
      <c r="BN17" s="212"/>
      <c r="BO17" s="212"/>
      <c r="BP17" s="212"/>
      <c r="BQ17" s="212"/>
      <c r="BR17" s="212"/>
      <c r="BS17" s="212"/>
      <c r="BT17" s="212"/>
      <c r="BU17" s="212"/>
      <c r="BV17" s="212"/>
      <c r="BW17" s="212"/>
      <c r="BX17" s="212"/>
      <c r="BY17" s="212"/>
      <c r="BZ17" s="212"/>
      <c r="CA17" s="212"/>
      <c r="CB17" s="212"/>
      <c r="CC17" s="212"/>
      <c r="CD17" s="212"/>
      <c r="CE17" s="212"/>
      <c r="CF17" s="212"/>
      <c r="CG17" s="212"/>
    </row>
    <row r="18" spans="1:85" s="104" customFormat="1" ht="16.899999999999999" customHeight="1" x14ac:dyDescent="0.3">
      <c r="A18" s="1613" t="s">
        <v>210</v>
      </c>
      <c r="B18" s="1613"/>
      <c r="C18" s="1613"/>
      <c r="D18" s="1613"/>
      <c r="E18" s="1613"/>
      <c r="F18" s="1613"/>
      <c r="G18" s="1613"/>
      <c r="H18" s="1613"/>
      <c r="I18" s="1613"/>
      <c r="J18" s="1613"/>
      <c r="K18" s="1613"/>
      <c r="L18" s="1613"/>
      <c r="M18" s="1613"/>
      <c r="N18" s="1613"/>
      <c r="O18" s="1613"/>
      <c r="P18" s="1613"/>
      <c r="Q18" s="1613"/>
      <c r="R18" s="1613"/>
      <c r="S18" s="1613"/>
      <c r="T18" s="1613"/>
      <c r="U18" s="1613"/>
      <c r="V18" s="1614"/>
      <c r="W18" s="1614"/>
      <c r="X18" s="1614"/>
      <c r="Y18" s="1614"/>
      <c r="AP18" s="212"/>
      <c r="AQ18" s="212"/>
      <c r="AR18" s="213"/>
      <c r="AS18" s="213"/>
      <c r="AT18" s="213"/>
      <c r="AU18" s="213"/>
      <c r="AV18" s="213"/>
      <c r="AW18" s="213"/>
      <c r="AX18" s="214"/>
      <c r="AY18" s="214"/>
      <c r="AZ18" s="214"/>
      <c r="BA18" s="215"/>
      <c r="BB18" s="212"/>
      <c r="BC18" s="212"/>
      <c r="BD18" s="212"/>
      <c r="BE18" s="212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212"/>
      <c r="CA18" s="212"/>
      <c r="CB18" s="212"/>
      <c r="CC18" s="212"/>
      <c r="CD18" s="212"/>
      <c r="CE18" s="212"/>
      <c r="CF18" s="212"/>
      <c r="CG18" s="212"/>
    </row>
    <row r="19" spans="1:85" s="104" customFormat="1" ht="16.899999999999999" customHeight="1" x14ac:dyDescent="0.2">
      <c r="A19" s="1615" t="s">
        <v>211</v>
      </c>
      <c r="B19" s="1615"/>
      <c r="C19" s="1615"/>
      <c r="D19" s="1615"/>
      <c r="E19" s="1615"/>
      <c r="F19" s="1615"/>
      <c r="G19" s="1615"/>
      <c r="H19" s="1615"/>
      <c r="I19" s="1615"/>
      <c r="J19" s="1615"/>
      <c r="K19" s="1615"/>
      <c r="L19" s="1615"/>
      <c r="M19" s="1615"/>
      <c r="N19" s="1615"/>
      <c r="O19" s="1615"/>
      <c r="P19" s="1615"/>
      <c r="Q19" s="1615"/>
      <c r="R19" s="1615"/>
      <c r="S19" s="1615"/>
      <c r="T19" s="1615"/>
      <c r="U19" s="1615"/>
      <c r="V19" s="1615"/>
      <c r="W19" s="1615"/>
      <c r="X19" s="1615"/>
      <c r="Y19" s="1615"/>
      <c r="Z19" s="1615"/>
      <c r="AA19" s="1615"/>
      <c r="AB19" s="1615"/>
      <c r="AC19" s="1615"/>
      <c r="AD19" s="1615"/>
      <c r="AE19" s="1615"/>
      <c r="AF19" s="1615"/>
      <c r="AG19" s="1615"/>
      <c r="AH19" s="1615"/>
      <c r="AI19" s="1615"/>
      <c r="AJ19" s="1615"/>
      <c r="AK19" s="1615"/>
      <c r="AL19" s="1615"/>
      <c r="AM19" s="1615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2"/>
      <c r="BM19" s="212"/>
      <c r="BN19" s="212"/>
      <c r="BO19" s="212"/>
      <c r="BP19" s="212"/>
      <c r="BQ19" s="212"/>
      <c r="BR19" s="212"/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</row>
    <row r="20" spans="1:85" s="104" customFormat="1" ht="16.899999999999999" customHeight="1" x14ac:dyDescent="0.25">
      <c r="A20" s="1617" t="str">
        <f>CONCATENATE("№",Титул!AG18,Титул!AH18," от ",Титул!AG19,"г.")</f>
        <v>№14720-Ф от 15.09.2025г.</v>
      </c>
      <c r="B20" s="1617"/>
      <c r="C20" s="1617"/>
      <c r="D20" s="1617"/>
      <c r="E20" s="1617"/>
      <c r="F20" s="1617"/>
      <c r="G20" s="1617"/>
      <c r="H20" s="1617"/>
      <c r="I20" s="1617"/>
      <c r="J20" s="1617"/>
      <c r="K20" s="1617"/>
      <c r="L20" s="1617"/>
      <c r="M20" s="1617"/>
      <c r="N20" s="1617"/>
      <c r="O20" s="1617"/>
      <c r="P20" s="1617"/>
      <c r="Q20" s="1617"/>
      <c r="R20" s="1617"/>
      <c r="S20" s="1617"/>
      <c r="T20" s="1617"/>
      <c r="U20" s="1617"/>
      <c r="V20" s="1617"/>
      <c r="W20" s="1617"/>
      <c r="X20" s="1617"/>
      <c r="Y20" s="1617"/>
      <c r="Z20" s="1617"/>
      <c r="AA20" s="1617"/>
      <c r="AB20" s="1617"/>
      <c r="AC20" s="1617"/>
      <c r="AD20" s="1617"/>
      <c r="AE20" s="1617"/>
      <c r="AF20" s="1617"/>
      <c r="AG20" s="1617"/>
      <c r="AH20" s="1617"/>
      <c r="AI20" s="1617"/>
      <c r="AJ20" s="1617"/>
      <c r="AK20" s="1617"/>
      <c r="AL20" s="1617"/>
      <c r="AM20" s="1617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</row>
    <row r="21" spans="1:85" s="104" customFormat="1" ht="25.15" customHeight="1" x14ac:dyDescent="0.3">
      <c r="A21" s="1618" t="str">
        <f>CONCATENATE("Объект: «",АктКС2_ВЛЗ!C15,".»")</f>
        <v>Объект: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50:34:0010617:543.»</v>
      </c>
      <c r="B21" s="1618"/>
      <c r="C21" s="1618"/>
      <c r="D21" s="1618"/>
      <c r="E21" s="1618"/>
      <c r="F21" s="1618"/>
      <c r="G21" s="1618"/>
      <c r="H21" s="1618"/>
      <c r="I21" s="1618"/>
      <c r="J21" s="1618"/>
      <c r="K21" s="1618"/>
      <c r="L21" s="1618"/>
      <c r="M21" s="1618"/>
      <c r="N21" s="1618"/>
      <c r="O21" s="1618"/>
      <c r="P21" s="1618"/>
      <c r="Q21" s="1618"/>
      <c r="R21" s="1618"/>
      <c r="S21" s="1618"/>
      <c r="T21" s="1618"/>
      <c r="U21" s="1618"/>
      <c r="V21" s="1618"/>
      <c r="W21" s="1618"/>
      <c r="X21" s="1618"/>
      <c r="Y21" s="1618"/>
      <c r="Z21" s="1618"/>
      <c r="AA21" s="1618"/>
      <c r="AB21" s="1618"/>
      <c r="AC21" s="1618"/>
      <c r="AD21" s="1618"/>
      <c r="AE21" s="1618"/>
      <c r="AF21" s="1618"/>
      <c r="AG21" s="1618"/>
      <c r="AH21" s="1618"/>
      <c r="AI21" s="1618"/>
      <c r="AJ21" s="1618"/>
      <c r="AK21" s="1618"/>
      <c r="AL21" s="1618"/>
      <c r="AM21" s="1618"/>
      <c r="AP21" s="212"/>
      <c r="AQ21" s="212"/>
      <c r="AR21" s="216"/>
      <c r="AS21" s="216"/>
      <c r="AT21" s="216"/>
      <c r="AU21" s="216"/>
      <c r="AV21" s="216"/>
      <c r="AW21" s="216"/>
      <c r="AX21" s="216"/>
      <c r="AY21" s="216"/>
      <c r="AZ21" s="216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</row>
    <row r="22" spans="1:85" s="104" customFormat="1" ht="19.149999999999999" customHeight="1" x14ac:dyDescent="0.3">
      <c r="A22" s="1618"/>
      <c r="B22" s="1618"/>
      <c r="C22" s="1618"/>
      <c r="D22" s="1618"/>
      <c r="E22" s="1618"/>
      <c r="F22" s="1618"/>
      <c r="G22" s="1618"/>
      <c r="H22" s="1618"/>
      <c r="I22" s="1618"/>
      <c r="J22" s="1618"/>
      <c r="K22" s="1618"/>
      <c r="L22" s="1618"/>
      <c r="M22" s="1618"/>
      <c r="N22" s="1618"/>
      <c r="O22" s="1618"/>
      <c r="P22" s="1618"/>
      <c r="Q22" s="1618"/>
      <c r="R22" s="1618"/>
      <c r="S22" s="1618"/>
      <c r="T22" s="1618"/>
      <c r="U22" s="1618"/>
      <c r="V22" s="1618"/>
      <c r="W22" s="1618"/>
      <c r="X22" s="1618"/>
      <c r="Y22" s="1618"/>
      <c r="Z22" s="1618"/>
      <c r="AA22" s="1618"/>
      <c r="AB22" s="1618"/>
      <c r="AC22" s="1618"/>
      <c r="AD22" s="1618"/>
      <c r="AE22" s="1618"/>
      <c r="AF22" s="1618"/>
      <c r="AG22" s="1618"/>
      <c r="AH22" s="1618"/>
      <c r="AI22" s="1618"/>
      <c r="AJ22" s="1618"/>
      <c r="AK22" s="1618"/>
      <c r="AL22" s="1618"/>
      <c r="AM22" s="1618"/>
      <c r="AP22" s="212"/>
      <c r="AQ22" s="212"/>
      <c r="AR22" s="216"/>
      <c r="AS22" s="216"/>
      <c r="AT22" s="216"/>
      <c r="AU22" s="216"/>
      <c r="AV22" s="216"/>
      <c r="AW22" s="216"/>
      <c r="AX22" s="216"/>
      <c r="AY22" s="216"/>
      <c r="AZ22" s="216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2"/>
      <c r="BL22" s="212"/>
      <c r="BM22" s="212"/>
      <c r="BN22" s="212"/>
      <c r="BO22" s="212"/>
      <c r="BP22" s="212"/>
      <c r="BQ22" s="212"/>
      <c r="BR22" s="212"/>
      <c r="BS22" s="212"/>
      <c r="BT22" s="212"/>
      <c r="BU22" s="212"/>
      <c r="BV22" s="212"/>
      <c r="BW22" s="212"/>
      <c r="BX22" s="212"/>
      <c r="BY22" s="212"/>
      <c r="BZ22" s="212"/>
      <c r="CA22" s="212"/>
      <c r="CB22" s="212"/>
      <c r="CC22" s="212"/>
      <c r="CD22" s="212"/>
      <c r="CE22" s="212"/>
      <c r="CF22" s="212"/>
      <c r="CG22" s="212"/>
    </row>
    <row r="23" spans="1:85" s="104" customFormat="1" ht="20.45" customHeight="1" x14ac:dyDescent="0.2">
      <c r="A23" s="1618"/>
      <c r="B23" s="1618"/>
      <c r="C23" s="1618"/>
      <c r="D23" s="1618"/>
      <c r="E23" s="1618"/>
      <c r="F23" s="1618"/>
      <c r="G23" s="1618"/>
      <c r="H23" s="1618"/>
      <c r="I23" s="1618"/>
      <c r="J23" s="1618"/>
      <c r="K23" s="1618"/>
      <c r="L23" s="1618"/>
      <c r="M23" s="1618"/>
      <c r="N23" s="1618"/>
      <c r="O23" s="1618"/>
      <c r="P23" s="1618"/>
      <c r="Q23" s="1618"/>
      <c r="R23" s="1618"/>
      <c r="S23" s="1618"/>
      <c r="T23" s="1618"/>
      <c r="U23" s="1618"/>
      <c r="V23" s="1618"/>
      <c r="W23" s="1618"/>
      <c r="X23" s="1618"/>
      <c r="Y23" s="1618"/>
      <c r="Z23" s="1618"/>
      <c r="AA23" s="1618"/>
      <c r="AB23" s="1618"/>
      <c r="AC23" s="1618"/>
      <c r="AD23" s="1618"/>
      <c r="AE23" s="1618"/>
      <c r="AF23" s="1618"/>
      <c r="AG23" s="1618"/>
      <c r="AH23" s="1618"/>
      <c r="AI23" s="1618"/>
      <c r="AJ23" s="1618"/>
      <c r="AK23" s="1618"/>
      <c r="AL23" s="1618"/>
      <c r="AM23" s="1618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2"/>
      <c r="BL23" s="212"/>
      <c r="BM23" s="212"/>
      <c r="BN23" s="212"/>
      <c r="BO23" s="212"/>
      <c r="BP23" s="212"/>
      <c r="BQ23" s="212"/>
      <c r="BR23" s="212"/>
      <c r="BS23" s="212"/>
      <c r="BT23" s="212"/>
      <c r="BU23" s="212"/>
      <c r="BV23" s="212"/>
      <c r="BW23" s="212"/>
      <c r="BX23" s="212"/>
      <c r="BY23" s="212"/>
      <c r="BZ23" s="212"/>
      <c r="CA23" s="212"/>
      <c r="CB23" s="212"/>
      <c r="CC23" s="212"/>
      <c r="CD23" s="212"/>
      <c r="CE23" s="212"/>
      <c r="CF23" s="212"/>
      <c r="CG23" s="212"/>
    </row>
    <row r="24" spans="1:85" s="225" customFormat="1" ht="18" customHeight="1" x14ac:dyDescent="0.2">
      <c r="A24" s="217" t="s">
        <v>212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9"/>
      <c r="U24" s="220"/>
      <c r="V24" s="220"/>
      <c r="W24" s="221"/>
      <c r="X24" s="222"/>
      <c r="Y24" s="222"/>
      <c r="Z24" s="223"/>
      <c r="AA24" s="222"/>
      <c r="AB24" s="220"/>
      <c r="AC24" s="224"/>
      <c r="AD24" s="1718">
        <f>'ФормаКС3  (2)'!K23</f>
        <v>46081</v>
      </c>
      <c r="AE24" s="1718"/>
      <c r="AF24" s="1718"/>
      <c r="AG24" s="1718"/>
      <c r="AH24" s="1718"/>
      <c r="AI24" s="1718"/>
      <c r="AJ24" s="1718"/>
      <c r="AK24" s="1718"/>
      <c r="AL24" s="1718"/>
      <c r="AM24" s="1718"/>
      <c r="AP24" s="226"/>
      <c r="AQ24" s="226"/>
      <c r="AR24" s="227"/>
      <c r="AS24" s="228"/>
      <c r="AT24" s="228"/>
      <c r="AU24" s="229"/>
      <c r="AV24" s="230"/>
      <c r="AW24" s="230"/>
      <c r="AX24" s="230"/>
      <c r="AY24" s="230"/>
      <c r="AZ24" s="230"/>
      <c r="BA24" s="230"/>
      <c r="BB24" s="230"/>
      <c r="BC24" s="230"/>
      <c r="BD24" s="231"/>
      <c r="BE24" s="231"/>
      <c r="BF24" s="228"/>
      <c r="BG24" s="228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6"/>
      <c r="CC24" s="226"/>
      <c r="CD24" s="226"/>
      <c r="CE24" s="226"/>
      <c r="CF24" s="226"/>
      <c r="CG24" s="226"/>
    </row>
    <row r="25" spans="1:85" s="234" customFormat="1" ht="6.75" customHeight="1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3"/>
      <c r="U25" s="233"/>
      <c r="V25" s="233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5"/>
      <c r="CC25" s="235"/>
      <c r="CD25" s="235"/>
      <c r="CE25" s="235"/>
      <c r="CF25" s="235"/>
      <c r="CG25" s="235"/>
    </row>
    <row r="26" spans="1:85" s="236" customFormat="1" ht="16.899999999999999" customHeight="1" x14ac:dyDescent="0.2">
      <c r="A26" s="1147" t="s">
        <v>662</v>
      </c>
      <c r="B26" s="1147"/>
      <c r="C26" s="1147"/>
      <c r="D26" s="1147"/>
      <c r="E26" s="1147"/>
      <c r="F26" s="1147"/>
      <c r="G26" s="1147"/>
      <c r="H26" s="1147"/>
      <c r="I26" s="1147"/>
      <c r="J26" s="1147"/>
      <c r="K26" s="1147"/>
      <c r="L26" s="1147"/>
      <c r="M26" s="1147"/>
      <c r="N26" s="1147"/>
      <c r="O26" s="1147"/>
      <c r="P26" s="1147"/>
      <c r="Q26" s="1147"/>
      <c r="R26" s="1147"/>
      <c r="S26" s="1147"/>
      <c r="T26" s="1147"/>
      <c r="U26" s="1147"/>
      <c r="V26" s="1147"/>
      <c r="W26" s="1147"/>
      <c r="X26" s="1147"/>
      <c r="Y26" s="1147"/>
      <c r="Z26" s="1147"/>
      <c r="AA26" s="1147"/>
      <c r="AB26" s="1147"/>
      <c r="AC26" s="1147"/>
      <c r="AD26" s="1147"/>
      <c r="AE26" s="1147"/>
      <c r="AF26" s="1147"/>
      <c r="AG26" s="1147"/>
      <c r="AH26" s="1147"/>
      <c r="AI26" s="1147"/>
      <c r="AJ26" s="1147"/>
      <c r="AK26" s="1147"/>
      <c r="AL26" s="1147"/>
      <c r="AM26" s="1147"/>
      <c r="AP26" s="237"/>
      <c r="AQ26" s="237"/>
      <c r="AR26" s="237"/>
      <c r="AS26" s="237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7"/>
      <c r="BK26" s="237"/>
      <c r="BL26" s="237"/>
      <c r="BM26" s="237"/>
      <c r="BN26" s="237"/>
      <c r="BO26" s="237"/>
      <c r="BP26" s="237"/>
      <c r="BQ26" s="237"/>
      <c r="BR26" s="237"/>
      <c r="BS26" s="237"/>
      <c r="BT26" s="237"/>
      <c r="BU26" s="237"/>
      <c r="BV26" s="237"/>
      <c r="BW26" s="237"/>
      <c r="BX26" s="237"/>
      <c r="BY26" s="237"/>
      <c r="BZ26" s="237"/>
      <c r="CA26" s="237"/>
      <c r="CB26" s="237"/>
      <c r="CC26" s="237"/>
      <c r="CD26" s="237"/>
      <c r="CE26" s="237"/>
      <c r="CF26" s="237"/>
      <c r="CG26" s="237"/>
    </row>
    <row r="27" spans="1:85" s="236" customFormat="1" ht="20.45" customHeight="1" x14ac:dyDescent="0.2">
      <c r="A27" s="1147"/>
      <c r="B27" s="1147"/>
      <c r="C27" s="1147"/>
      <c r="D27" s="1147"/>
      <c r="E27" s="1147"/>
      <c r="F27" s="1147"/>
      <c r="G27" s="1147"/>
      <c r="H27" s="1147"/>
      <c r="I27" s="1147"/>
      <c r="J27" s="1147"/>
      <c r="K27" s="1147"/>
      <c r="L27" s="1147"/>
      <c r="M27" s="1147"/>
      <c r="N27" s="1147"/>
      <c r="O27" s="1147"/>
      <c r="P27" s="1147"/>
      <c r="Q27" s="1147"/>
      <c r="R27" s="1147"/>
      <c r="S27" s="1147"/>
      <c r="T27" s="1147"/>
      <c r="U27" s="1147"/>
      <c r="V27" s="1147"/>
      <c r="W27" s="1147"/>
      <c r="X27" s="1147"/>
      <c r="Y27" s="1147"/>
      <c r="Z27" s="1147"/>
      <c r="AA27" s="1147"/>
      <c r="AB27" s="1147"/>
      <c r="AC27" s="1147"/>
      <c r="AD27" s="1147"/>
      <c r="AE27" s="1147"/>
      <c r="AF27" s="1147"/>
      <c r="AG27" s="1147"/>
      <c r="AH27" s="1147"/>
      <c r="AI27" s="1147"/>
      <c r="AJ27" s="1147"/>
      <c r="AK27" s="1147"/>
      <c r="AL27" s="1147"/>
      <c r="AM27" s="1147"/>
      <c r="AP27" s="237"/>
      <c r="AQ27" s="237"/>
      <c r="AR27" s="237"/>
      <c r="AS27" s="237"/>
      <c r="AT27" s="237"/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  <c r="BF27" s="237"/>
      <c r="BG27" s="237"/>
      <c r="BH27" s="237"/>
      <c r="BI27" s="237"/>
      <c r="BJ27" s="237"/>
      <c r="BK27" s="237"/>
      <c r="BL27" s="237"/>
      <c r="BM27" s="237"/>
      <c r="BN27" s="237"/>
      <c r="BO27" s="237"/>
      <c r="BP27" s="237"/>
      <c r="BQ27" s="237"/>
      <c r="BR27" s="237"/>
      <c r="BS27" s="237"/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</row>
    <row r="28" spans="1:85" s="236" customFormat="1" ht="20.45" customHeight="1" x14ac:dyDescent="0.2">
      <c r="A28" s="1147"/>
      <c r="B28" s="1147"/>
      <c r="C28" s="1147"/>
      <c r="D28" s="1147"/>
      <c r="E28" s="1147"/>
      <c r="F28" s="1147"/>
      <c r="G28" s="1147"/>
      <c r="H28" s="1147"/>
      <c r="I28" s="1147"/>
      <c r="J28" s="1147"/>
      <c r="K28" s="1147"/>
      <c r="L28" s="1147"/>
      <c r="M28" s="1147"/>
      <c r="N28" s="1147"/>
      <c r="O28" s="1147"/>
      <c r="P28" s="1147"/>
      <c r="Q28" s="1147"/>
      <c r="R28" s="1147"/>
      <c r="S28" s="1147"/>
      <c r="T28" s="1147"/>
      <c r="U28" s="1147"/>
      <c r="V28" s="1147"/>
      <c r="W28" s="1147"/>
      <c r="X28" s="1147"/>
      <c r="Y28" s="1147"/>
      <c r="Z28" s="1147"/>
      <c r="AA28" s="1147"/>
      <c r="AB28" s="1147"/>
      <c r="AC28" s="1147"/>
      <c r="AD28" s="1147"/>
      <c r="AE28" s="1147"/>
      <c r="AF28" s="1147"/>
      <c r="AG28" s="1147"/>
      <c r="AH28" s="1147"/>
      <c r="AI28" s="1147"/>
      <c r="AJ28" s="1147"/>
      <c r="AK28" s="1147"/>
      <c r="AL28" s="1147"/>
      <c r="AM28" s="114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/>
      <c r="BY28" s="237"/>
      <c r="BZ28" s="237"/>
      <c r="CA28" s="237"/>
      <c r="CB28" s="237"/>
      <c r="CC28" s="237"/>
      <c r="CD28" s="237"/>
      <c r="CE28" s="237"/>
      <c r="CF28" s="237"/>
      <c r="CG28" s="237"/>
    </row>
    <row r="29" spans="1:85" s="236" customFormat="1" ht="21.6" customHeight="1" x14ac:dyDescent="0.2">
      <c r="A29" s="1147"/>
      <c r="B29" s="1147"/>
      <c r="C29" s="1147"/>
      <c r="D29" s="1147"/>
      <c r="E29" s="1147"/>
      <c r="F29" s="1147"/>
      <c r="G29" s="1147"/>
      <c r="H29" s="1147"/>
      <c r="I29" s="1147"/>
      <c r="J29" s="1147"/>
      <c r="K29" s="1147"/>
      <c r="L29" s="1147"/>
      <c r="M29" s="1147"/>
      <c r="N29" s="1147"/>
      <c r="O29" s="1147"/>
      <c r="P29" s="1147"/>
      <c r="Q29" s="1147"/>
      <c r="R29" s="1147"/>
      <c r="S29" s="1147"/>
      <c r="T29" s="1147"/>
      <c r="U29" s="1147"/>
      <c r="V29" s="1147"/>
      <c r="W29" s="1147"/>
      <c r="X29" s="1147"/>
      <c r="Y29" s="1147"/>
      <c r="Z29" s="1147"/>
      <c r="AA29" s="1147"/>
      <c r="AB29" s="1147"/>
      <c r="AC29" s="1147"/>
      <c r="AD29" s="1147"/>
      <c r="AE29" s="1147"/>
      <c r="AF29" s="1147"/>
      <c r="AG29" s="1147"/>
      <c r="AH29" s="1147"/>
      <c r="AI29" s="1147"/>
      <c r="AJ29" s="1147"/>
      <c r="AK29" s="1147"/>
      <c r="AL29" s="1147"/>
      <c r="AM29" s="1147"/>
      <c r="AP29" s="237"/>
      <c r="AQ29" s="237"/>
      <c r="AR29" s="237"/>
      <c r="AS29" s="237"/>
      <c r="AT29" s="237"/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7"/>
      <c r="BK29" s="237"/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37"/>
      <c r="CF29" s="237"/>
      <c r="CG29" s="237"/>
    </row>
    <row r="30" spans="1:85" s="236" customFormat="1" ht="16.899999999999999" customHeight="1" x14ac:dyDescent="0.2">
      <c r="A30" s="1641" t="s">
        <v>542</v>
      </c>
      <c r="B30" s="1641"/>
      <c r="C30" s="1641"/>
      <c r="D30" s="1641"/>
      <c r="E30" s="1641"/>
      <c r="F30" s="1641"/>
      <c r="G30" s="1641"/>
      <c r="H30" s="1641"/>
      <c r="I30" s="1641"/>
      <c r="J30" s="1641"/>
      <c r="K30" s="1641"/>
      <c r="L30" s="1641"/>
      <c r="M30" s="1641"/>
      <c r="N30" s="1641"/>
      <c r="O30" s="1641"/>
      <c r="P30" s="1641"/>
      <c r="Q30" s="1641"/>
      <c r="R30" s="1641"/>
      <c r="S30" s="1641"/>
      <c r="T30" s="1641"/>
      <c r="U30" s="1641"/>
      <c r="V30" s="1641"/>
      <c r="W30" s="1641"/>
      <c r="X30" s="1641"/>
      <c r="Y30" s="1641"/>
      <c r="Z30" s="1641"/>
      <c r="AA30" s="1641"/>
      <c r="AB30" s="1641"/>
      <c r="AC30" s="1641"/>
      <c r="AD30" s="1641"/>
      <c r="AE30" s="1641"/>
      <c r="AF30" s="1641"/>
      <c r="AG30" s="1641"/>
      <c r="AH30" s="1641"/>
      <c r="AI30" s="1641"/>
      <c r="AJ30" s="1641"/>
      <c r="AK30" s="1641"/>
      <c r="AL30" s="1641"/>
      <c r="AM30" s="1641"/>
      <c r="AP30" s="237"/>
      <c r="AQ30" s="237"/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7"/>
      <c r="BS30" s="237"/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7"/>
      <c r="CG30" s="237"/>
    </row>
    <row r="31" spans="1:85" s="236" customFormat="1" ht="34.5" customHeight="1" x14ac:dyDescent="0.2">
      <c r="A31" s="1641"/>
      <c r="B31" s="1641"/>
      <c r="C31" s="1641"/>
      <c r="D31" s="1641"/>
      <c r="E31" s="1641"/>
      <c r="F31" s="1641"/>
      <c r="G31" s="1641"/>
      <c r="H31" s="1641"/>
      <c r="I31" s="1641"/>
      <c r="J31" s="1641"/>
      <c r="K31" s="1641"/>
      <c r="L31" s="1641"/>
      <c r="M31" s="1641"/>
      <c r="N31" s="1641"/>
      <c r="O31" s="1641"/>
      <c r="P31" s="1641"/>
      <c r="Q31" s="1641"/>
      <c r="R31" s="1641"/>
      <c r="S31" s="1641"/>
      <c r="T31" s="1641"/>
      <c r="U31" s="1641"/>
      <c r="V31" s="1641"/>
      <c r="W31" s="1641"/>
      <c r="X31" s="1641"/>
      <c r="Y31" s="1641"/>
      <c r="Z31" s="1641"/>
      <c r="AA31" s="1641"/>
      <c r="AB31" s="1641"/>
      <c r="AC31" s="1641"/>
      <c r="AD31" s="1641"/>
      <c r="AE31" s="1641"/>
      <c r="AF31" s="1641"/>
      <c r="AG31" s="1641"/>
      <c r="AH31" s="1641"/>
      <c r="AI31" s="1641"/>
      <c r="AJ31" s="1641"/>
      <c r="AK31" s="1641"/>
      <c r="AL31" s="1641"/>
      <c r="AM31" s="1641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  <c r="BI31" s="237"/>
      <c r="BJ31" s="237"/>
      <c r="BK31" s="237"/>
      <c r="BL31" s="237"/>
      <c r="BM31" s="237"/>
      <c r="BN31" s="237"/>
      <c r="BO31" s="237"/>
      <c r="BP31" s="237"/>
      <c r="BQ31" s="237"/>
      <c r="BR31" s="237"/>
      <c r="BS31" s="237"/>
      <c r="BT31" s="237"/>
      <c r="BU31" s="237"/>
      <c r="BV31" s="237"/>
      <c r="BW31" s="237"/>
      <c r="BX31" s="237"/>
      <c r="BY31" s="237"/>
      <c r="BZ31" s="237"/>
      <c r="CA31" s="237"/>
      <c r="CB31" s="237"/>
      <c r="CC31" s="237"/>
      <c r="CD31" s="237"/>
      <c r="CE31" s="237"/>
      <c r="CF31" s="237"/>
      <c r="CG31" s="237"/>
    </row>
    <row r="32" spans="1:85" s="239" customFormat="1" ht="4.1500000000000004" customHeight="1" x14ac:dyDescent="0.2">
      <c r="A32" s="232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8"/>
      <c r="U32" s="238"/>
      <c r="V32" s="238"/>
      <c r="AP32" s="240"/>
      <c r="AQ32" s="240"/>
      <c r="AR32" s="240"/>
      <c r="AS32" s="240"/>
      <c r="AT32" s="237"/>
      <c r="AU32" s="237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40"/>
      <c r="CB32" s="240"/>
      <c r="CC32" s="240"/>
      <c r="CD32" s="240"/>
      <c r="CE32" s="240"/>
      <c r="CF32" s="240"/>
      <c r="CG32" s="240"/>
    </row>
    <row r="33" spans="1:85" s="241" customFormat="1" ht="53.45" customHeight="1" x14ac:dyDescent="0.2">
      <c r="A33" s="1642" t="s">
        <v>27</v>
      </c>
      <c r="B33" s="1642"/>
      <c r="C33" s="1642"/>
      <c r="D33" s="1643" t="s">
        <v>214</v>
      </c>
      <c r="E33" s="1644"/>
      <c r="F33" s="1644"/>
      <c r="G33" s="1644"/>
      <c r="H33" s="1644"/>
      <c r="I33" s="1644"/>
      <c r="J33" s="1644"/>
      <c r="K33" s="1644"/>
      <c r="L33" s="1644"/>
      <c r="M33" s="1644"/>
      <c r="N33" s="1644"/>
      <c r="O33" s="1644"/>
      <c r="P33" s="1644"/>
      <c r="Q33" s="1644"/>
      <c r="R33" s="1644"/>
      <c r="S33" s="1644"/>
      <c r="T33" s="1644"/>
      <c r="U33" s="1644"/>
      <c r="V33" s="1645"/>
      <c r="W33" s="1643" t="s">
        <v>215</v>
      </c>
      <c r="X33" s="1644"/>
      <c r="Y33" s="1644"/>
      <c r="Z33" s="1644"/>
      <c r="AA33" s="1644"/>
      <c r="AB33" s="1644"/>
      <c r="AC33" s="1644"/>
      <c r="AD33" s="1644"/>
      <c r="AE33" s="1644"/>
      <c r="AF33" s="1644"/>
      <c r="AG33" s="1644"/>
      <c r="AH33" s="1644"/>
      <c r="AI33" s="1644"/>
      <c r="AJ33" s="1644"/>
      <c r="AK33" s="1644"/>
      <c r="AL33" s="1644"/>
      <c r="AM33" s="1645"/>
      <c r="AP33" s="242"/>
      <c r="AQ33" s="242"/>
      <c r="AR33" s="242"/>
      <c r="AS33" s="242"/>
      <c r="AT33" s="222"/>
      <c r="AU33" s="222"/>
      <c r="AV33" s="237"/>
      <c r="AW33" s="237"/>
      <c r="AX33" s="237"/>
      <c r="AY33" s="237"/>
      <c r="AZ33" s="237"/>
      <c r="BA33" s="222"/>
      <c r="BB33" s="222"/>
      <c r="BC33" s="222"/>
      <c r="BD33" s="222"/>
      <c r="BE33" s="243"/>
      <c r="BF33" s="243"/>
      <c r="BG33" s="243"/>
      <c r="BH33" s="243"/>
      <c r="BI33" s="243"/>
      <c r="BJ33" s="222"/>
      <c r="BK33" s="222"/>
      <c r="BL33" s="222"/>
      <c r="BM33" s="222"/>
      <c r="BN33" s="222"/>
      <c r="BO33" s="242"/>
      <c r="BP33" s="242"/>
      <c r="BQ33" s="242"/>
      <c r="BR33" s="242"/>
      <c r="BS33" s="242"/>
      <c r="BT33" s="242"/>
      <c r="BU33" s="242"/>
      <c r="BV33" s="242"/>
      <c r="BW33" s="242"/>
      <c r="BX33" s="242"/>
      <c r="BY33" s="242"/>
      <c r="BZ33" s="242"/>
      <c r="CA33" s="242"/>
      <c r="CB33" s="242"/>
      <c r="CC33" s="242"/>
      <c r="CD33" s="242"/>
      <c r="CE33" s="242"/>
      <c r="CF33" s="242"/>
      <c r="CG33" s="242"/>
    </row>
    <row r="34" spans="1:85" s="225" customFormat="1" ht="35.450000000000003" customHeight="1" x14ac:dyDescent="0.2">
      <c r="A34" s="1713">
        <v>1</v>
      </c>
      <c r="B34" s="1713"/>
      <c r="C34" s="1713"/>
      <c r="D34" s="1636" t="s">
        <v>544</v>
      </c>
      <c r="E34" s="1636"/>
      <c r="F34" s="1636"/>
      <c r="G34" s="1636"/>
      <c r="H34" s="1636"/>
      <c r="I34" s="1636"/>
      <c r="J34" s="1636"/>
      <c r="K34" s="1636"/>
      <c r="L34" s="1636"/>
      <c r="M34" s="1636"/>
      <c r="N34" s="1636"/>
      <c r="O34" s="1636"/>
      <c r="P34" s="1636"/>
      <c r="Q34" s="1636"/>
      <c r="R34" s="1636"/>
      <c r="S34" s="1636"/>
      <c r="T34" s="1636"/>
      <c r="U34" s="1636"/>
      <c r="V34" s="1636"/>
      <c r="W34" s="1715">
        <f>Вынос!H25</f>
        <v>0</v>
      </c>
      <c r="X34" s="1716"/>
      <c r="Y34" s="1716"/>
      <c r="Z34" s="1716"/>
      <c r="AA34" s="1716"/>
      <c r="AB34" s="1716"/>
      <c r="AC34" s="1716"/>
      <c r="AD34" s="1716"/>
      <c r="AE34" s="1716"/>
      <c r="AF34" s="1716"/>
      <c r="AG34" s="1716"/>
      <c r="AH34" s="1716"/>
      <c r="AI34" s="1716"/>
      <c r="AJ34" s="1716"/>
      <c r="AK34" s="1716"/>
      <c r="AL34" s="1716"/>
      <c r="AM34" s="1717"/>
      <c r="AP34" s="226"/>
      <c r="AQ34" s="226"/>
      <c r="AR34" s="226"/>
      <c r="AS34" s="226"/>
      <c r="AT34" s="237"/>
      <c r="AU34" s="244"/>
      <c r="AV34" s="245"/>
      <c r="AW34" s="244"/>
      <c r="AX34" s="246"/>
      <c r="AY34" s="244"/>
      <c r="AZ34" s="244"/>
      <c r="BA34" s="244"/>
      <c r="BB34" s="247"/>
      <c r="BC34" s="247"/>
      <c r="BD34" s="247"/>
      <c r="BE34" s="247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</row>
    <row r="35" spans="1:85" s="225" customFormat="1" ht="20.45" customHeight="1" x14ac:dyDescent="0.2">
      <c r="A35" s="1635"/>
      <c r="B35" s="1635"/>
      <c r="C35" s="1635"/>
      <c r="D35" s="1714" t="s">
        <v>25</v>
      </c>
      <c r="E35" s="1714"/>
      <c r="F35" s="1714"/>
      <c r="G35" s="1714"/>
      <c r="H35" s="1714"/>
      <c r="I35" s="1714"/>
      <c r="J35" s="1714"/>
      <c r="K35" s="1714"/>
      <c r="L35" s="1714"/>
      <c r="M35" s="1714"/>
      <c r="N35" s="1714"/>
      <c r="O35" s="1714"/>
      <c r="P35" s="1714"/>
      <c r="Q35" s="1714"/>
      <c r="R35" s="1714"/>
      <c r="S35" s="1714"/>
      <c r="T35" s="1714"/>
      <c r="U35" s="1714"/>
      <c r="V35" s="1714"/>
      <c r="W35" s="1629">
        <f>W34</f>
        <v>0</v>
      </c>
      <c r="X35" s="1630"/>
      <c r="Y35" s="1630"/>
      <c r="Z35" s="1630"/>
      <c r="AA35" s="1630"/>
      <c r="AB35" s="1630"/>
      <c r="AC35" s="1630"/>
      <c r="AD35" s="1630"/>
      <c r="AE35" s="1630"/>
      <c r="AF35" s="1630"/>
      <c r="AG35" s="1630"/>
      <c r="AH35" s="1630"/>
      <c r="AI35" s="1630"/>
      <c r="AJ35" s="1630"/>
      <c r="AK35" s="1630"/>
      <c r="AL35" s="1630"/>
      <c r="AM35" s="1631"/>
      <c r="AP35" s="226"/>
      <c r="AQ35" s="226"/>
      <c r="AR35" s="226"/>
      <c r="AS35" s="226"/>
      <c r="AT35" s="237"/>
      <c r="AU35" s="244"/>
      <c r="AV35" s="346">
        <f>W35</f>
        <v>0</v>
      </c>
      <c r="AW35" s="244"/>
      <c r="AX35" s="246"/>
      <c r="AY35" s="246"/>
      <c r="AZ35" s="246"/>
      <c r="BA35" s="246"/>
      <c r="BB35" s="247"/>
      <c r="BC35" s="247"/>
      <c r="BD35" s="247"/>
      <c r="BE35" s="247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6"/>
    </row>
    <row r="36" spans="1:85" s="225" customFormat="1" ht="39.75" customHeight="1" x14ac:dyDescent="0.2">
      <c r="A36" s="1587" t="s">
        <v>345</v>
      </c>
      <c r="B36" s="1587"/>
      <c r="C36" s="1587"/>
      <c r="D36" s="1587"/>
      <c r="E36" s="1587"/>
      <c r="F36" s="1587"/>
      <c r="G36" s="1587"/>
      <c r="H36" s="1587"/>
      <c r="I36" s="1587"/>
      <c r="J36" s="1587"/>
      <c r="K36" s="1587"/>
      <c r="L36" s="1587"/>
      <c r="M36" s="1587"/>
      <c r="N36" s="1587"/>
      <c r="O36" s="1587"/>
      <c r="P36" s="1587"/>
      <c r="Q36" s="1587"/>
      <c r="R36" s="1587"/>
      <c r="S36" s="1588">
        <f>Акт_ПИР!S37</f>
        <v>0.99717</v>
      </c>
      <c r="T36" s="1588"/>
      <c r="U36" s="1588"/>
      <c r="V36" s="1588"/>
      <c r="W36" s="1629">
        <f>ROUND(W35*S36,2)</f>
        <v>0</v>
      </c>
      <c r="X36" s="1630"/>
      <c r="Y36" s="1630"/>
      <c r="Z36" s="1630"/>
      <c r="AA36" s="1630"/>
      <c r="AB36" s="1630"/>
      <c r="AC36" s="1630"/>
      <c r="AD36" s="1630"/>
      <c r="AE36" s="1630"/>
      <c r="AF36" s="1630"/>
      <c r="AG36" s="1630"/>
      <c r="AH36" s="1630"/>
      <c r="AI36" s="1630"/>
      <c r="AJ36" s="1630"/>
      <c r="AK36" s="1630"/>
      <c r="AL36" s="1630"/>
      <c r="AM36" s="1631"/>
      <c r="AP36" s="226"/>
      <c r="AQ36" s="226"/>
      <c r="AR36" s="226"/>
      <c r="AS36" s="226"/>
      <c r="AT36" s="237"/>
      <c r="AU36" s="244"/>
      <c r="AV36" s="346"/>
      <c r="AW36" s="244"/>
      <c r="AX36" s="246"/>
      <c r="AY36" s="246"/>
      <c r="AZ36" s="246"/>
      <c r="BA36" s="246"/>
      <c r="BB36" s="247"/>
      <c r="BC36" s="247"/>
      <c r="BD36" s="247"/>
      <c r="BE36" s="247"/>
      <c r="BF36" s="226"/>
      <c r="BG36" s="226"/>
      <c r="BH36" s="226"/>
      <c r="BI36" s="226"/>
      <c r="BJ36" s="226"/>
      <c r="BK36" s="226"/>
      <c r="BL36" s="226"/>
      <c r="BM36" s="226"/>
      <c r="BN36" s="226"/>
      <c r="BO36" s="226"/>
      <c r="BP36" s="226"/>
      <c r="BQ36" s="226"/>
      <c r="BR36" s="226"/>
      <c r="BS36" s="226"/>
      <c r="BT36" s="226"/>
      <c r="BU36" s="226"/>
      <c r="BV36" s="226"/>
      <c r="BW36" s="226"/>
      <c r="BX36" s="226"/>
      <c r="BY36" s="226"/>
      <c r="BZ36" s="226"/>
      <c r="CA36" s="226"/>
      <c r="CB36" s="226"/>
      <c r="CC36" s="226"/>
      <c r="CD36" s="226"/>
      <c r="CE36" s="226"/>
      <c r="CF36" s="226"/>
      <c r="CG36" s="226"/>
    </row>
    <row r="37" spans="1:85" s="225" customFormat="1" ht="35.25" hidden="1" customHeight="1" x14ac:dyDescent="0.2">
      <c r="A37" s="1587" t="s">
        <v>381</v>
      </c>
      <c r="B37" s="1587"/>
      <c r="C37" s="1587"/>
      <c r="D37" s="1587"/>
      <c r="E37" s="1587"/>
      <c r="F37" s="1587"/>
      <c r="G37" s="1587"/>
      <c r="H37" s="1587"/>
      <c r="I37" s="1587"/>
      <c r="J37" s="1587"/>
      <c r="K37" s="1587"/>
      <c r="L37" s="1587"/>
      <c r="M37" s="1587"/>
      <c r="N37" s="1587"/>
      <c r="O37" s="1587"/>
      <c r="P37" s="1587"/>
      <c r="Q37" s="1587"/>
      <c r="R37" s="1587"/>
      <c r="S37" s="1712">
        <v>1</v>
      </c>
      <c r="T37" s="1712"/>
      <c r="U37" s="1712"/>
      <c r="V37" s="1712"/>
      <c r="W37" s="1633"/>
      <c r="X37" s="1634"/>
      <c r="Y37" s="1634"/>
      <c r="Z37" s="1634"/>
      <c r="AA37" s="1634"/>
      <c r="AB37" s="1634"/>
      <c r="AC37" s="1634"/>
      <c r="AD37" s="1634"/>
      <c r="AE37" s="1634"/>
      <c r="AF37" s="1633">
        <f>ROUND(W36*S37,2)</f>
        <v>0</v>
      </c>
      <c r="AG37" s="1634"/>
      <c r="AH37" s="1634"/>
      <c r="AI37" s="1634"/>
      <c r="AJ37" s="1634"/>
      <c r="AK37" s="1634"/>
      <c r="AL37" s="1634"/>
      <c r="AM37" s="1634"/>
      <c r="AP37" s="226"/>
      <c r="AQ37" s="226"/>
      <c r="AR37" s="226"/>
      <c r="AS37" s="226"/>
      <c r="AT37" s="237"/>
      <c r="AU37" s="244"/>
      <c r="AV37" s="346"/>
      <c r="AW37" s="244"/>
      <c r="AX37" s="246"/>
      <c r="AY37" s="246"/>
      <c r="AZ37" s="246"/>
      <c r="BA37" s="246"/>
      <c r="BB37" s="247"/>
      <c r="BC37" s="247"/>
      <c r="BD37" s="247"/>
      <c r="BE37" s="247"/>
      <c r="BF37" s="226"/>
      <c r="BG37" s="226"/>
      <c r="BH37" s="226"/>
      <c r="BI37" s="226"/>
      <c r="BJ37" s="226"/>
      <c r="BK37" s="226"/>
      <c r="BL37" s="226"/>
      <c r="BM37" s="226"/>
      <c r="BN37" s="226"/>
      <c r="BO37" s="226"/>
      <c r="BP37" s="226"/>
      <c r="BQ37" s="226"/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6"/>
    </row>
    <row r="38" spans="1:85" s="225" customFormat="1" ht="18.600000000000001" customHeight="1" x14ac:dyDescent="0.2">
      <c r="A38" s="1589" t="s">
        <v>871</v>
      </c>
      <c r="B38" s="1590"/>
      <c r="C38" s="1590"/>
      <c r="D38" s="1590"/>
      <c r="E38" s="1590"/>
      <c r="F38" s="1590"/>
      <c r="G38" s="1590"/>
      <c r="H38" s="1590"/>
      <c r="I38" s="1590"/>
      <c r="J38" s="1590"/>
      <c r="K38" s="1590"/>
      <c r="L38" s="1590"/>
      <c r="M38" s="1590"/>
      <c r="N38" s="1590"/>
      <c r="O38" s="1590"/>
      <c r="P38" s="1590"/>
      <c r="Q38" s="1590"/>
      <c r="R38" s="1590"/>
      <c r="S38" s="1590"/>
      <c r="T38" s="1590"/>
      <c r="U38" s="1590"/>
      <c r="V38" s="1591"/>
      <c r="W38" s="1599"/>
      <c r="X38" s="1599"/>
      <c r="Y38" s="1599"/>
      <c r="Z38" s="1599"/>
      <c r="AA38" s="1599"/>
      <c r="AB38" s="1599"/>
      <c r="AC38" s="1599"/>
      <c r="AD38" s="1599"/>
      <c r="AE38" s="1599"/>
      <c r="AF38" s="1597">
        <f>AF37*0.22</f>
        <v>0</v>
      </c>
      <c r="AG38" s="1598"/>
      <c r="AH38" s="1598"/>
      <c r="AI38" s="1598"/>
      <c r="AJ38" s="1598"/>
      <c r="AK38" s="1598"/>
      <c r="AL38" s="1598"/>
      <c r="AM38" s="1598"/>
      <c r="AP38" s="226"/>
      <c r="AQ38" s="226"/>
      <c r="AR38" s="226"/>
      <c r="AS38" s="226"/>
      <c r="AT38" s="237"/>
      <c r="AU38" s="244"/>
      <c r="AV38" s="245"/>
      <c r="AW38" s="244"/>
      <c r="AX38" s="246"/>
      <c r="AY38" s="244"/>
      <c r="AZ38" s="244"/>
      <c r="BA38" s="244"/>
      <c r="BB38" s="247"/>
      <c r="BC38" s="247"/>
      <c r="BD38" s="247"/>
      <c r="BE38" s="247"/>
      <c r="BF38" s="226"/>
      <c r="BG38" s="226"/>
      <c r="BH38" s="226"/>
      <c r="BI38" s="226"/>
      <c r="BJ38" s="226"/>
      <c r="BK38" s="226"/>
      <c r="BL38" s="226"/>
      <c r="BM38" s="226"/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6"/>
      <c r="BZ38" s="226"/>
      <c r="CA38" s="226"/>
      <c r="CB38" s="226"/>
      <c r="CC38" s="226"/>
      <c r="CD38" s="226"/>
      <c r="CE38" s="226"/>
      <c r="CF38" s="226"/>
      <c r="CG38" s="226"/>
    </row>
    <row r="39" spans="1:85" s="225" customFormat="1" ht="17.45" customHeight="1" x14ac:dyDescent="0.2">
      <c r="A39" s="1592" t="s">
        <v>161</v>
      </c>
      <c r="B39" s="1593"/>
      <c r="C39" s="1593"/>
      <c r="D39" s="1593"/>
      <c r="E39" s="1593"/>
      <c r="F39" s="1593"/>
      <c r="G39" s="1593"/>
      <c r="H39" s="1593"/>
      <c r="I39" s="1593"/>
      <c r="J39" s="1593"/>
      <c r="K39" s="1593"/>
      <c r="L39" s="1593"/>
      <c r="M39" s="1593"/>
      <c r="N39" s="1593"/>
      <c r="O39" s="1593"/>
      <c r="P39" s="1593"/>
      <c r="Q39" s="1593"/>
      <c r="R39" s="1593"/>
      <c r="S39" s="1593"/>
      <c r="T39" s="1593"/>
      <c r="U39" s="1593"/>
      <c r="V39" s="1594"/>
      <c r="W39" s="1600"/>
      <c r="X39" s="1601"/>
      <c r="Y39" s="1601"/>
      <c r="Z39" s="1601"/>
      <c r="AA39" s="1601"/>
      <c r="AB39" s="1601"/>
      <c r="AC39" s="1601"/>
      <c r="AD39" s="1601"/>
      <c r="AE39" s="1601"/>
      <c r="AF39" s="1603">
        <f>ROUND(AF38+AF37,2)</f>
        <v>0</v>
      </c>
      <c r="AG39" s="1604"/>
      <c r="AH39" s="1604"/>
      <c r="AI39" s="1604"/>
      <c r="AJ39" s="1604"/>
      <c r="AK39" s="1604"/>
      <c r="AL39" s="1604"/>
      <c r="AM39" s="1604"/>
      <c r="AP39" s="226"/>
      <c r="AQ39" s="226"/>
      <c r="AR39" s="226"/>
      <c r="AS39" s="226"/>
      <c r="AT39" s="237"/>
      <c r="AU39" s="244"/>
      <c r="AV39" s="245"/>
      <c r="AW39" s="244"/>
      <c r="AX39" s="246"/>
      <c r="AY39" s="244"/>
      <c r="AZ39" s="244"/>
      <c r="BA39" s="244"/>
      <c r="BB39" s="247"/>
      <c r="BC39" s="247"/>
      <c r="BD39" s="247"/>
      <c r="BE39" s="247"/>
      <c r="BF39" s="226"/>
      <c r="BG39" s="226"/>
      <c r="BH39" s="226"/>
      <c r="BI39" s="226"/>
      <c r="BJ39" s="226"/>
      <c r="BK39" s="226"/>
      <c r="BL39" s="226"/>
      <c r="BM39" s="226"/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  <c r="BX39" s="226"/>
      <c r="BY39" s="226"/>
      <c r="BZ39" s="226"/>
      <c r="CA39" s="226"/>
      <c r="CB39" s="226"/>
      <c r="CC39" s="226"/>
      <c r="CD39" s="226"/>
      <c r="CE39" s="226"/>
      <c r="CF39" s="226"/>
      <c r="CG39" s="226"/>
    </row>
    <row r="40" spans="1:85" s="225" customFormat="1" ht="9.75" customHeight="1" x14ac:dyDescent="0.2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8"/>
      <c r="U40" s="238"/>
      <c r="V40" s="238"/>
      <c r="W40" s="239"/>
      <c r="X40" s="239"/>
      <c r="Y40" s="239"/>
      <c r="Z40" s="239"/>
      <c r="AA40" s="239"/>
      <c r="AB40" s="239"/>
      <c r="AC40" s="239"/>
      <c r="AD40" s="239"/>
      <c r="AE40" s="239"/>
      <c r="AF40" s="239"/>
      <c r="AG40" s="239"/>
      <c r="AH40" s="239"/>
      <c r="AI40" s="239"/>
      <c r="AJ40" s="239"/>
      <c r="AK40" s="239"/>
      <c r="AL40" s="239"/>
      <c r="AM40" s="239"/>
      <c r="AP40" s="226"/>
      <c r="AQ40" s="226"/>
      <c r="AR40" s="226"/>
      <c r="AS40" s="226"/>
      <c r="AT40" s="226"/>
      <c r="AU40" s="226"/>
      <c r="AV40" s="226"/>
      <c r="AW40" s="226"/>
      <c r="AX40" s="226"/>
      <c r="AY40" s="226"/>
      <c r="AZ40" s="226"/>
      <c r="BA40" s="226"/>
      <c r="BB40" s="226"/>
      <c r="BC40" s="226"/>
      <c r="BD40" s="226"/>
      <c r="BE40" s="226"/>
      <c r="BF40" s="226"/>
      <c r="BG40" s="226"/>
      <c r="BH40" s="226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  <c r="BT40" s="226"/>
      <c r="BU40" s="226"/>
      <c r="BV40" s="226"/>
      <c r="BW40" s="226"/>
      <c r="BX40" s="226"/>
      <c r="BY40" s="226"/>
      <c r="BZ40" s="226"/>
      <c r="CA40" s="226"/>
      <c r="CB40" s="226"/>
      <c r="CC40" s="226"/>
      <c r="CD40" s="226"/>
      <c r="CE40" s="226"/>
      <c r="CF40" s="226"/>
      <c r="CG40" s="226"/>
    </row>
    <row r="41" spans="1:85" s="239" customFormat="1" ht="13.5" customHeight="1" x14ac:dyDescent="0.2">
      <c r="A41" s="1602" t="s">
        <v>346</v>
      </c>
      <c r="B41" s="1602"/>
      <c r="C41" s="1602"/>
      <c r="D41" s="1602"/>
      <c r="E41" s="1602"/>
      <c r="F41" s="1602"/>
      <c r="G41" s="1602"/>
      <c r="H41" s="1602"/>
      <c r="I41" s="1602"/>
      <c r="J41" s="1602"/>
      <c r="K41" s="1602"/>
      <c r="L41" s="1602"/>
      <c r="M41" s="1602"/>
      <c r="N41" s="1602"/>
      <c r="O41" s="1602"/>
      <c r="P41" s="1602"/>
      <c r="Q41" s="1602"/>
      <c r="R41" s="1602"/>
      <c r="S41" s="1602"/>
      <c r="T41" s="1602"/>
      <c r="U41" s="1602"/>
      <c r="V41" s="1602"/>
      <c r="W41" s="1602"/>
      <c r="X41" s="1602"/>
      <c r="Y41" s="1602"/>
      <c r="Z41" s="1602"/>
      <c r="AA41" s="1602"/>
      <c r="AB41" s="1602"/>
      <c r="AC41" s="1602"/>
      <c r="AD41" s="1602"/>
      <c r="AE41" s="1602"/>
      <c r="AF41" s="1602"/>
      <c r="AG41" s="1602"/>
      <c r="AH41" s="1602"/>
      <c r="AI41" s="1602"/>
      <c r="AJ41" s="1602"/>
      <c r="AK41" s="1602"/>
      <c r="AL41" s="1602"/>
      <c r="AM41" s="1602"/>
    </row>
    <row r="42" spans="1:85" customFormat="1" ht="8.4499999999999993" customHeight="1" x14ac:dyDescent="0.2">
      <c r="A42" s="407"/>
      <c r="B42" s="407"/>
      <c r="C42" s="407"/>
      <c r="D42" s="407"/>
      <c r="E42" s="407"/>
      <c r="F42" s="407"/>
      <c r="G42" s="407"/>
      <c r="H42" s="407"/>
      <c r="I42" s="407"/>
      <c r="J42" s="407"/>
      <c r="K42" s="407"/>
      <c r="L42" s="407"/>
      <c r="M42" s="407"/>
      <c r="N42" s="407"/>
      <c r="O42" s="407"/>
      <c r="P42" s="407"/>
      <c r="Q42" s="407"/>
      <c r="R42" s="407"/>
      <c r="S42" s="407"/>
      <c r="T42" s="407"/>
      <c r="U42" s="407"/>
      <c r="V42" s="407"/>
      <c r="W42" s="407"/>
      <c r="X42" s="407"/>
      <c r="Y42" s="407"/>
      <c r="Z42" s="407"/>
      <c r="AA42" s="407"/>
      <c r="AB42" s="407"/>
      <c r="AC42" s="407"/>
      <c r="AD42" s="407"/>
      <c r="AE42" s="407"/>
      <c r="AF42" s="407"/>
      <c r="AG42" s="407"/>
      <c r="AH42" s="407"/>
      <c r="AI42" s="407"/>
      <c r="AJ42" s="407"/>
      <c r="AK42" s="407"/>
      <c r="AL42" s="407"/>
      <c r="AM42" s="407"/>
      <c r="AS42" s="248"/>
      <c r="AT42" s="249"/>
      <c r="AU42" s="250"/>
      <c r="AV42" s="251"/>
      <c r="AW42" s="250"/>
      <c r="AX42" s="250"/>
      <c r="AY42" s="250"/>
      <c r="AZ42" s="250"/>
      <c r="BA42" s="251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</row>
    <row r="43" spans="1:85" customFormat="1" ht="19.5" customHeight="1" x14ac:dyDescent="0.2">
      <c r="A43" s="1621" t="s">
        <v>347</v>
      </c>
      <c r="B43" s="1621"/>
      <c r="C43" s="1621"/>
      <c r="D43" s="1621"/>
      <c r="E43" s="1621"/>
      <c r="F43" s="1621"/>
      <c r="G43" s="1621"/>
      <c r="H43" s="1621"/>
      <c r="I43" s="1621"/>
      <c r="J43" s="1621"/>
      <c r="K43" s="1621"/>
      <c r="L43" s="1621"/>
      <c r="M43" s="1621"/>
      <c r="N43" s="1621"/>
      <c r="O43" s="1621"/>
      <c r="P43" s="1621"/>
      <c r="Q43" s="1621"/>
      <c r="R43" s="1621"/>
      <c r="S43" s="1621"/>
      <c r="T43" s="1621"/>
      <c r="U43" s="1621"/>
      <c r="V43" s="1621"/>
      <c r="W43" s="1621"/>
      <c r="X43" s="1621"/>
      <c r="Y43" s="1621"/>
      <c r="Z43" s="1621"/>
      <c r="AA43" s="1621"/>
      <c r="AB43" s="1621"/>
      <c r="AC43" s="1621"/>
      <c r="AD43" s="1621"/>
      <c r="AE43" s="1621"/>
      <c r="AF43" s="1621"/>
      <c r="AG43" s="1621"/>
      <c r="AH43" s="1621"/>
      <c r="AI43" s="1621"/>
      <c r="AJ43" s="1621"/>
      <c r="AK43" s="1621"/>
      <c r="AL43" s="1621"/>
      <c r="AM43" s="1621"/>
    </row>
    <row r="44" spans="1:85" customFormat="1" ht="15" customHeight="1" x14ac:dyDescent="0.2">
      <c r="A44" s="1595" t="str">
        <f>[8]!Сумма_прописью(AF39)</f>
        <v/>
      </c>
      <c r="B44" s="1595"/>
      <c r="C44" s="1595"/>
      <c r="D44" s="1595"/>
      <c r="E44" s="1595"/>
      <c r="F44" s="1595"/>
      <c r="G44" s="1595"/>
      <c r="H44" s="1595"/>
      <c r="I44" s="1595"/>
      <c r="J44" s="1595"/>
      <c r="K44" s="1595"/>
      <c r="L44" s="1595"/>
      <c r="M44" s="1595"/>
      <c r="N44" s="1595"/>
      <c r="O44" s="1595"/>
      <c r="P44" s="1595"/>
      <c r="Q44" s="1595"/>
      <c r="R44" s="1595"/>
      <c r="S44" s="1595"/>
      <c r="T44" s="1595"/>
      <c r="U44" s="1595"/>
      <c r="V44" s="1595"/>
      <c r="W44" s="1595"/>
      <c r="X44" s="1595"/>
      <c r="Y44" s="1595"/>
      <c r="Z44" s="1595"/>
      <c r="AA44" s="1595"/>
      <c r="AB44" s="1595"/>
      <c r="AC44" s="1595"/>
      <c r="AD44" s="1595"/>
      <c r="AE44" s="1595"/>
      <c r="AF44" s="1595"/>
      <c r="AG44" s="1595"/>
      <c r="AH44" s="1595"/>
      <c r="AI44" s="1595"/>
      <c r="AJ44" s="1595"/>
      <c r="AK44" s="1595"/>
      <c r="AL44" s="1595"/>
      <c r="AM44" s="1595"/>
    </row>
    <row r="45" spans="1:85" s="239" customFormat="1" ht="15" customHeight="1" x14ac:dyDescent="0.2">
      <c r="A45" s="1596" t="s">
        <v>348</v>
      </c>
      <c r="B45" s="1596"/>
      <c r="C45" s="1596"/>
      <c r="D45" s="1596"/>
      <c r="E45" s="1596"/>
      <c r="F45" s="1596"/>
      <c r="G45" s="1596"/>
      <c r="H45" s="1596"/>
      <c r="I45" s="1596"/>
      <c r="J45" s="1596"/>
      <c r="K45" s="1596"/>
      <c r="L45" s="1596"/>
      <c r="M45" s="1596"/>
      <c r="N45" s="1596"/>
      <c r="O45" s="1596"/>
      <c r="P45" s="1596"/>
      <c r="Q45" s="1596"/>
      <c r="R45" s="1596"/>
      <c r="S45" s="1596"/>
      <c r="T45" s="1596"/>
      <c r="U45" s="1596"/>
      <c r="V45" s="1596"/>
      <c r="W45" s="1596"/>
      <c r="X45" s="1596"/>
      <c r="Y45" s="1596"/>
      <c r="Z45" s="1596"/>
      <c r="AA45" s="1596"/>
      <c r="AB45" s="1596"/>
      <c r="AC45" s="1596"/>
      <c r="AD45" s="1596"/>
      <c r="AE45" s="1596"/>
      <c r="AF45" s="1596"/>
      <c r="AG45" s="1596"/>
      <c r="AH45" s="1596"/>
      <c r="AI45" s="1596"/>
      <c r="AJ45" s="1596"/>
      <c r="AK45" s="1596"/>
      <c r="AL45" s="1596"/>
      <c r="AM45" s="1596"/>
    </row>
    <row r="46" spans="1:85" s="239" customFormat="1" ht="16.899999999999999" customHeight="1" x14ac:dyDescent="0.25">
      <c r="A46" s="1622" t="s">
        <v>217</v>
      </c>
      <c r="B46" s="1622"/>
      <c r="C46" s="1622"/>
      <c r="D46" s="1622"/>
      <c r="E46" s="1622"/>
      <c r="F46" s="1622"/>
      <c r="G46" s="1622"/>
      <c r="H46" s="1622"/>
      <c r="I46" s="162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8"/>
      <c r="U46" s="238"/>
      <c r="V46" s="238"/>
      <c r="AE46" s="1623" t="s">
        <v>218</v>
      </c>
      <c r="AF46" s="1623"/>
      <c r="AG46" s="1623"/>
      <c r="AH46" s="1623"/>
      <c r="AI46" s="1623"/>
      <c r="AJ46" s="1623"/>
      <c r="AK46" s="1623"/>
      <c r="AL46" s="1623"/>
      <c r="AM46" s="1623"/>
      <c r="BC46" s="1619"/>
      <c r="BD46" s="1619"/>
      <c r="BE46" s="1619"/>
      <c r="BF46" s="1619"/>
      <c r="BG46" s="1619"/>
      <c r="BH46" s="1619"/>
      <c r="BI46" s="1619"/>
      <c r="BJ46" s="1619"/>
      <c r="BK46" s="1619"/>
      <c r="BL46" s="1619"/>
      <c r="BM46" s="1619"/>
      <c r="BN46" s="1619"/>
      <c r="BO46" s="1619"/>
      <c r="BP46" s="1619"/>
      <c r="BQ46" s="1619"/>
      <c r="BR46" s="1619"/>
      <c r="BS46" s="1619"/>
      <c r="BT46" s="1619"/>
      <c r="BU46" s="1619"/>
      <c r="BV46" s="1619"/>
      <c r="BW46" s="1619"/>
      <c r="BX46" s="1619"/>
      <c r="BY46" s="225"/>
      <c r="BZ46" s="225"/>
      <c r="CA46" s="225"/>
      <c r="CB46" s="225"/>
    </row>
    <row r="47" spans="1:85" s="236" customFormat="1" ht="16.899999999999999" customHeight="1" x14ac:dyDescent="0.25">
      <c r="A47" s="1624" t="s">
        <v>219</v>
      </c>
      <c r="B47" s="1624"/>
      <c r="C47" s="1624"/>
      <c r="D47" s="1624"/>
      <c r="E47" s="1624"/>
      <c r="F47" s="1624"/>
      <c r="G47" s="1624"/>
      <c r="H47" s="1624"/>
      <c r="I47" s="1624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3"/>
      <c r="U47" s="253"/>
      <c r="V47" s="253"/>
      <c r="AE47" s="1625" t="s">
        <v>220</v>
      </c>
      <c r="AF47" s="1625"/>
      <c r="AG47" s="1625"/>
      <c r="AH47" s="1625"/>
      <c r="AI47" s="1625"/>
      <c r="AJ47" s="1625"/>
      <c r="AK47" s="1625"/>
      <c r="AL47" s="1625"/>
      <c r="AM47" s="1625"/>
    </row>
    <row r="48" spans="1:85" s="240" customFormat="1" ht="16.899999999999999" customHeight="1" x14ac:dyDescent="0.2">
      <c r="O48" s="254"/>
      <c r="R48" s="254"/>
      <c r="S48" s="254"/>
      <c r="T48" s="238"/>
      <c r="U48" s="238"/>
      <c r="V48" s="238"/>
      <c r="Z48" s="247"/>
      <c r="AA48" s="247"/>
      <c r="AB48" s="247"/>
      <c r="AC48" s="247"/>
      <c r="AD48" s="247"/>
      <c r="AE48" s="247"/>
      <c r="AF48" s="1620"/>
      <c r="AG48" s="1620"/>
      <c r="AH48" s="1620"/>
      <c r="AI48" s="1620"/>
      <c r="AJ48" s="1620"/>
      <c r="AK48" s="1620"/>
      <c r="AL48" s="1620"/>
      <c r="AM48" s="1620"/>
    </row>
    <row r="49" spans="1:39" s="239" customFormat="1" ht="16.899999999999999" customHeight="1" x14ac:dyDescent="0.2">
      <c r="A49" s="408"/>
      <c r="B49" s="408"/>
      <c r="C49" s="408"/>
      <c r="D49" s="408"/>
      <c r="E49" s="408"/>
      <c r="F49" s="408"/>
      <c r="G49" s="236"/>
      <c r="H49" s="1584" t="str">
        <f>Акт_ПИР!H50</f>
        <v>Кузнецов С.А.</v>
      </c>
      <c r="I49" s="1584"/>
      <c r="J49" s="1584"/>
      <c r="K49" s="1584"/>
      <c r="L49" s="1584"/>
      <c r="M49" s="1584"/>
      <c r="N49" s="1584"/>
      <c r="O49" s="232"/>
      <c r="P49" s="232"/>
      <c r="Q49" s="232"/>
      <c r="R49" s="232"/>
      <c r="S49" s="232"/>
      <c r="T49" s="238"/>
      <c r="U49" s="238"/>
      <c r="V49" s="238"/>
      <c r="Y49" s="255"/>
      <c r="Z49" s="255"/>
      <c r="AA49" s="255"/>
      <c r="AB49" s="255"/>
      <c r="AC49" s="256"/>
      <c r="AD49" s="256"/>
      <c r="AE49" s="257"/>
      <c r="AF49" s="1585" t="s">
        <v>165</v>
      </c>
      <c r="AG49" s="1585"/>
      <c r="AH49" s="1585"/>
      <c r="AI49" s="1585"/>
      <c r="AJ49" s="1585"/>
      <c r="AK49" s="1585"/>
      <c r="AL49" s="1585"/>
      <c r="AM49" s="1585"/>
    </row>
    <row r="50" spans="1:39" ht="15" customHeight="1" x14ac:dyDescent="0.2">
      <c r="D50" s="1586" t="s">
        <v>221</v>
      </c>
      <c r="E50" s="1586"/>
      <c r="F50" s="1586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AE50" s="1586" t="s">
        <v>221</v>
      </c>
      <c r="AF50" s="1586"/>
      <c r="AG50" s="1586"/>
    </row>
    <row r="51" spans="1:39" ht="15" customHeight="1" x14ac:dyDescent="0.2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</row>
    <row r="52" spans="1:39" ht="15" customHeight="1" x14ac:dyDescent="0.2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</row>
    <row r="53" spans="1:39" ht="15" customHeight="1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</row>
    <row r="54" spans="1:39" s="104" customFormat="1" ht="15" customHeight="1" x14ac:dyDescent="0.2"/>
    <row r="55" spans="1:39" s="104" customFormat="1" ht="15" customHeight="1" x14ac:dyDescent="0.2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</row>
  </sheetData>
  <sheetProtection selectLockedCells="1" selectUnlockedCells="1"/>
  <mergeCells count="64">
    <mergeCell ref="A1:S3"/>
    <mergeCell ref="U1:AM3"/>
    <mergeCell ref="A4:S6"/>
    <mergeCell ref="U4:AM6"/>
    <mergeCell ref="U7:AM8"/>
    <mergeCell ref="A7:S7"/>
    <mergeCell ref="A8:S8"/>
    <mergeCell ref="A9:S9"/>
    <mergeCell ref="U9:AM9"/>
    <mergeCell ref="A10:S10"/>
    <mergeCell ref="U10:AM10"/>
    <mergeCell ref="A11:S11"/>
    <mergeCell ref="U11:AM11"/>
    <mergeCell ref="A12:S12"/>
    <mergeCell ref="A13:S14"/>
    <mergeCell ref="A17:S17"/>
    <mergeCell ref="U14:AM15"/>
    <mergeCell ref="A26:AM29"/>
    <mergeCell ref="AD24:AM24"/>
    <mergeCell ref="U13:AE13"/>
    <mergeCell ref="A15:S15"/>
    <mergeCell ref="A16:S16"/>
    <mergeCell ref="A18:U18"/>
    <mergeCell ref="V18:Y18"/>
    <mergeCell ref="A19:AM19"/>
    <mergeCell ref="A20:AM20"/>
    <mergeCell ref="A21:AM23"/>
    <mergeCell ref="A30:AM31"/>
    <mergeCell ref="A33:C33"/>
    <mergeCell ref="D33:V33"/>
    <mergeCell ref="W33:AM33"/>
    <mergeCell ref="A35:C35"/>
    <mergeCell ref="D35:V35"/>
    <mergeCell ref="W34:AM34"/>
    <mergeCell ref="W35:AM35"/>
    <mergeCell ref="A36:R36"/>
    <mergeCell ref="S36:V36"/>
    <mergeCell ref="A34:C34"/>
    <mergeCell ref="D34:V34"/>
    <mergeCell ref="W36:AM36"/>
    <mergeCell ref="A44:AM44"/>
    <mergeCell ref="A37:R37"/>
    <mergeCell ref="S37:V37"/>
    <mergeCell ref="W37:AE37"/>
    <mergeCell ref="AF37:AM37"/>
    <mergeCell ref="A39:V39"/>
    <mergeCell ref="W39:AE39"/>
    <mergeCell ref="AF39:AM39"/>
    <mergeCell ref="A41:AM41"/>
    <mergeCell ref="A43:AM43"/>
    <mergeCell ref="A38:V38"/>
    <mergeCell ref="W38:AE38"/>
    <mergeCell ref="AF38:AM38"/>
    <mergeCell ref="BC46:BX46"/>
    <mergeCell ref="A47:I47"/>
    <mergeCell ref="AE47:AM47"/>
    <mergeCell ref="AF48:AM48"/>
    <mergeCell ref="H49:N49"/>
    <mergeCell ref="AF49:AM49"/>
    <mergeCell ref="A45:AM45"/>
    <mergeCell ref="A46:I46"/>
    <mergeCell ref="AE46:AM46"/>
    <mergeCell ref="D50:F50"/>
    <mergeCell ref="AE50:AG50"/>
  </mergeCells>
  <printOptions horizontalCentered="1"/>
  <pageMargins left="0.9055118110236221" right="0.31496062992125984" top="0.23622047244094491" bottom="0.19685039370078741" header="0.19685039370078741" footer="0.15748031496062992"/>
  <pageSetup paperSize="9" scale="92" firstPageNumber="2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46"/>
  <sheetViews>
    <sheetView view="pageBreakPreview" topLeftCell="A22" zoomScale="82" zoomScaleNormal="100" zoomScaleSheetLayoutView="82" workbookViewId="0">
      <selection activeCell="AP40" sqref="AP40"/>
    </sheetView>
  </sheetViews>
  <sheetFormatPr defaultRowHeight="12.75" x14ac:dyDescent="0.2"/>
  <cols>
    <col min="1" max="12" width="2.28515625" customWidth="1"/>
    <col min="13" max="13" width="3.7109375" customWidth="1"/>
    <col min="14" max="14" width="2.7109375" customWidth="1"/>
    <col min="15" max="39" width="2.28515625" customWidth="1"/>
  </cols>
  <sheetData>
    <row r="1" spans="1:39" ht="13.15" customHeight="1" x14ac:dyDescent="0.2">
      <c r="A1" s="1608" t="s">
        <v>141</v>
      </c>
      <c r="B1" s="1608"/>
      <c r="C1" s="1608"/>
      <c r="D1" s="1608"/>
      <c r="E1" s="1608"/>
      <c r="F1" s="1608"/>
      <c r="G1" s="1608"/>
      <c r="H1" s="1608"/>
      <c r="I1" s="1608"/>
      <c r="J1" s="1608"/>
      <c r="K1" s="1608"/>
      <c r="L1" s="1608"/>
      <c r="M1" s="1608"/>
      <c r="N1" s="1608"/>
      <c r="O1" s="1608"/>
      <c r="P1" s="1608"/>
      <c r="Q1" s="1608"/>
      <c r="R1" s="1608"/>
      <c r="S1" s="1608"/>
      <c r="T1" s="99"/>
      <c r="U1" s="1608" t="s">
        <v>580</v>
      </c>
      <c r="V1" s="1608"/>
      <c r="W1" s="1608"/>
      <c r="X1" s="1608"/>
      <c r="Y1" s="1608"/>
      <c r="Z1" s="1608"/>
      <c r="AA1" s="1608"/>
      <c r="AB1" s="1608"/>
      <c r="AC1" s="1608"/>
      <c r="AD1" s="1608"/>
      <c r="AE1" s="1608"/>
      <c r="AF1" s="1608"/>
      <c r="AG1" s="1608"/>
      <c r="AH1" s="1608"/>
      <c r="AI1" s="1608"/>
      <c r="AJ1" s="1608"/>
      <c r="AK1" s="1608"/>
      <c r="AL1" s="1608"/>
      <c r="AM1" s="1608"/>
    </row>
    <row r="2" spans="1:39" ht="26.45" customHeight="1" x14ac:dyDescent="0.2">
      <c r="A2" s="1608"/>
      <c r="B2" s="1608"/>
      <c r="C2" s="1608"/>
      <c r="D2" s="1608"/>
      <c r="E2" s="1608"/>
      <c r="F2" s="1608"/>
      <c r="G2" s="1608"/>
      <c r="H2" s="1608"/>
      <c r="I2" s="1608"/>
      <c r="J2" s="1608"/>
      <c r="K2" s="1608"/>
      <c r="L2" s="1608"/>
      <c r="M2" s="1608"/>
      <c r="N2" s="1608"/>
      <c r="O2" s="1608"/>
      <c r="P2" s="1608"/>
      <c r="Q2" s="1608"/>
      <c r="R2" s="1608"/>
      <c r="S2" s="1608"/>
      <c r="T2" s="100"/>
      <c r="U2" s="1608"/>
      <c r="V2" s="1608"/>
      <c r="W2" s="1608"/>
      <c r="X2" s="1608"/>
      <c r="Y2" s="1608"/>
      <c r="Z2" s="1608"/>
      <c r="AA2" s="1608"/>
      <c r="AB2" s="1608"/>
      <c r="AC2" s="1608"/>
      <c r="AD2" s="1608"/>
      <c r="AE2" s="1608"/>
      <c r="AF2" s="1608"/>
      <c r="AG2" s="1608"/>
      <c r="AH2" s="1608"/>
      <c r="AI2" s="1608"/>
      <c r="AJ2" s="1608"/>
      <c r="AK2" s="1608"/>
      <c r="AL2" s="1608"/>
      <c r="AM2" s="1608"/>
    </row>
    <row r="3" spans="1:39" ht="8.4499999999999993" customHeight="1" x14ac:dyDescent="0.2">
      <c r="A3" s="1608"/>
      <c r="B3" s="1608"/>
      <c r="C3" s="1608"/>
      <c r="D3" s="1608"/>
      <c r="E3" s="1608"/>
      <c r="F3" s="1608"/>
      <c r="G3" s="1608"/>
      <c r="H3" s="1608"/>
      <c r="I3" s="1608"/>
      <c r="J3" s="1608"/>
      <c r="K3" s="1608"/>
      <c r="L3" s="1608"/>
      <c r="M3" s="1608"/>
      <c r="N3" s="1608"/>
      <c r="O3" s="1608"/>
      <c r="P3" s="1608"/>
      <c r="Q3" s="1608"/>
      <c r="R3" s="1608"/>
      <c r="S3" s="1608"/>
      <c r="T3" s="101"/>
      <c r="U3" s="1608"/>
      <c r="V3" s="1608"/>
      <c r="W3" s="1608"/>
      <c r="X3" s="1608"/>
      <c r="Y3" s="1608"/>
      <c r="Z3" s="1608"/>
      <c r="AA3" s="1608"/>
      <c r="AB3" s="1608"/>
      <c r="AC3" s="1608"/>
      <c r="AD3" s="1608"/>
      <c r="AE3" s="1608"/>
      <c r="AF3" s="1608"/>
      <c r="AG3" s="1608"/>
      <c r="AH3" s="1608"/>
      <c r="AI3" s="1608"/>
      <c r="AJ3" s="1608"/>
      <c r="AK3" s="1608"/>
      <c r="AL3" s="1608"/>
      <c r="AM3" s="1608"/>
    </row>
    <row r="4" spans="1:39" ht="0.6" customHeight="1" x14ac:dyDescent="0.2">
      <c r="A4" s="1610" t="s">
        <v>142</v>
      </c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1610"/>
      <c r="M4" s="1610"/>
      <c r="N4" s="1610"/>
      <c r="O4" s="1610"/>
      <c r="P4" s="1610"/>
      <c r="Q4" s="1610"/>
      <c r="R4" s="1610"/>
      <c r="S4" s="1610"/>
      <c r="T4" s="101"/>
      <c r="U4" s="1610" t="s">
        <v>207</v>
      </c>
      <c r="V4" s="1610"/>
      <c r="W4" s="1610"/>
      <c r="X4" s="1610"/>
      <c r="Y4" s="1610"/>
      <c r="Z4" s="1610"/>
      <c r="AA4" s="1610"/>
      <c r="AB4" s="1610"/>
      <c r="AC4" s="1610"/>
      <c r="AD4" s="1610"/>
      <c r="AE4" s="1610"/>
      <c r="AF4" s="1610"/>
      <c r="AG4" s="1610"/>
      <c r="AH4" s="1610"/>
      <c r="AI4" s="1610"/>
      <c r="AJ4" s="1610"/>
      <c r="AK4" s="1610"/>
      <c r="AL4" s="1610"/>
      <c r="AM4" s="1610"/>
    </row>
    <row r="5" spans="1:39" ht="30.6" hidden="1" customHeight="1" x14ac:dyDescent="0.2">
      <c r="A5" s="1610"/>
      <c r="B5" s="1610"/>
      <c r="C5" s="1610"/>
      <c r="D5" s="1610"/>
      <c r="E5" s="1610"/>
      <c r="F5" s="1610"/>
      <c r="G5" s="1610"/>
      <c r="H5" s="1610"/>
      <c r="I5" s="1610"/>
      <c r="J5" s="1610"/>
      <c r="K5" s="1610"/>
      <c r="L5" s="1610"/>
      <c r="M5" s="1610"/>
      <c r="N5" s="1610"/>
      <c r="O5" s="1610"/>
      <c r="P5" s="1610"/>
      <c r="Q5" s="1610"/>
      <c r="R5" s="1610"/>
      <c r="S5" s="1610"/>
      <c r="T5" s="101"/>
      <c r="U5" s="1610"/>
      <c r="V5" s="1610"/>
      <c r="W5" s="1610"/>
      <c r="X5" s="1610"/>
      <c r="Y5" s="1610"/>
      <c r="Z5" s="1610"/>
      <c r="AA5" s="1610"/>
      <c r="AB5" s="1610"/>
      <c r="AC5" s="1610"/>
      <c r="AD5" s="1610"/>
      <c r="AE5" s="1610"/>
      <c r="AF5" s="1610"/>
      <c r="AG5" s="1610"/>
      <c r="AH5" s="1610"/>
      <c r="AI5" s="1610"/>
      <c r="AJ5" s="1610"/>
      <c r="AK5" s="1610"/>
      <c r="AL5" s="1610"/>
      <c r="AM5" s="1610"/>
    </row>
    <row r="6" spans="1:39" ht="16.899999999999999" customHeight="1" x14ac:dyDescent="0.2">
      <c r="A6" s="1610"/>
      <c r="B6" s="1610"/>
      <c r="C6" s="1610"/>
      <c r="D6" s="1610"/>
      <c r="E6" s="1610"/>
      <c r="F6" s="1610"/>
      <c r="G6" s="1610"/>
      <c r="H6" s="1610"/>
      <c r="I6" s="1610"/>
      <c r="J6" s="1610"/>
      <c r="K6" s="1610"/>
      <c r="L6" s="1610"/>
      <c r="M6" s="1610"/>
      <c r="N6" s="1610"/>
      <c r="O6" s="1610"/>
      <c r="P6" s="1610"/>
      <c r="Q6" s="1610"/>
      <c r="R6" s="1610"/>
      <c r="S6" s="1610"/>
      <c r="T6" s="101"/>
      <c r="U6" s="1610"/>
      <c r="V6" s="1610"/>
      <c r="W6" s="1610"/>
      <c r="X6" s="1610"/>
      <c r="Y6" s="1610"/>
      <c r="Z6" s="1610"/>
      <c r="AA6" s="1610"/>
      <c r="AB6" s="1610"/>
      <c r="AC6" s="1610"/>
      <c r="AD6" s="1610"/>
      <c r="AE6" s="1610"/>
      <c r="AF6" s="1610"/>
      <c r="AG6" s="1610"/>
      <c r="AH6" s="1610"/>
      <c r="AI6" s="1610"/>
      <c r="AJ6" s="1610"/>
      <c r="AK6" s="1610"/>
      <c r="AL6" s="1610"/>
      <c r="AM6" s="1610"/>
    </row>
    <row r="7" spans="1:39" ht="29.45" customHeight="1" x14ac:dyDescent="0.2">
      <c r="A7" s="1610" t="s">
        <v>655</v>
      </c>
      <c r="B7" s="1610"/>
      <c r="C7" s="1610"/>
      <c r="D7" s="1610"/>
      <c r="E7" s="1610"/>
      <c r="F7" s="1610"/>
      <c r="G7" s="1610"/>
      <c r="H7" s="1610"/>
      <c r="I7" s="1610"/>
      <c r="J7" s="1610"/>
      <c r="K7" s="1610"/>
      <c r="L7" s="1610"/>
      <c r="M7" s="1610"/>
      <c r="N7" s="1610"/>
      <c r="O7" s="1610"/>
      <c r="P7" s="1610"/>
      <c r="Q7" s="1610"/>
      <c r="R7" s="1610"/>
      <c r="S7" s="1610"/>
      <c r="T7" s="101"/>
      <c r="U7" s="1610" t="s">
        <v>208</v>
      </c>
      <c r="V7" s="1610"/>
      <c r="W7" s="1610"/>
      <c r="X7" s="1610"/>
      <c r="Y7" s="1610"/>
      <c r="Z7" s="1610"/>
      <c r="AA7" s="1610"/>
      <c r="AB7" s="1610"/>
      <c r="AC7" s="1610"/>
      <c r="AD7" s="1610"/>
      <c r="AE7" s="1610"/>
      <c r="AF7" s="1610"/>
      <c r="AG7" s="1610"/>
      <c r="AH7" s="1610"/>
      <c r="AI7" s="1610"/>
      <c r="AJ7" s="1610"/>
      <c r="AK7" s="1610"/>
      <c r="AL7" s="1610"/>
      <c r="AM7" s="1610"/>
    </row>
    <row r="8" spans="1:39" ht="22.9" hidden="1" customHeight="1" x14ac:dyDescent="0.2">
      <c r="A8" s="1610"/>
      <c r="B8" s="1610"/>
      <c r="C8" s="1610"/>
      <c r="D8" s="1610"/>
      <c r="E8" s="1610"/>
      <c r="F8" s="1610"/>
      <c r="G8" s="1610"/>
      <c r="H8" s="1610"/>
      <c r="I8" s="1610"/>
      <c r="J8" s="1610"/>
      <c r="K8" s="1610"/>
      <c r="L8" s="1610"/>
      <c r="M8" s="1610"/>
      <c r="N8" s="1610"/>
      <c r="O8" s="1610"/>
      <c r="P8" s="1610"/>
      <c r="Q8" s="1610"/>
      <c r="R8" s="1610"/>
      <c r="S8" s="1610"/>
      <c r="T8" s="101"/>
      <c r="U8" s="1610"/>
      <c r="V8" s="1610"/>
      <c r="W8" s="1610"/>
      <c r="X8" s="1610"/>
      <c r="Y8" s="1610"/>
      <c r="Z8" s="1610"/>
      <c r="AA8" s="1610"/>
      <c r="AB8" s="1610"/>
      <c r="AC8" s="1610"/>
      <c r="AD8" s="1610"/>
      <c r="AE8" s="1610"/>
      <c r="AF8" s="1610"/>
      <c r="AG8" s="1610"/>
      <c r="AH8" s="1610"/>
      <c r="AI8" s="1610"/>
      <c r="AJ8" s="1610"/>
      <c r="AK8" s="1610"/>
      <c r="AL8" s="1610"/>
      <c r="AM8" s="1610"/>
    </row>
    <row r="9" spans="1:39" ht="20.45" customHeight="1" x14ac:dyDescent="0.25">
      <c r="A9" s="1610" t="s">
        <v>656</v>
      </c>
      <c r="B9" s="1610"/>
      <c r="C9" s="1610"/>
      <c r="D9" s="1610"/>
      <c r="E9" s="1610"/>
      <c r="F9" s="1610"/>
      <c r="G9" s="1610"/>
      <c r="H9" s="1610"/>
      <c r="I9" s="1610"/>
      <c r="J9" s="1610"/>
      <c r="K9" s="1610"/>
      <c r="L9" s="1610"/>
      <c r="M9" s="1610"/>
      <c r="N9" s="1610"/>
      <c r="O9" s="1610"/>
      <c r="P9" s="1610"/>
      <c r="Q9" s="1610"/>
      <c r="R9" s="1610"/>
      <c r="S9" s="1610"/>
      <c r="T9" s="101"/>
      <c r="U9" s="1611" t="s">
        <v>146</v>
      </c>
      <c r="V9" s="1611"/>
      <c r="W9" s="1611"/>
      <c r="X9" s="1611"/>
      <c r="Y9" s="1611"/>
      <c r="Z9" s="1611"/>
      <c r="AA9" s="1611"/>
      <c r="AB9" s="1611"/>
      <c r="AC9" s="1611"/>
      <c r="AD9" s="1611"/>
      <c r="AE9" s="1611"/>
      <c r="AF9" s="1611"/>
      <c r="AG9" s="1611"/>
      <c r="AH9" s="1611"/>
      <c r="AI9" s="1611"/>
      <c r="AJ9" s="1611"/>
      <c r="AK9" s="1611"/>
      <c r="AL9" s="1611"/>
      <c r="AM9" s="1611"/>
    </row>
    <row r="10" spans="1:39" ht="15.6" customHeight="1" x14ac:dyDescent="0.2">
      <c r="A10" s="1610" t="s">
        <v>657</v>
      </c>
      <c r="B10" s="1610"/>
      <c r="C10" s="1610"/>
      <c r="D10" s="1610"/>
      <c r="E10" s="1610"/>
      <c r="F10" s="1610"/>
      <c r="G10" s="1610"/>
      <c r="H10" s="1610"/>
      <c r="I10" s="1610"/>
      <c r="J10" s="1610"/>
      <c r="K10" s="1610"/>
      <c r="L10" s="1610"/>
      <c r="M10" s="1610"/>
      <c r="N10" s="1610"/>
      <c r="O10" s="1610"/>
      <c r="P10" s="1610"/>
      <c r="Q10" s="1610"/>
      <c r="R10" s="1610"/>
      <c r="S10" s="1610"/>
      <c r="T10" s="101"/>
      <c r="U10" s="1605" t="s">
        <v>340</v>
      </c>
      <c r="V10" s="1605"/>
      <c r="W10" s="1605"/>
      <c r="X10" s="1605"/>
      <c r="Y10" s="1605"/>
      <c r="Z10" s="1605"/>
      <c r="AA10" s="1605"/>
      <c r="AB10" s="1605"/>
      <c r="AC10" s="1605"/>
      <c r="AD10" s="1605"/>
      <c r="AE10" s="1605"/>
      <c r="AF10" s="1605"/>
      <c r="AG10" s="1605"/>
      <c r="AH10" s="1605"/>
      <c r="AI10" s="1605"/>
      <c r="AJ10" s="1605"/>
      <c r="AK10" s="1605"/>
      <c r="AL10" s="1605"/>
      <c r="AM10" s="1605"/>
    </row>
    <row r="11" spans="1:39" ht="15.6" customHeight="1" x14ac:dyDescent="0.2">
      <c r="A11" s="1610" t="s">
        <v>143</v>
      </c>
      <c r="B11" s="1610"/>
      <c r="C11" s="1610"/>
      <c r="D11" s="1610"/>
      <c r="E11" s="1610"/>
      <c r="F11" s="1610"/>
      <c r="G11" s="1610"/>
      <c r="H11" s="1610"/>
      <c r="I11" s="1610"/>
      <c r="J11" s="1610"/>
      <c r="K11" s="1610"/>
      <c r="L11" s="1610"/>
      <c r="M11" s="1610"/>
      <c r="N11" s="1610"/>
      <c r="O11" s="1610"/>
      <c r="P11" s="1610"/>
      <c r="Q11" s="1610"/>
      <c r="R11" s="1610"/>
      <c r="S11" s="1610"/>
      <c r="T11" s="101"/>
      <c r="U11" s="1605" t="s">
        <v>339</v>
      </c>
      <c r="V11" s="1605"/>
      <c r="W11" s="1605"/>
      <c r="X11" s="1605"/>
      <c r="Y11" s="1605"/>
      <c r="Z11" s="1605"/>
      <c r="AA11" s="1605"/>
      <c r="AB11" s="1605"/>
      <c r="AC11" s="1605"/>
      <c r="AD11" s="1605"/>
      <c r="AE11" s="1605"/>
      <c r="AF11" s="1605"/>
      <c r="AG11" s="1605"/>
      <c r="AH11" s="1605"/>
      <c r="AI11" s="1605"/>
      <c r="AJ11" s="1605"/>
      <c r="AK11" s="1605"/>
      <c r="AL11" s="1605"/>
      <c r="AM11" s="1605"/>
    </row>
    <row r="12" spans="1:39" ht="15.6" customHeight="1" x14ac:dyDescent="0.25">
      <c r="A12" s="1610" t="s">
        <v>209</v>
      </c>
      <c r="B12" s="1610"/>
      <c r="C12" s="1610"/>
      <c r="D12" s="1610"/>
      <c r="E12" s="1610"/>
      <c r="F12" s="1610"/>
      <c r="G12" s="1610"/>
      <c r="H12" s="1610"/>
      <c r="I12" s="1610"/>
      <c r="J12" s="1610"/>
      <c r="K12" s="1610"/>
      <c r="L12" s="1610"/>
      <c r="M12" s="1610"/>
      <c r="N12" s="1610"/>
      <c r="O12" s="1610"/>
      <c r="P12" s="1610"/>
      <c r="Q12" s="1610"/>
      <c r="R12" s="1610"/>
      <c r="S12" s="1610"/>
      <c r="T12" s="101"/>
      <c r="U12" s="108" t="s">
        <v>311</v>
      </c>
      <c r="V12" s="106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</row>
    <row r="13" spans="1:39" ht="15.6" customHeight="1" x14ac:dyDescent="0.25">
      <c r="A13" s="1610"/>
      <c r="B13" s="1610"/>
      <c r="C13" s="1610"/>
      <c r="D13" s="1610"/>
      <c r="E13" s="1610"/>
      <c r="F13" s="1610"/>
      <c r="G13" s="1610"/>
      <c r="H13" s="1610"/>
      <c r="I13" s="1610"/>
      <c r="J13" s="1610"/>
      <c r="K13" s="1610"/>
      <c r="L13" s="1610"/>
      <c r="M13" s="1610"/>
      <c r="N13" s="1610"/>
      <c r="O13" s="1610"/>
      <c r="P13" s="1610"/>
      <c r="Q13" s="1610"/>
      <c r="R13" s="1610"/>
      <c r="S13" s="1610"/>
      <c r="T13" s="106"/>
      <c r="U13" s="1606" t="s">
        <v>312</v>
      </c>
      <c r="V13" s="1606"/>
      <c r="W13" s="1606"/>
      <c r="X13" s="1606"/>
      <c r="Y13" s="1606"/>
      <c r="Z13" s="1606"/>
      <c r="AA13" s="1606"/>
      <c r="AB13" s="1606"/>
      <c r="AC13" s="1606"/>
      <c r="AD13" s="1606"/>
      <c r="AE13" s="1606"/>
      <c r="AF13" s="108"/>
      <c r="AG13" s="108"/>
      <c r="AH13" s="108"/>
      <c r="AI13" s="108"/>
      <c r="AJ13" s="108"/>
      <c r="AK13" s="108"/>
      <c r="AL13" s="108"/>
      <c r="AM13" s="108"/>
    </row>
    <row r="14" spans="1:39" ht="15.6" customHeight="1" x14ac:dyDescent="0.2">
      <c r="A14" s="1610" t="s">
        <v>144</v>
      </c>
      <c r="B14" s="1610"/>
      <c r="C14" s="1610"/>
      <c r="D14" s="1610"/>
      <c r="E14" s="1610"/>
      <c r="F14" s="1610"/>
      <c r="G14" s="1610"/>
      <c r="H14" s="1610"/>
      <c r="I14" s="1610"/>
      <c r="J14" s="1610"/>
      <c r="K14" s="1610"/>
      <c r="L14" s="1610"/>
      <c r="M14" s="1610"/>
      <c r="N14" s="1610"/>
      <c r="O14" s="1610"/>
      <c r="P14" s="1610"/>
      <c r="Q14" s="1610"/>
      <c r="R14" s="1610"/>
      <c r="S14" s="1610"/>
      <c r="T14" s="106"/>
      <c r="U14" s="1606"/>
      <c r="V14" s="1606"/>
      <c r="W14" s="1606"/>
      <c r="X14" s="1606"/>
      <c r="Y14" s="1606"/>
      <c r="Z14" s="1606"/>
      <c r="AA14" s="1606"/>
      <c r="AB14" s="1606"/>
      <c r="AC14" s="1606"/>
      <c r="AD14" s="1606"/>
      <c r="AE14" s="1606"/>
      <c r="AF14" s="100"/>
      <c r="AG14" s="100"/>
      <c r="AH14" s="100"/>
      <c r="AI14" s="100"/>
      <c r="AJ14" s="100"/>
      <c r="AK14" s="100"/>
      <c r="AL14" s="100"/>
      <c r="AM14" s="100"/>
    </row>
    <row r="15" spans="1:39" ht="15.6" customHeight="1" x14ac:dyDescent="0.2">
      <c r="A15" s="1610" t="s">
        <v>145</v>
      </c>
      <c r="B15" s="1610"/>
      <c r="C15" s="1610"/>
      <c r="D15" s="1610"/>
      <c r="E15" s="1610"/>
      <c r="F15" s="1610"/>
      <c r="G15" s="1610"/>
      <c r="H15" s="1610"/>
      <c r="I15" s="1610"/>
      <c r="J15" s="1610"/>
      <c r="K15" s="1610"/>
      <c r="L15" s="1610"/>
      <c r="M15" s="1610"/>
      <c r="N15" s="1610"/>
      <c r="O15" s="1610"/>
      <c r="P15" s="1610"/>
      <c r="Q15" s="1610"/>
      <c r="R15" s="1610"/>
      <c r="S15" s="1610"/>
      <c r="T15" s="101"/>
      <c r="U15" s="106"/>
      <c r="V15" s="101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</row>
    <row r="16" spans="1:39" ht="15.6" customHeight="1" x14ac:dyDescent="0.2">
      <c r="A16" s="1610" t="s">
        <v>658</v>
      </c>
      <c r="B16" s="1610"/>
      <c r="C16" s="1610"/>
      <c r="D16" s="1610"/>
      <c r="E16" s="1610"/>
      <c r="F16" s="1610"/>
      <c r="G16" s="1610"/>
      <c r="H16" s="1610"/>
      <c r="I16" s="1610"/>
      <c r="J16" s="1610"/>
      <c r="K16" s="1610"/>
      <c r="L16" s="1610"/>
      <c r="M16" s="1610"/>
      <c r="N16" s="1610"/>
      <c r="O16" s="1610"/>
      <c r="P16" s="1610"/>
      <c r="Q16" s="1610"/>
      <c r="R16" s="1610"/>
      <c r="S16" s="1610"/>
      <c r="T16" s="102"/>
      <c r="U16" s="106"/>
      <c r="V16" s="102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</row>
    <row r="17" spans="1:39" ht="15.6" customHeight="1" x14ac:dyDescent="0.2">
      <c r="A17" s="211"/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103"/>
      <c r="U17" s="103"/>
      <c r="V17" s="103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</row>
    <row r="18" spans="1:39" ht="18.75" x14ac:dyDescent="0.3">
      <c r="A18" s="1613" t="s">
        <v>210</v>
      </c>
      <c r="B18" s="1613"/>
      <c r="C18" s="1613"/>
      <c r="D18" s="1613"/>
      <c r="E18" s="1613"/>
      <c r="F18" s="1613"/>
      <c r="G18" s="1613"/>
      <c r="H18" s="1613"/>
      <c r="I18" s="1613"/>
      <c r="J18" s="1613"/>
      <c r="K18" s="1613"/>
      <c r="L18" s="1613"/>
      <c r="M18" s="1613"/>
      <c r="N18" s="1613"/>
      <c r="O18" s="1613"/>
      <c r="P18" s="1613"/>
      <c r="Q18" s="1613"/>
      <c r="R18" s="1613"/>
      <c r="S18" s="1613"/>
      <c r="T18" s="1613"/>
      <c r="U18" s="1613"/>
      <c r="V18" s="1614"/>
      <c r="W18" s="1614"/>
      <c r="X18" s="1614"/>
      <c r="Y18" s="1614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</row>
    <row r="19" spans="1:39" ht="14.25" x14ac:dyDescent="0.2">
      <c r="A19" s="1615" t="s">
        <v>211</v>
      </c>
      <c r="B19" s="1615"/>
      <c r="C19" s="1615"/>
      <c r="D19" s="1615"/>
      <c r="E19" s="1615"/>
      <c r="F19" s="1615"/>
      <c r="G19" s="1615"/>
      <c r="H19" s="1615"/>
      <c r="I19" s="1615"/>
      <c r="J19" s="1615"/>
      <c r="K19" s="1615"/>
      <c r="L19" s="1615"/>
      <c r="M19" s="1615"/>
      <c r="N19" s="1615"/>
      <c r="O19" s="1615"/>
      <c r="P19" s="1615"/>
      <c r="Q19" s="1615"/>
      <c r="R19" s="1615"/>
      <c r="S19" s="1615"/>
      <c r="T19" s="1615"/>
      <c r="U19" s="1615"/>
      <c r="V19" s="1615"/>
      <c r="W19" s="1615"/>
      <c r="X19" s="1615"/>
      <c r="Y19" s="1615"/>
      <c r="Z19" s="1615"/>
      <c r="AA19" s="1615"/>
      <c r="AB19" s="1615"/>
      <c r="AC19" s="1615"/>
      <c r="AD19" s="1615"/>
      <c r="AE19" s="1615"/>
      <c r="AF19" s="1615"/>
      <c r="AG19" s="1615"/>
      <c r="AH19" s="1615"/>
      <c r="AI19" s="1615"/>
      <c r="AJ19" s="1615"/>
      <c r="AK19" s="1615"/>
      <c r="AL19" s="1615"/>
      <c r="AM19" s="1615"/>
    </row>
    <row r="20" spans="1:39" ht="15.75" x14ac:dyDescent="0.25">
      <c r="A20" s="1617" t="str">
        <f>CONCATENATE("№",Титул!AG18,Титул!AH18,"  от  ",Титул!AG19)</f>
        <v>№14720-Ф  от  15.09.2025</v>
      </c>
      <c r="B20" s="1617"/>
      <c r="C20" s="1617"/>
      <c r="D20" s="1617"/>
      <c r="E20" s="1617"/>
      <c r="F20" s="1617"/>
      <c r="G20" s="1617"/>
      <c r="H20" s="1617"/>
      <c r="I20" s="1617"/>
      <c r="J20" s="1617"/>
      <c r="K20" s="1617"/>
      <c r="L20" s="1617"/>
      <c r="M20" s="1617"/>
      <c r="N20" s="1617"/>
      <c r="O20" s="1617"/>
      <c r="P20" s="1617"/>
      <c r="Q20" s="1617"/>
      <c r="R20" s="1617"/>
      <c r="S20" s="1617"/>
      <c r="T20" s="1617"/>
      <c r="U20" s="1617"/>
      <c r="V20" s="1617"/>
      <c r="W20" s="1617"/>
      <c r="X20" s="1617"/>
      <c r="Y20" s="1617"/>
      <c r="Z20" s="1617"/>
      <c r="AA20" s="1617"/>
      <c r="AB20" s="1617"/>
      <c r="AC20" s="1617"/>
      <c r="AD20" s="1617"/>
      <c r="AE20" s="1617"/>
      <c r="AF20" s="1617"/>
      <c r="AG20" s="1617"/>
      <c r="AH20" s="1617"/>
      <c r="AI20" s="1617"/>
      <c r="AJ20" s="1617"/>
      <c r="AK20" s="1617"/>
      <c r="AL20" s="1617"/>
      <c r="AM20" s="1617"/>
    </row>
    <row r="21" spans="1:39" x14ac:dyDescent="0.2">
      <c r="A21" s="1723" t="str">
        <f>CONCATENATE("Объект : ",Титул!AG20)</f>
        <v>Объект :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B21" s="1723"/>
      <c r="C21" s="1723"/>
      <c r="D21" s="1723"/>
      <c r="E21" s="1723"/>
      <c r="F21" s="1723"/>
      <c r="G21" s="1723"/>
      <c r="H21" s="1723"/>
      <c r="I21" s="1723"/>
      <c r="J21" s="1723"/>
      <c r="K21" s="1723"/>
      <c r="L21" s="1723"/>
      <c r="M21" s="1723"/>
      <c r="N21" s="1723"/>
      <c r="O21" s="1723"/>
      <c r="P21" s="1723"/>
      <c r="Q21" s="1723"/>
      <c r="R21" s="1723"/>
      <c r="S21" s="1723"/>
      <c r="T21" s="1723"/>
      <c r="U21" s="1723"/>
      <c r="V21" s="1723"/>
      <c r="W21" s="1723"/>
      <c r="X21" s="1723"/>
      <c r="Y21" s="1723"/>
      <c r="Z21" s="1723"/>
      <c r="AA21" s="1723"/>
      <c r="AB21" s="1723"/>
      <c r="AC21" s="1723"/>
      <c r="AD21" s="1723"/>
      <c r="AE21" s="1723"/>
      <c r="AF21" s="1723"/>
      <c r="AG21" s="1723"/>
      <c r="AH21" s="1723"/>
      <c r="AI21" s="1723"/>
      <c r="AJ21" s="1723"/>
      <c r="AK21" s="1723"/>
      <c r="AL21" s="1723"/>
      <c r="AM21" s="1723"/>
    </row>
    <row r="22" spans="1:39" x14ac:dyDescent="0.2">
      <c r="A22" s="1723"/>
      <c r="B22" s="1723"/>
      <c r="C22" s="1723"/>
      <c r="D22" s="1723"/>
      <c r="E22" s="1723"/>
      <c r="F22" s="1723"/>
      <c r="G22" s="1723"/>
      <c r="H22" s="1723"/>
      <c r="I22" s="1723"/>
      <c r="J22" s="1723"/>
      <c r="K22" s="1723"/>
      <c r="L22" s="1723"/>
      <c r="M22" s="1723"/>
      <c r="N22" s="1723"/>
      <c r="O22" s="1723"/>
      <c r="P22" s="1723"/>
      <c r="Q22" s="1723"/>
      <c r="R22" s="1723"/>
      <c r="S22" s="1723"/>
      <c r="T22" s="1723"/>
      <c r="U22" s="1723"/>
      <c r="V22" s="1723"/>
      <c r="W22" s="1723"/>
      <c r="X22" s="1723"/>
      <c r="Y22" s="1723"/>
      <c r="Z22" s="1723"/>
      <c r="AA22" s="1723"/>
      <c r="AB22" s="1723"/>
      <c r="AC22" s="1723"/>
      <c r="AD22" s="1723"/>
      <c r="AE22" s="1723"/>
      <c r="AF22" s="1723"/>
      <c r="AG22" s="1723"/>
      <c r="AH22" s="1723"/>
      <c r="AI22" s="1723"/>
      <c r="AJ22" s="1723"/>
      <c r="AK22" s="1723"/>
      <c r="AL22" s="1723"/>
      <c r="AM22" s="1723"/>
    </row>
    <row r="23" spans="1:39" ht="37.15" customHeight="1" x14ac:dyDescent="0.2">
      <c r="A23" s="1723"/>
      <c r="B23" s="1723"/>
      <c r="C23" s="1723"/>
      <c r="D23" s="1723"/>
      <c r="E23" s="1723"/>
      <c r="F23" s="1723"/>
      <c r="G23" s="1723"/>
      <c r="H23" s="1723"/>
      <c r="I23" s="1723"/>
      <c r="J23" s="1723"/>
      <c r="K23" s="1723"/>
      <c r="L23" s="1723"/>
      <c r="M23" s="1723"/>
      <c r="N23" s="1723"/>
      <c r="O23" s="1723"/>
      <c r="P23" s="1723"/>
      <c r="Q23" s="1723"/>
      <c r="R23" s="1723"/>
      <c r="S23" s="1723"/>
      <c r="T23" s="1723"/>
      <c r="U23" s="1723"/>
      <c r="V23" s="1723"/>
      <c r="W23" s="1723"/>
      <c r="X23" s="1723"/>
      <c r="Y23" s="1723"/>
      <c r="Z23" s="1723"/>
      <c r="AA23" s="1723"/>
      <c r="AB23" s="1723"/>
      <c r="AC23" s="1723"/>
      <c r="AD23" s="1723"/>
      <c r="AE23" s="1723"/>
      <c r="AF23" s="1723"/>
      <c r="AG23" s="1723"/>
      <c r="AH23" s="1723"/>
      <c r="AI23" s="1723"/>
      <c r="AJ23" s="1723"/>
      <c r="AK23" s="1723"/>
      <c r="AL23" s="1723"/>
      <c r="AM23" s="1723"/>
    </row>
    <row r="24" spans="1:39" ht="15.75" x14ac:dyDescent="0.2">
      <c r="A24" s="495" t="s">
        <v>212</v>
      </c>
      <c r="B24" s="687"/>
      <c r="C24" s="687"/>
      <c r="D24" s="687"/>
      <c r="E24" s="687"/>
      <c r="F24" s="687"/>
      <c r="G24" s="687"/>
      <c r="H24" s="687"/>
      <c r="I24" s="687"/>
      <c r="J24" s="687"/>
      <c r="K24" s="687"/>
      <c r="L24" s="687"/>
      <c r="M24" s="687"/>
      <c r="N24" s="687"/>
      <c r="O24" s="687"/>
      <c r="P24" s="687"/>
      <c r="Q24" s="687"/>
      <c r="R24" s="687"/>
      <c r="S24" s="687"/>
      <c r="T24" s="688"/>
      <c r="U24" s="225"/>
      <c r="V24" s="225"/>
      <c r="W24" s="227"/>
      <c r="X24" s="247"/>
      <c r="Y24" s="247"/>
      <c r="Z24" s="229"/>
      <c r="AA24" s="247"/>
      <c r="AB24" s="225"/>
      <c r="AC24" s="689"/>
      <c r="AD24" s="1612">
        <f>Акт_ПИР!AD24</f>
        <v>46203</v>
      </c>
      <c r="AE24" s="1612"/>
      <c r="AF24" s="1612"/>
      <c r="AG24" s="1612"/>
      <c r="AH24" s="1612"/>
      <c r="AI24" s="1612"/>
      <c r="AJ24" s="1612"/>
      <c r="AK24" s="1612"/>
      <c r="AL24" s="1612"/>
      <c r="AM24" s="1612"/>
    </row>
    <row r="25" spans="1:39" ht="15.75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690"/>
      <c r="U25" s="690"/>
      <c r="V25" s="690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</row>
    <row r="26" spans="1:39" ht="13.15" customHeight="1" x14ac:dyDescent="0.2">
      <c r="A26" s="1147" t="s">
        <v>662</v>
      </c>
      <c r="B26" s="1147"/>
      <c r="C26" s="1147"/>
      <c r="D26" s="1147"/>
      <c r="E26" s="1147"/>
      <c r="F26" s="1147"/>
      <c r="G26" s="1147"/>
      <c r="H26" s="1147"/>
      <c r="I26" s="1147"/>
      <c r="J26" s="1147"/>
      <c r="K26" s="1147"/>
      <c r="L26" s="1147"/>
      <c r="M26" s="1147"/>
      <c r="N26" s="1147"/>
      <c r="O26" s="1147"/>
      <c r="P26" s="1147"/>
      <c r="Q26" s="1147"/>
      <c r="R26" s="1147"/>
      <c r="S26" s="1147"/>
      <c r="T26" s="1147"/>
      <c r="U26" s="1147"/>
      <c r="V26" s="1147"/>
      <c r="W26" s="1147"/>
      <c r="X26" s="1147"/>
      <c r="Y26" s="1147"/>
      <c r="Z26" s="1147"/>
      <c r="AA26" s="1147"/>
      <c r="AB26" s="1147"/>
      <c r="AC26" s="1147"/>
      <c r="AD26" s="1147"/>
      <c r="AE26" s="1147"/>
      <c r="AF26" s="1147"/>
      <c r="AG26" s="1147"/>
      <c r="AH26" s="1147"/>
      <c r="AI26" s="1147"/>
      <c r="AJ26" s="1147"/>
      <c r="AK26" s="1147"/>
      <c r="AL26" s="1147"/>
      <c r="AM26" s="1147"/>
    </row>
    <row r="27" spans="1:39" ht="13.15" customHeight="1" x14ac:dyDescent="0.2">
      <c r="A27" s="1147"/>
      <c r="B27" s="1147"/>
      <c r="C27" s="1147"/>
      <c r="D27" s="1147"/>
      <c r="E27" s="1147"/>
      <c r="F27" s="1147"/>
      <c r="G27" s="1147"/>
      <c r="H27" s="1147"/>
      <c r="I27" s="1147"/>
      <c r="J27" s="1147"/>
      <c r="K27" s="1147"/>
      <c r="L27" s="1147"/>
      <c r="M27" s="1147"/>
      <c r="N27" s="1147"/>
      <c r="O27" s="1147"/>
      <c r="P27" s="1147"/>
      <c r="Q27" s="1147"/>
      <c r="R27" s="1147"/>
      <c r="S27" s="1147"/>
      <c r="T27" s="1147"/>
      <c r="U27" s="1147"/>
      <c r="V27" s="1147"/>
      <c r="W27" s="1147"/>
      <c r="X27" s="1147"/>
      <c r="Y27" s="1147"/>
      <c r="Z27" s="1147"/>
      <c r="AA27" s="1147"/>
      <c r="AB27" s="1147"/>
      <c r="AC27" s="1147"/>
      <c r="AD27" s="1147"/>
      <c r="AE27" s="1147"/>
      <c r="AF27" s="1147"/>
      <c r="AG27" s="1147"/>
      <c r="AH27" s="1147"/>
      <c r="AI27" s="1147"/>
      <c r="AJ27" s="1147"/>
      <c r="AK27" s="1147"/>
      <c r="AL27" s="1147"/>
      <c r="AM27" s="1147"/>
    </row>
    <row r="28" spans="1:39" ht="13.15" customHeight="1" x14ac:dyDescent="0.2">
      <c r="A28" s="1147"/>
      <c r="B28" s="1147"/>
      <c r="C28" s="1147"/>
      <c r="D28" s="1147"/>
      <c r="E28" s="1147"/>
      <c r="F28" s="1147"/>
      <c r="G28" s="1147"/>
      <c r="H28" s="1147"/>
      <c r="I28" s="1147"/>
      <c r="J28" s="1147"/>
      <c r="K28" s="1147"/>
      <c r="L28" s="1147"/>
      <c r="M28" s="1147"/>
      <c r="N28" s="1147"/>
      <c r="O28" s="1147"/>
      <c r="P28" s="1147"/>
      <c r="Q28" s="1147"/>
      <c r="R28" s="1147"/>
      <c r="S28" s="1147"/>
      <c r="T28" s="1147"/>
      <c r="U28" s="1147"/>
      <c r="V28" s="1147"/>
      <c r="W28" s="1147"/>
      <c r="X28" s="1147"/>
      <c r="Y28" s="1147"/>
      <c r="Z28" s="1147"/>
      <c r="AA28" s="1147"/>
      <c r="AB28" s="1147"/>
      <c r="AC28" s="1147"/>
      <c r="AD28" s="1147"/>
      <c r="AE28" s="1147"/>
      <c r="AF28" s="1147"/>
      <c r="AG28" s="1147"/>
      <c r="AH28" s="1147"/>
      <c r="AI28" s="1147"/>
      <c r="AJ28" s="1147"/>
      <c r="AK28" s="1147"/>
      <c r="AL28" s="1147"/>
      <c r="AM28" s="1147"/>
    </row>
    <row r="29" spans="1:39" ht="43.15" customHeight="1" x14ac:dyDescent="0.2">
      <c r="A29" s="1147"/>
      <c r="B29" s="1147"/>
      <c r="C29" s="1147"/>
      <c r="D29" s="1147"/>
      <c r="E29" s="1147"/>
      <c r="F29" s="1147"/>
      <c r="G29" s="1147"/>
      <c r="H29" s="1147"/>
      <c r="I29" s="1147"/>
      <c r="J29" s="1147"/>
      <c r="K29" s="1147"/>
      <c r="L29" s="1147"/>
      <c r="M29" s="1147"/>
      <c r="N29" s="1147"/>
      <c r="O29" s="1147"/>
      <c r="P29" s="1147"/>
      <c r="Q29" s="1147"/>
      <c r="R29" s="1147"/>
      <c r="S29" s="1147"/>
      <c r="T29" s="1147"/>
      <c r="U29" s="1147"/>
      <c r="V29" s="1147"/>
      <c r="W29" s="1147"/>
      <c r="X29" s="1147"/>
      <c r="Y29" s="1147"/>
      <c r="Z29" s="1147"/>
      <c r="AA29" s="1147"/>
      <c r="AB29" s="1147"/>
      <c r="AC29" s="1147"/>
      <c r="AD29" s="1147"/>
      <c r="AE29" s="1147"/>
      <c r="AF29" s="1147"/>
      <c r="AG29" s="1147"/>
      <c r="AH29" s="1147"/>
      <c r="AI29" s="1147"/>
      <c r="AJ29" s="1147"/>
      <c r="AK29" s="1147"/>
      <c r="AL29" s="1147"/>
      <c r="AM29" s="1147"/>
    </row>
    <row r="30" spans="1:39" ht="13.15" customHeight="1" x14ac:dyDescent="0.2">
      <c r="A30" s="1641" t="s">
        <v>636</v>
      </c>
      <c r="B30" s="1641"/>
      <c r="C30" s="1641"/>
      <c r="D30" s="1641"/>
      <c r="E30" s="1641"/>
      <c r="F30" s="1641"/>
      <c r="G30" s="1641"/>
      <c r="H30" s="1641"/>
      <c r="I30" s="1641"/>
      <c r="J30" s="1641"/>
      <c r="K30" s="1641"/>
      <c r="L30" s="1641"/>
      <c r="M30" s="1641"/>
      <c r="N30" s="1641"/>
      <c r="O30" s="1641"/>
      <c r="P30" s="1641"/>
      <c r="Q30" s="1641"/>
      <c r="R30" s="1641"/>
      <c r="S30" s="1641"/>
      <c r="T30" s="1641"/>
      <c r="U30" s="1641"/>
      <c r="V30" s="1641"/>
      <c r="W30" s="1641"/>
      <c r="X30" s="1641"/>
      <c r="Y30" s="1641"/>
      <c r="Z30" s="1641"/>
      <c r="AA30" s="1641"/>
      <c r="AB30" s="1641"/>
      <c r="AC30" s="1641"/>
      <c r="AD30" s="1641"/>
      <c r="AE30" s="1641"/>
      <c r="AF30" s="1641"/>
      <c r="AG30" s="1641"/>
      <c r="AH30" s="1641"/>
      <c r="AI30" s="1641"/>
      <c r="AJ30" s="1641"/>
      <c r="AK30" s="1641"/>
      <c r="AL30" s="1641"/>
      <c r="AM30" s="1641"/>
    </row>
    <row r="31" spans="1:39" ht="21" customHeight="1" x14ac:dyDescent="0.2">
      <c r="A31" s="1641"/>
      <c r="B31" s="1641"/>
      <c r="C31" s="1641"/>
      <c r="D31" s="1641"/>
      <c r="E31" s="1641"/>
      <c r="F31" s="1641"/>
      <c r="G31" s="1641"/>
      <c r="H31" s="1641"/>
      <c r="I31" s="1641"/>
      <c r="J31" s="1641"/>
      <c r="K31" s="1641"/>
      <c r="L31" s="1641"/>
      <c r="M31" s="1641"/>
      <c r="N31" s="1641"/>
      <c r="O31" s="1641"/>
      <c r="P31" s="1641"/>
      <c r="Q31" s="1641"/>
      <c r="R31" s="1641"/>
      <c r="S31" s="1641"/>
      <c r="T31" s="1641"/>
      <c r="U31" s="1641"/>
      <c r="V31" s="1641"/>
      <c r="W31" s="1641"/>
      <c r="X31" s="1641"/>
      <c r="Y31" s="1641"/>
      <c r="Z31" s="1641"/>
      <c r="AA31" s="1641"/>
      <c r="AB31" s="1641"/>
      <c r="AC31" s="1641"/>
      <c r="AD31" s="1641"/>
      <c r="AE31" s="1641"/>
      <c r="AF31" s="1641"/>
      <c r="AG31" s="1641"/>
      <c r="AH31" s="1641"/>
      <c r="AI31" s="1641"/>
      <c r="AJ31" s="1641"/>
      <c r="AK31" s="1641"/>
      <c r="AL31" s="1641"/>
      <c r="AM31" s="1641"/>
    </row>
    <row r="32" spans="1:39" ht="15.75" x14ac:dyDescent="0.2">
      <c r="A32" s="232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8"/>
      <c r="U32" s="238"/>
      <c r="V32" s="238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</row>
    <row r="33" spans="1:39" ht="47.45" customHeight="1" x14ac:dyDescent="0.2">
      <c r="A33" s="1719" t="s">
        <v>27</v>
      </c>
      <c r="B33" s="1719"/>
      <c r="C33" s="1719"/>
      <c r="D33" s="1719" t="s">
        <v>214</v>
      </c>
      <c r="E33" s="1719"/>
      <c r="F33" s="1719"/>
      <c r="G33" s="1719"/>
      <c r="H33" s="1719"/>
      <c r="I33" s="1719"/>
      <c r="J33" s="1719"/>
      <c r="K33" s="1719"/>
      <c r="L33" s="1719"/>
      <c r="M33" s="1719"/>
      <c r="N33" s="1719"/>
      <c r="O33" s="1719"/>
      <c r="P33" s="1719"/>
      <c r="Q33" s="1719"/>
      <c r="R33" s="1719"/>
      <c r="S33" s="1719"/>
      <c r="T33" s="1719"/>
      <c r="U33" s="1719"/>
      <c r="V33" s="1719"/>
      <c r="W33" s="1720" t="s">
        <v>215</v>
      </c>
      <c r="X33" s="1721"/>
      <c r="Y33" s="1721"/>
      <c r="Z33" s="1721"/>
      <c r="AA33" s="1721"/>
      <c r="AB33" s="1721"/>
      <c r="AC33" s="1721"/>
      <c r="AD33" s="1721"/>
      <c r="AE33" s="1721"/>
      <c r="AF33" s="1721"/>
      <c r="AG33" s="1721"/>
      <c r="AH33" s="1721"/>
      <c r="AI33" s="1721"/>
      <c r="AJ33" s="1721"/>
      <c r="AK33" s="1721"/>
      <c r="AL33" s="1721"/>
      <c r="AM33" s="1722"/>
    </row>
    <row r="34" spans="1:39" ht="33" customHeight="1" x14ac:dyDescent="0.2">
      <c r="A34" s="1635">
        <v>1</v>
      </c>
      <c r="B34" s="1635"/>
      <c r="C34" s="1635"/>
      <c r="D34" s="1636" t="s">
        <v>738</v>
      </c>
      <c r="E34" s="1636"/>
      <c r="F34" s="1636"/>
      <c r="G34" s="1636"/>
      <c r="H34" s="1636"/>
      <c r="I34" s="1636"/>
      <c r="J34" s="1636"/>
      <c r="K34" s="1636"/>
      <c r="L34" s="1636"/>
      <c r="M34" s="1636"/>
      <c r="N34" s="1636"/>
      <c r="O34" s="1636"/>
      <c r="P34" s="1636"/>
      <c r="Q34" s="1636"/>
      <c r="R34" s="1636"/>
      <c r="S34" s="1636"/>
      <c r="T34" s="1636"/>
      <c r="U34" s="1636"/>
      <c r="V34" s="1636"/>
      <c r="W34" s="1715">
        <v>0</v>
      </c>
      <c r="X34" s="1716"/>
      <c r="Y34" s="1716"/>
      <c r="Z34" s="1716"/>
      <c r="AA34" s="1716"/>
      <c r="AB34" s="1716"/>
      <c r="AC34" s="1716"/>
      <c r="AD34" s="1716"/>
      <c r="AE34" s="1716"/>
      <c r="AF34" s="1716"/>
      <c r="AG34" s="1716"/>
      <c r="AH34" s="1716"/>
      <c r="AI34" s="1716"/>
      <c r="AJ34" s="1716"/>
      <c r="AK34" s="1716"/>
      <c r="AL34" s="1716"/>
      <c r="AM34" s="1717"/>
    </row>
    <row r="35" spans="1:39" ht="15.6" customHeight="1" x14ac:dyDescent="0.2">
      <c r="A35" s="1724"/>
      <c r="B35" s="1725"/>
      <c r="C35" s="1726"/>
      <c r="D35" s="1727" t="s">
        <v>637</v>
      </c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  <c r="P35" s="1728"/>
      <c r="Q35" s="1728"/>
      <c r="R35" s="1728"/>
      <c r="S35" s="1728"/>
      <c r="T35" s="1728"/>
      <c r="U35" s="1728"/>
      <c r="V35" s="1729"/>
      <c r="W35" s="1626">
        <f>W34</f>
        <v>0</v>
      </c>
      <c r="X35" s="1627"/>
      <c r="Y35" s="1627"/>
      <c r="Z35" s="1627"/>
      <c r="AA35" s="1627"/>
      <c r="AB35" s="1627"/>
      <c r="AC35" s="1627"/>
      <c r="AD35" s="1627"/>
      <c r="AE35" s="1627"/>
      <c r="AF35" s="1627"/>
      <c r="AG35" s="1627"/>
      <c r="AH35" s="1627"/>
      <c r="AI35" s="1627"/>
      <c r="AJ35" s="1627"/>
      <c r="AK35" s="1627"/>
      <c r="AL35" s="1627"/>
      <c r="AM35" s="1628"/>
    </row>
    <row r="36" spans="1:39" ht="15.6" customHeight="1" x14ac:dyDescent="0.2">
      <c r="A36" s="1635"/>
      <c r="B36" s="1635"/>
      <c r="C36" s="1635"/>
      <c r="D36" s="1730" t="s">
        <v>502</v>
      </c>
      <c r="E36" s="1730"/>
      <c r="F36" s="1730"/>
      <c r="G36" s="1730"/>
      <c r="H36" s="1730"/>
      <c r="I36" s="1730"/>
      <c r="J36" s="1730"/>
      <c r="K36" s="1730"/>
      <c r="L36" s="1730"/>
      <c r="M36" s="1730"/>
      <c r="N36" s="1730"/>
      <c r="O36" s="1730"/>
      <c r="P36" s="1730"/>
      <c r="Q36" s="1730"/>
      <c r="R36" s="1730"/>
      <c r="S36" s="1730"/>
      <c r="T36" s="1730"/>
      <c r="U36" s="1730"/>
      <c r="V36" s="1730"/>
      <c r="W36" s="1731"/>
      <c r="X36" s="1731"/>
      <c r="Y36" s="1731"/>
      <c r="Z36" s="1731"/>
      <c r="AA36" s="1731"/>
      <c r="AB36" s="1731"/>
      <c r="AC36" s="1731"/>
      <c r="AD36" s="1731"/>
      <c r="AE36" s="1731"/>
      <c r="AF36" s="1732">
        <f>ROUND(W35*0.2,2)</f>
        <v>0</v>
      </c>
      <c r="AG36" s="1733"/>
      <c r="AH36" s="1733"/>
      <c r="AI36" s="1733"/>
      <c r="AJ36" s="1733"/>
      <c r="AK36" s="1733"/>
      <c r="AL36" s="1733"/>
      <c r="AM36" s="1733"/>
    </row>
    <row r="37" spans="1:39" s="204" customFormat="1" ht="15.6" customHeight="1" x14ac:dyDescent="0.2">
      <c r="A37" s="1640"/>
      <c r="B37" s="1640"/>
      <c r="C37" s="1640"/>
      <c r="D37" s="1636" t="s">
        <v>161</v>
      </c>
      <c r="E37" s="1636"/>
      <c r="F37" s="1636"/>
      <c r="G37" s="1636"/>
      <c r="H37" s="1636"/>
      <c r="I37" s="1636"/>
      <c r="J37" s="1636"/>
      <c r="K37" s="1636"/>
      <c r="L37" s="1636"/>
      <c r="M37" s="1636"/>
      <c r="N37" s="1636"/>
      <c r="O37" s="1636"/>
      <c r="P37" s="1636"/>
      <c r="Q37" s="1636"/>
      <c r="R37" s="1636"/>
      <c r="S37" s="1636"/>
      <c r="T37" s="1636"/>
      <c r="U37" s="1636"/>
      <c r="V37" s="1636"/>
      <c r="W37" s="1734"/>
      <c r="X37" s="1735"/>
      <c r="Y37" s="1735"/>
      <c r="Z37" s="1735"/>
      <c r="AA37" s="1735"/>
      <c r="AB37" s="1735"/>
      <c r="AC37" s="1735"/>
      <c r="AD37" s="1735"/>
      <c r="AE37" s="1735"/>
      <c r="AF37" s="1736">
        <f>W35+AF36</f>
        <v>0</v>
      </c>
      <c r="AG37" s="1737"/>
      <c r="AH37" s="1737"/>
      <c r="AI37" s="1737"/>
      <c r="AJ37" s="1737"/>
      <c r="AK37" s="1737"/>
      <c r="AL37" s="1737"/>
      <c r="AM37" s="1737"/>
    </row>
    <row r="38" spans="1:39" ht="15.75" x14ac:dyDescent="0.25">
      <c r="A38" s="691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8"/>
      <c r="U38" s="238"/>
      <c r="V38" s="238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143"/>
      <c r="AI38" s="143"/>
      <c r="AJ38" s="143"/>
      <c r="AK38" s="143"/>
      <c r="AL38" s="143"/>
      <c r="AM38" s="143"/>
    </row>
    <row r="39" spans="1:39" ht="15.75" x14ac:dyDescent="0.2">
      <c r="A39" s="1610" t="s">
        <v>347</v>
      </c>
      <c r="B39" s="1610"/>
      <c r="C39" s="1610"/>
      <c r="D39" s="1610"/>
      <c r="E39" s="1610"/>
      <c r="F39" s="1610"/>
      <c r="G39" s="1610"/>
      <c r="H39" s="1610"/>
      <c r="I39" s="1610"/>
      <c r="J39" s="1610"/>
      <c r="K39" s="1610"/>
      <c r="L39" s="1610"/>
      <c r="M39" s="1610"/>
      <c r="N39" s="1610"/>
      <c r="O39" s="1610"/>
      <c r="P39" s="1610"/>
      <c r="Q39" s="1610"/>
      <c r="R39" s="1610"/>
      <c r="S39" s="1610"/>
      <c r="T39" s="1610"/>
      <c r="U39" s="1610"/>
      <c r="V39" s="1610"/>
      <c r="W39" s="1610"/>
      <c r="X39" s="1610"/>
      <c r="Y39" s="1610"/>
      <c r="Z39" s="1610"/>
      <c r="AA39" s="1610"/>
      <c r="AB39" s="1610"/>
      <c r="AC39" s="1610"/>
      <c r="AD39" s="1610"/>
      <c r="AE39" s="1610"/>
      <c r="AF39" s="1610"/>
      <c r="AG39" s="1610"/>
      <c r="AH39" s="1610"/>
      <c r="AI39" s="1610"/>
      <c r="AJ39" s="1610"/>
      <c r="AK39" s="1610"/>
      <c r="AL39" s="1610"/>
      <c r="AM39" s="1610"/>
    </row>
    <row r="40" spans="1:39" ht="14.25" x14ac:dyDescent="0.2">
      <c r="A40" s="1739" t="e">
        <f ca="1">[9]!Сумма_прописью(AF37)</f>
        <v>#NAME?</v>
      </c>
      <c r="B40" s="1739"/>
      <c r="C40" s="1739"/>
      <c r="D40" s="1739"/>
      <c r="E40" s="1739"/>
      <c r="F40" s="1739"/>
      <c r="G40" s="1739"/>
      <c r="H40" s="1739"/>
      <c r="I40" s="1739"/>
      <c r="J40" s="1739"/>
      <c r="K40" s="1739"/>
      <c r="L40" s="1739"/>
      <c r="M40" s="1739"/>
      <c r="N40" s="1739"/>
      <c r="O40" s="1739"/>
      <c r="P40" s="1739"/>
      <c r="Q40" s="1739"/>
      <c r="R40" s="1739"/>
      <c r="S40" s="1739"/>
      <c r="T40" s="1739"/>
      <c r="U40" s="1739"/>
      <c r="V40" s="1739"/>
      <c r="W40" s="1739"/>
      <c r="X40" s="1739"/>
      <c r="Y40" s="1739"/>
      <c r="Z40" s="1739"/>
      <c r="AA40" s="1739"/>
      <c r="AB40" s="1739"/>
      <c r="AC40" s="1739"/>
      <c r="AD40" s="1739"/>
      <c r="AE40" s="1739"/>
      <c r="AF40" s="1739"/>
      <c r="AG40" s="1739"/>
      <c r="AH40" s="1739"/>
      <c r="AI40" s="1739"/>
      <c r="AJ40" s="1739"/>
      <c r="AK40" s="1739"/>
      <c r="AL40" s="1739"/>
      <c r="AM40" s="1739"/>
    </row>
    <row r="41" spans="1:39" x14ac:dyDescent="0.2">
      <c r="A41" s="1740" t="s">
        <v>348</v>
      </c>
      <c r="B41" s="1740"/>
      <c r="C41" s="1740"/>
      <c r="D41" s="1740"/>
      <c r="E41" s="1740"/>
      <c r="F41" s="1740"/>
      <c r="G41" s="1740"/>
      <c r="H41" s="1740"/>
      <c r="I41" s="1740"/>
      <c r="J41" s="1740"/>
      <c r="K41" s="1740"/>
      <c r="L41" s="1740"/>
      <c r="M41" s="1740"/>
      <c r="N41" s="1740"/>
      <c r="O41" s="1740"/>
      <c r="P41" s="1740"/>
      <c r="Q41" s="1740"/>
      <c r="R41" s="1740"/>
      <c r="S41" s="1740"/>
      <c r="T41" s="1740"/>
      <c r="U41" s="1740"/>
      <c r="V41" s="1740"/>
      <c r="W41" s="1740"/>
      <c r="X41" s="1740"/>
      <c r="Y41" s="1740"/>
      <c r="Z41" s="1740"/>
      <c r="AA41" s="1740"/>
      <c r="AB41" s="1740"/>
      <c r="AC41" s="1740"/>
      <c r="AD41" s="1740"/>
      <c r="AE41" s="1740"/>
      <c r="AF41" s="1740"/>
      <c r="AG41" s="1740"/>
      <c r="AH41" s="1740"/>
      <c r="AI41" s="1740"/>
      <c r="AJ41" s="1740"/>
      <c r="AK41" s="1740"/>
      <c r="AL41" s="1740"/>
      <c r="AM41" s="1740"/>
    </row>
    <row r="42" spans="1:39" ht="15.75" x14ac:dyDescent="0.25">
      <c r="A42" s="1622"/>
      <c r="B42" s="1622"/>
      <c r="C42" s="1622"/>
      <c r="D42" s="1622"/>
      <c r="E42" s="1622"/>
      <c r="F42" s="1622"/>
      <c r="G42" s="1622"/>
      <c r="H42" s="1622"/>
      <c r="I42" s="162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8"/>
      <c r="U42" s="238"/>
      <c r="V42" s="238"/>
      <c r="W42" s="239"/>
      <c r="X42" s="239"/>
      <c r="Y42" s="239"/>
      <c r="Z42" s="239"/>
      <c r="AA42" s="239"/>
      <c r="AB42" s="239"/>
      <c r="AC42" s="239"/>
      <c r="AD42" s="239"/>
      <c r="AE42" s="1623"/>
      <c r="AF42" s="1623"/>
      <c r="AG42" s="1623"/>
      <c r="AH42" s="1623"/>
      <c r="AI42" s="1623"/>
      <c r="AJ42" s="1623"/>
      <c r="AK42" s="1623"/>
      <c r="AL42" s="1623"/>
      <c r="AM42" s="1623"/>
    </row>
    <row r="43" spans="1:39" ht="15.75" x14ac:dyDescent="0.25">
      <c r="A43" s="1622" t="s">
        <v>219</v>
      </c>
      <c r="B43" s="1622"/>
      <c r="C43" s="1622"/>
      <c r="D43" s="1622"/>
      <c r="E43" s="1622"/>
      <c r="F43" s="1622"/>
      <c r="G43" s="1622"/>
      <c r="H43" s="1622"/>
      <c r="I43" s="162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8"/>
      <c r="U43" s="238"/>
      <c r="V43" s="1611" t="s">
        <v>638</v>
      </c>
      <c r="W43" s="1611"/>
      <c r="X43" s="1611"/>
      <c r="Y43" s="1611"/>
      <c r="Z43" s="1611"/>
      <c r="AA43" s="1611"/>
      <c r="AB43" s="1611"/>
      <c r="AC43" s="1611"/>
      <c r="AD43" s="1611"/>
      <c r="AE43" s="1623"/>
      <c r="AF43" s="1623"/>
      <c r="AG43" s="1623"/>
      <c r="AH43" s="1623"/>
      <c r="AI43" s="1623"/>
      <c r="AJ43" s="1623"/>
      <c r="AK43" s="1623"/>
      <c r="AL43" s="1623"/>
      <c r="AM43" s="1623"/>
    </row>
    <row r="44" spans="1:39" ht="15.75" x14ac:dyDescent="0.25">
      <c r="A44" s="684"/>
      <c r="B44" s="684"/>
      <c r="C44" s="684"/>
      <c r="D44" s="684"/>
      <c r="E44" s="684"/>
      <c r="F44" s="684"/>
      <c r="G44" s="684"/>
      <c r="H44" s="684"/>
      <c r="I44" s="684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8"/>
      <c r="U44" s="238"/>
      <c r="V44" s="238"/>
      <c r="W44" s="239"/>
      <c r="X44" s="239"/>
      <c r="Y44" s="239"/>
      <c r="Z44" s="239"/>
      <c r="AA44" s="239"/>
      <c r="AB44" s="239"/>
      <c r="AC44" s="239"/>
      <c r="AD44" s="239"/>
      <c r="AE44" s="685"/>
      <c r="AF44" s="685"/>
      <c r="AG44" s="685"/>
      <c r="AH44" s="685"/>
      <c r="AI44" s="685"/>
      <c r="AJ44" s="685"/>
      <c r="AK44" s="685"/>
      <c r="AL44" s="685"/>
      <c r="AM44" s="685"/>
    </row>
    <row r="45" spans="1:39" ht="15.75" x14ac:dyDescent="0.2">
      <c r="A45" s="692"/>
      <c r="B45" s="692"/>
      <c r="C45" s="692"/>
      <c r="D45" s="692"/>
      <c r="E45" s="692"/>
      <c r="F45" s="692"/>
      <c r="G45" s="692"/>
      <c r="H45" s="232"/>
      <c r="I45" s="1584" t="str">
        <f>'Акт_вынос линии'!H49</f>
        <v>Кузнецов С.А.</v>
      </c>
      <c r="J45" s="1584"/>
      <c r="K45" s="1584"/>
      <c r="L45" s="1584"/>
      <c r="M45" s="1584"/>
      <c r="N45" s="1584"/>
      <c r="O45" s="1584"/>
      <c r="P45" s="232"/>
      <c r="Q45" s="232"/>
      <c r="R45" s="232"/>
      <c r="S45" s="232"/>
      <c r="T45" s="238"/>
      <c r="U45" s="238"/>
      <c r="V45" s="238"/>
      <c r="W45" s="693"/>
      <c r="X45" s="693"/>
      <c r="Y45" s="255"/>
      <c r="Z45" s="255"/>
      <c r="AA45" s="255"/>
      <c r="AB45" s="255"/>
      <c r="AC45" s="256"/>
      <c r="AD45" s="256"/>
      <c r="AE45" s="257"/>
      <c r="AF45" s="1585" t="s">
        <v>223</v>
      </c>
      <c r="AG45" s="1585"/>
      <c r="AH45" s="1585"/>
      <c r="AI45" s="1585"/>
      <c r="AJ45" s="1585"/>
      <c r="AK45" s="1585"/>
      <c r="AL45" s="1585"/>
      <c r="AM45" s="1585"/>
    </row>
    <row r="46" spans="1:39" x14ac:dyDescent="0.2">
      <c r="A46" s="105"/>
      <c r="B46" s="105"/>
      <c r="C46" s="105"/>
      <c r="D46" s="1738" t="s">
        <v>221</v>
      </c>
      <c r="E46" s="1738"/>
      <c r="F46" s="1738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586" t="s">
        <v>221</v>
      </c>
      <c r="AF46" s="1586"/>
      <c r="AG46" s="1586"/>
      <c r="AH46" s="100"/>
      <c r="AI46" s="100"/>
      <c r="AJ46" s="100"/>
      <c r="AK46" s="100"/>
      <c r="AL46" s="100"/>
      <c r="AM46" s="100"/>
    </row>
  </sheetData>
  <mergeCells count="55">
    <mergeCell ref="A9:S9"/>
    <mergeCell ref="U9:AM9"/>
    <mergeCell ref="A10:S10"/>
    <mergeCell ref="U10:AM10"/>
    <mergeCell ref="A12:S13"/>
    <mergeCell ref="U13:AE13"/>
    <mergeCell ref="I45:O45"/>
    <mergeCell ref="AF45:AM45"/>
    <mergeCell ref="D46:F46"/>
    <mergeCell ref="AE46:AG46"/>
    <mergeCell ref="A39:AM39"/>
    <mergeCell ref="A40:AM40"/>
    <mergeCell ref="A41:AM41"/>
    <mergeCell ref="A42:I42"/>
    <mergeCell ref="AE42:AM42"/>
    <mergeCell ref="A43:I43"/>
    <mergeCell ref="V43:AD43"/>
    <mergeCell ref="AE43:AM43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4:C34"/>
    <mergeCell ref="D34:V34"/>
    <mergeCell ref="A35:C35"/>
    <mergeCell ref="D35:V35"/>
    <mergeCell ref="W34:AM34"/>
    <mergeCell ref="W35:AM35"/>
    <mergeCell ref="A16:S16"/>
    <mergeCell ref="AD24:AM24"/>
    <mergeCell ref="A26:AM29"/>
    <mergeCell ref="A30:AM31"/>
    <mergeCell ref="A33:C33"/>
    <mergeCell ref="D33:V33"/>
    <mergeCell ref="W33:AM33"/>
    <mergeCell ref="A18:U18"/>
    <mergeCell ref="V18:Y18"/>
    <mergeCell ref="A19:AM19"/>
    <mergeCell ref="A20:AM20"/>
    <mergeCell ref="A21:AM23"/>
    <mergeCell ref="U1:AM3"/>
    <mergeCell ref="A1:S3"/>
    <mergeCell ref="A4:S6"/>
    <mergeCell ref="U4:AM6"/>
    <mergeCell ref="A7:S8"/>
    <mergeCell ref="U7:AM8"/>
    <mergeCell ref="A14:S14"/>
    <mergeCell ref="U14:AE14"/>
    <mergeCell ref="A15:S15"/>
    <mergeCell ref="A11:S11"/>
    <mergeCell ref="U11:AM11"/>
  </mergeCells>
  <pageMargins left="0.70866141732283472" right="0.15748031496062992" top="0.39370078740157483" bottom="0.39370078740157483" header="0.31496062992125984" footer="0.31496062992125984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00B050"/>
    <pageSetUpPr fitToPage="1"/>
  </sheetPr>
  <dimension ref="A1:BO69"/>
  <sheetViews>
    <sheetView view="pageBreakPreview" zoomScale="70" zoomScaleNormal="85" zoomScaleSheetLayoutView="70" workbookViewId="0">
      <selection activeCell="BB26" sqref="BB26"/>
    </sheetView>
  </sheetViews>
  <sheetFormatPr defaultColWidth="3" defaultRowHeight="15" customHeight="1" x14ac:dyDescent="0.2"/>
  <cols>
    <col min="1" max="9" width="2.28515625" style="105" customWidth="1"/>
    <col min="10" max="22" width="2.28515625" style="106" customWidth="1"/>
    <col min="23" max="40" width="2.28515625" style="100" customWidth="1"/>
    <col min="41" max="41" width="3.5703125" style="100" customWidth="1"/>
    <col min="42" max="42" width="4.140625" style="100" customWidth="1"/>
    <col min="43" max="57" width="2.28515625" style="100" customWidth="1"/>
    <col min="58" max="92" width="2.5703125" style="100" customWidth="1"/>
    <col min="93" max="16384" width="3" style="100"/>
  </cols>
  <sheetData>
    <row r="1" spans="1:39" ht="16.899999999999999" customHeight="1" x14ac:dyDescent="0.2">
      <c r="A1" s="1607" t="s">
        <v>141</v>
      </c>
      <c r="B1" s="1607"/>
      <c r="C1" s="1607"/>
      <c r="D1" s="1607"/>
      <c r="E1" s="1607"/>
      <c r="F1" s="1607"/>
      <c r="G1" s="1607"/>
      <c r="H1" s="1607"/>
      <c r="I1" s="1607"/>
      <c r="J1" s="1607"/>
      <c r="K1" s="1607"/>
      <c r="L1" s="1607"/>
      <c r="M1" s="1607"/>
      <c r="N1" s="1607"/>
      <c r="O1" s="1607"/>
      <c r="P1" s="1607"/>
      <c r="Q1" s="1607"/>
      <c r="R1" s="1607"/>
      <c r="S1" s="1607"/>
      <c r="T1" s="99"/>
      <c r="U1" s="1608" t="s">
        <v>855</v>
      </c>
      <c r="V1" s="1608"/>
      <c r="W1" s="1608"/>
      <c r="X1" s="1608"/>
      <c r="Y1" s="1608"/>
      <c r="Z1" s="1608"/>
      <c r="AA1" s="1608"/>
      <c r="AB1" s="1608"/>
      <c r="AC1" s="1608"/>
      <c r="AD1" s="1608"/>
      <c r="AE1" s="1608"/>
      <c r="AF1" s="1608"/>
      <c r="AG1" s="1608"/>
      <c r="AH1" s="1608"/>
      <c r="AI1" s="1608"/>
      <c r="AJ1" s="1608"/>
      <c r="AK1" s="1608"/>
      <c r="AL1" s="1608"/>
      <c r="AM1" s="1608"/>
    </row>
    <row r="2" spans="1:39" ht="16.899999999999999" customHeight="1" x14ac:dyDescent="0.2">
      <c r="A2" s="1607"/>
      <c r="B2" s="1607"/>
      <c r="C2" s="1607"/>
      <c r="D2" s="1607"/>
      <c r="E2" s="1607"/>
      <c r="F2" s="1607"/>
      <c r="G2" s="1607"/>
      <c r="H2" s="1607"/>
      <c r="I2" s="1607"/>
      <c r="J2" s="1607"/>
      <c r="K2" s="1607"/>
      <c r="L2" s="1607"/>
      <c r="M2" s="1607"/>
      <c r="N2" s="1607"/>
      <c r="O2" s="1607"/>
      <c r="P2" s="1607"/>
      <c r="Q2" s="1607"/>
      <c r="R2" s="1607"/>
      <c r="S2" s="1607"/>
      <c r="T2" s="100"/>
      <c r="U2" s="1608"/>
      <c r="V2" s="1608"/>
      <c r="W2" s="1608"/>
      <c r="X2" s="1608"/>
      <c r="Y2" s="1608"/>
      <c r="Z2" s="1608"/>
      <c r="AA2" s="1608"/>
      <c r="AB2" s="1608"/>
      <c r="AC2" s="1608"/>
      <c r="AD2" s="1608"/>
      <c r="AE2" s="1608"/>
      <c r="AF2" s="1608"/>
      <c r="AG2" s="1608"/>
      <c r="AH2" s="1608"/>
      <c r="AI2" s="1608"/>
      <c r="AJ2" s="1608"/>
      <c r="AK2" s="1608"/>
      <c r="AL2" s="1608"/>
      <c r="AM2" s="1608"/>
    </row>
    <row r="3" spans="1:39" ht="16.899999999999999" customHeight="1" x14ac:dyDescent="0.2">
      <c r="A3" s="1607"/>
      <c r="B3" s="1607"/>
      <c r="C3" s="1607"/>
      <c r="D3" s="1607"/>
      <c r="E3" s="1607"/>
      <c r="F3" s="1607"/>
      <c r="G3" s="1607"/>
      <c r="H3" s="1607"/>
      <c r="I3" s="1607"/>
      <c r="J3" s="1607"/>
      <c r="K3" s="1607"/>
      <c r="L3" s="1607"/>
      <c r="M3" s="1607"/>
      <c r="N3" s="1607"/>
      <c r="O3" s="1607"/>
      <c r="P3" s="1607"/>
      <c r="Q3" s="1607"/>
      <c r="R3" s="1607"/>
      <c r="S3" s="1607"/>
      <c r="T3" s="101"/>
      <c r="U3" s="1608"/>
      <c r="V3" s="1608"/>
      <c r="W3" s="1608"/>
      <c r="X3" s="1608"/>
      <c r="Y3" s="1608"/>
      <c r="Z3" s="1608"/>
      <c r="AA3" s="1608"/>
      <c r="AB3" s="1608"/>
      <c r="AC3" s="1608"/>
      <c r="AD3" s="1608"/>
      <c r="AE3" s="1608"/>
      <c r="AF3" s="1608"/>
      <c r="AG3" s="1608"/>
      <c r="AH3" s="1608"/>
      <c r="AI3" s="1608"/>
      <c r="AJ3" s="1608"/>
      <c r="AK3" s="1608"/>
      <c r="AL3" s="1608"/>
      <c r="AM3" s="1608"/>
    </row>
    <row r="4" spans="1:39" ht="16.899999999999999" customHeight="1" x14ac:dyDescent="0.2">
      <c r="A4" s="1609" t="s">
        <v>142</v>
      </c>
      <c r="B4" s="1609"/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T4" s="101"/>
      <c r="U4" s="1610" t="s">
        <v>207</v>
      </c>
      <c r="V4" s="1610"/>
      <c r="W4" s="1610"/>
      <c r="X4" s="1610"/>
      <c r="Y4" s="1610"/>
      <c r="Z4" s="1610"/>
      <c r="AA4" s="1610"/>
      <c r="AB4" s="1610"/>
      <c r="AC4" s="1610"/>
      <c r="AD4" s="1610"/>
      <c r="AE4" s="1610"/>
      <c r="AF4" s="1610"/>
      <c r="AG4" s="1610"/>
      <c r="AH4" s="1610"/>
      <c r="AI4" s="1610"/>
      <c r="AJ4" s="1610"/>
      <c r="AK4" s="1610"/>
      <c r="AL4" s="1610"/>
      <c r="AM4" s="1610"/>
    </row>
    <row r="5" spans="1:39" ht="16.899999999999999" customHeight="1" x14ac:dyDescent="0.2">
      <c r="A5" s="1609"/>
      <c r="B5" s="1609"/>
      <c r="C5" s="1609"/>
      <c r="D5" s="1609"/>
      <c r="E5" s="1609"/>
      <c r="F5" s="1609"/>
      <c r="G5" s="1609"/>
      <c r="H5" s="1609"/>
      <c r="I5" s="1609"/>
      <c r="J5" s="1609"/>
      <c r="K5" s="1609"/>
      <c r="L5" s="1609"/>
      <c r="M5" s="1609"/>
      <c r="N5" s="1609"/>
      <c r="O5" s="1609"/>
      <c r="P5" s="1609"/>
      <c r="Q5" s="1609"/>
      <c r="R5" s="1609"/>
      <c r="S5" s="1609"/>
      <c r="T5" s="101"/>
      <c r="U5" s="1610"/>
      <c r="V5" s="1610"/>
      <c r="W5" s="1610"/>
      <c r="X5" s="1610"/>
      <c r="Y5" s="1610"/>
      <c r="Z5" s="1610"/>
      <c r="AA5" s="1610"/>
      <c r="AB5" s="1610"/>
      <c r="AC5" s="1610"/>
      <c r="AD5" s="1610"/>
      <c r="AE5" s="1610"/>
      <c r="AF5" s="1610"/>
      <c r="AG5" s="1610"/>
      <c r="AH5" s="1610"/>
      <c r="AI5" s="1610"/>
      <c r="AJ5" s="1610"/>
      <c r="AK5" s="1610"/>
      <c r="AL5" s="1610"/>
      <c r="AM5" s="1610"/>
    </row>
    <row r="6" spans="1:39" ht="16.899999999999999" customHeight="1" x14ac:dyDescent="0.2">
      <c r="A6" s="1609"/>
      <c r="B6" s="1609"/>
      <c r="C6" s="1609"/>
      <c r="D6" s="1609"/>
      <c r="E6" s="1609"/>
      <c r="F6" s="1609"/>
      <c r="G6" s="1609"/>
      <c r="H6" s="1609"/>
      <c r="I6" s="1609"/>
      <c r="J6" s="1609"/>
      <c r="K6" s="1609"/>
      <c r="L6" s="1609"/>
      <c r="M6" s="1609"/>
      <c r="N6" s="1609"/>
      <c r="O6" s="1609"/>
      <c r="P6" s="1609"/>
      <c r="Q6" s="1609"/>
      <c r="R6" s="1609"/>
      <c r="S6" s="1609"/>
      <c r="T6" s="101"/>
      <c r="U6" s="1610"/>
      <c r="V6" s="1610"/>
      <c r="W6" s="1610"/>
      <c r="X6" s="1610"/>
      <c r="Y6" s="1610"/>
      <c r="Z6" s="1610"/>
      <c r="AA6" s="1610"/>
      <c r="AB6" s="1610"/>
      <c r="AC6" s="1610"/>
      <c r="AD6" s="1610"/>
      <c r="AE6" s="1610"/>
      <c r="AF6" s="1610"/>
      <c r="AG6" s="1610"/>
      <c r="AH6" s="1610"/>
      <c r="AI6" s="1610"/>
      <c r="AJ6" s="1610"/>
      <c r="AK6" s="1610"/>
      <c r="AL6" s="1610"/>
      <c r="AM6" s="1610"/>
    </row>
    <row r="7" spans="1:39" ht="16.899999999999999" customHeight="1" x14ac:dyDescent="0.2">
      <c r="A7" s="1609" t="s">
        <v>857</v>
      </c>
      <c r="B7" s="1609"/>
      <c r="C7" s="1609"/>
      <c r="D7" s="1609"/>
      <c r="E7" s="1609"/>
      <c r="F7" s="1609"/>
      <c r="G7" s="1609"/>
      <c r="H7" s="1609"/>
      <c r="I7" s="1609"/>
      <c r="J7" s="1609"/>
      <c r="K7" s="1609"/>
      <c r="L7" s="1609"/>
      <c r="M7" s="1609"/>
      <c r="N7" s="1609"/>
      <c r="O7" s="1609"/>
      <c r="P7" s="1609"/>
      <c r="Q7" s="1609"/>
      <c r="R7" s="1609"/>
      <c r="S7" s="1609"/>
      <c r="T7" s="101"/>
      <c r="U7" s="1610" t="s">
        <v>208</v>
      </c>
      <c r="V7" s="1610"/>
      <c r="W7" s="1610"/>
      <c r="X7" s="1610"/>
      <c r="Y7" s="1610"/>
      <c r="Z7" s="1610"/>
      <c r="AA7" s="1610"/>
      <c r="AB7" s="1610"/>
      <c r="AC7" s="1610"/>
      <c r="AD7" s="1610"/>
      <c r="AE7" s="1610"/>
      <c r="AF7" s="1610"/>
      <c r="AG7" s="1610"/>
      <c r="AH7" s="1610"/>
      <c r="AI7" s="1610"/>
      <c r="AJ7" s="1610"/>
      <c r="AK7" s="1610"/>
      <c r="AL7" s="1610"/>
      <c r="AM7" s="1610"/>
    </row>
    <row r="8" spans="1:39" ht="16.899999999999999" customHeight="1" x14ac:dyDescent="0.2">
      <c r="A8" s="1609" t="s">
        <v>858</v>
      </c>
      <c r="B8" s="1609"/>
      <c r="C8" s="1609"/>
      <c r="D8" s="1609"/>
      <c r="E8" s="1609"/>
      <c r="F8" s="1609"/>
      <c r="G8" s="1609"/>
      <c r="H8" s="1609"/>
      <c r="I8" s="1609"/>
      <c r="J8" s="1609"/>
      <c r="K8" s="1609"/>
      <c r="L8" s="1609"/>
      <c r="M8" s="1609"/>
      <c r="N8" s="1609"/>
      <c r="O8" s="1609"/>
      <c r="P8" s="1609"/>
      <c r="Q8" s="1609"/>
      <c r="R8" s="1609"/>
      <c r="S8" s="1609"/>
      <c r="T8" s="101"/>
      <c r="U8" s="1610"/>
      <c r="V8" s="1610"/>
      <c r="W8" s="1610"/>
      <c r="X8" s="1610"/>
      <c r="Y8" s="1610"/>
      <c r="Z8" s="1610"/>
      <c r="AA8" s="1610"/>
      <c r="AB8" s="1610"/>
      <c r="AC8" s="1610"/>
      <c r="AD8" s="1610"/>
      <c r="AE8" s="1610"/>
      <c r="AF8" s="1610"/>
      <c r="AG8" s="1610"/>
      <c r="AH8" s="1610"/>
      <c r="AI8" s="1610"/>
      <c r="AJ8" s="1610"/>
      <c r="AK8" s="1610"/>
      <c r="AL8" s="1610"/>
      <c r="AM8" s="1610"/>
    </row>
    <row r="9" spans="1:39" ht="16.899999999999999" customHeight="1" x14ac:dyDescent="0.25">
      <c r="A9" s="1609" t="s">
        <v>859</v>
      </c>
      <c r="B9" s="1609"/>
      <c r="C9" s="1609"/>
      <c r="D9" s="1609"/>
      <c r="E9" s="1609"/>
      <c r="F9" s="1609"/>
      <c r="G9" s="1609"/>
      <c r="H9" s="1609"/>
      <c r="I9" s="1609"/>
      <c r="J9" s="1609"/>
      <c r="K9" s="1609"/>
      <c r="L9" s="1609"/>
      <c r="M9" s="1609"/>
      <c r="N9" s="1609"/>
      <c r="O9" s="1609"/>
      <c r="P9" s="1609"/>
      <c r="Q9" s="1609"/>
      <c r="R9" s="1609"/>
      <c r="S9" s="1609"/>
      <c r="T9" s="101"/>
      <c r="U9" s="1611" t="s">
        <v>146</v>
      </c>
      <c r="V9" s="1611"/>
      <c r="W9" s="1611"/>
      <c r="X9" s="1611"/>
      <c r="Y9" s="1611"/>
      <c r="Z9" s="1611"/>
      <c r="AA9" s="1611"/>
      <c r="AB9" s="1611"/>
      <c r="AC9" s="1611"/>
      <c r="AD9" s="1611"/>
      <c r="AE9" s="1611"/>
      <c r="AF9" s="1611"/>
      <c r="AG9" s="1611"/>
      <c r="AH9" s="1611"/>
      <c r="AI9" s="1611"/>
      <c r="AJ9" s="1611"/>
      <c r="AK9" s="1611"/>
      <c r="AL9" s="1611"/>
      <c r="AM9" s="1611"/>
    </row>
    <row r="10" spans="1:39" ht="16.899999999999999" customHeight="1" x14ac:dyDescent="0.2">
      <c r="A10" s="1609" t="s">
        <v>656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N10" s="1609"/>
      <c r="O10" s="1609"/>
      <c r="P10" s="1609"/>
      <c r="Q10" s="1609"/>
      <c r="R10" s="1609"/>
      <c r="S10" s="1609"/>
      <c r="T10" s="101"/>
      <c r="U10" s="1605" t="s">
        <v>340</v>
      </c>
      <c r="V10" s="1605"/>
      <c r="W10" s="1605"/>
      <c r="X10" s="1605"/>
      <c r="Y10" s="1605"/>
      <c r="Z10" s="1605"/>
      <c r="AA10" s="1605"/>
      <c r="AB10" s="1605"/>
      <c r="AC10" s="1605"/>
      <c r="AD10" s="1605"/>
      <c r="AE10" s="1605"/>
      <c r="AF10" s="1605"/>
      <c r="AG10" s="1605"/>
      <c r="AH10" s="1605"/>
      <c r="AI10" s="1605"/>
      <c r="AJ10" s="1605"/>
      <c r="AK10" s="1605"/>
      <c r="AL10" s="1605"/>
      <c r="AM10" s="1605"/>
    </row>
    <row r="11" spans="1:39" ht="16.899999999999999" customHeight="1" x14ac:dyDescent="0.2">
      <c r="A11" s="1609" t="s">
        <v>657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N11" s="1609"/>
      <c r="O11" s="1609"/>
      <c r="P11" s="1609"/>
      <c r="Q11" s="1609"/>
      <c r="R11" s="1609"/>
      <c r="S11" s="1609"/>
      <c r="T11" s="101"/>
      <c r="U11" s="1605" t="s">
        <v>339</v>
      </c>
      <c r="V11" s="1605"/>
      <c r="W11" s="1605"/>
      <c r="X11" s="1605"/>
      <c r="Y11" s="1605"/>
      <c r="Z11" s="1605"/>
      <c r="AA11" s="1605"/>
      <c r="AB11" s="1605"/>
      <c r="AC11" s="1605"/>
      <c r="AD11" s="1605"/>
      <c r="AE11" s="1605"/>
      <c r="AF11" s="1605"/>
      <c r="AG11" s="1605"/>
      <c r="AH11" s="1605"/>
      <c r="AI11" s="1605"/>
      <c r="AJ11" s="1605"/>
      <c r="AK11" s="1605"/>
      <c r="AL11" s="1605"/>
      <c r="AM11" s="1605"/>
    </row>
    <row r="12" spans="1:39" ht="16.899999999999999" customHeight="1" x14ac:dyDescent="0.25">
      <c r="A12" s="1609" t="s">
        <v>143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N12" s="1609"/>
      <c r="O12" s="1609"/>
      <c r="P12" s="1609"/>
      <c r="Q12" s="1609"/>
      <c r="R12" s="1609"/>
      <c r="S12" s="1609"/>
      <c r="T12" s="101"/>
      <c r="U12" s="1015" t="s">
        <v>311</v>
      </c>
    </row>
    <row r="13" spans="1:39" ht="16.899999999999999" customHeight="1" x14ac:dyDescent="0.25">
      <c r="A13" s="1609" t="s">
        <v>860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N13" s="1609"/>
      <c r="O13" s="1609"/>
      <c r="P13" s="1609"/>
      <c r="Q13" s="1609"/>
      <c r="R13" s="1609"/>
      <c r="S13" s="1609"/>
      <c r="U13" s="1606" t="s">
        <v>312</v>
      </c>
      <c r="V13" s="1606"/>
      <c r="W13" s="1606"/>
      <c r="X13" s="1606"/>
      <c r="Y13" s="1606"/>
      <c r="Z13" s="1606"/>
      <c r="AA13" s="1606"/>
      <c r="AB13" s="1606"/>
      <c r="AC13" s="1606"/>
      <c r="AD13" s="1606"/>
      <c r="AE13" s="1606"/>
      <c r="AF13" s="1015"/>
      <c r="AG13" s="1015"/>
      <c r="AH13" s="1015"/>
      <c r="AI13" s="1015"/>
      <c r="AJ13" s="1015"/>
      <c r="AK13" s="1015"/>
      <c r="AL13" s="1015"/>
      <c r="AM13" s="1015"/>
    </row>
    <row r="14" spans="1:39" ht="16.899999999999999" customHeight="1" x14ac:dyDescent="0.2">
      <c r="A14" s="1609"/>
      <c r="B14" s="1609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N14" s="1609"/>
      <c r="O14" s="1609"/>
      <c r="P14" s="1609"/>
      <c r="Q14" s="1609"/>
      <c r="R14" s="1609"/>
      <c r="S14" s="1609"/>
      <c r="U14" s="1616" t="s">
        <v>856</v>
      </c>
      <c r="V14" s="1616"/>
      <c r="W14" s="1616"/>
      <c r="X14" s="1616"/>
      <c r="Y14" s="1616"/>
      <c r="Z14" s="1616"/>
      <c r="AA14" s="1616"/>
      <c r="AB14" s="1616"/>
      <c r="AC14" s="1616"/>
      <c r="AD14" s="1616"/>
      <c r="AE14" s="1616"/>
      <c r="AF14" s="1616"/>
      <c r="AG14" s="1616"/>
      <c r="AH14" s="1616"/>
      <c r="AI14" s="1616"/>
      <c r="AJ14" s="1616"/>
      <c r="AK14" s="1616"/>
      <c r="AL14" s="1616"/>
      <c r="AM14" s="1616"/>
    </row>
    <row r="15" spans="1:39" ht="16.899999999999999" customHeight="1" x14ac:dyDescent="0.2">
      <c r="A15" s="1609" t="s">
        <v>861</v>
      </c>
      <c r="B15" s="1609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N15" s="1609"/>
      <c r="O15" s="1609"/>
      <c r="P15" s="1609"/>
      <c r="Q15" s="1609"/>
      <c r="R15" s="1609"/>
      <c r="S15" s="1609"/>
      <c r="T15" s="101"/>
      <c r="U15" s="1616"/>
      <c r="V15" s="1616"/>
      <c r="W15" s="1616"/>
      <c r="X15" s="1616"/>
      <c r="Y15" s="1616"/>
      <c r="Z15" s="1616"/>
      <c r="AA15" s="1616"/>
      <c r="AB15" s="1616"/>
      <c r="AC15" s="1616"/>
      <c r="AD15" s="1616"/>
      <c r="AE15" s="1616"/>
      <c r="AF15" s="1616"/>
      <c r="AG15" s="1616"/>
      <c r="AH15" s="1616"/>
      <c r="AI15" s="1616"/>
      <c r="AJ15" s="1616"/>
      <c r="AK15" s="1616"/>
      <c r="AL15" s="1616"/>
      <c r="AM15" s="1616"/>
    </row>
    <row r="16" spans="1:39" ht="16.899999999999999" customHeight="1" x14ac:dyDescent="0.2">
      <c r="A16" s="1609" t="s">
        <v>862</v>
      </c>
      <c r="B16" s="1609"/>
      <c r="C16" s="1609"/>
      <c r="D16" s="1609"/>
      <c r="E16" s="1609"/>
      <c r="F16" s="1609"/>
      <c r="G16" s="1609"/>
      <c r="H16" s="1609"/>
      <c r="I16" s="1609"/>
      <c r="J16" s="1609"/>
      <c r="K16" s="1609"/>
      <c r="L16" s="1609"/>
      <c r="M16" s="1609"/>
      <c r="N16" s="1609"/>
      <c r="O16" s="1609"/>
      <c r="P16" s="1609"/>
      <c r="Q16" s="1609"/>
      <c r="R16" s="1609"/>
      <c r="S16" s="1609"/>
      <c r="T16" s="102"/>
      <c r="U16" s="1605"/>
      <c r="V16" s="1605"/>
      <c r="W16" s="1605"/>
      <c r="X16" s="1605"/>
      <c r="Y16" s="1605"/>
      <c r="Z16" s="1605"/>
      <c r="AA16" s="1605"/>
      <c r="AB16" s="1605"/>
      <c r="AC16" s="1605"/>
      <c r="AD16" s="1605"/>
      <c r="AE16" s="1605"/>
      <c r="AF16" s="1605"/>
      <c r="AG16" s="1605"/>
      <c r="AH16" s="1605"/>
      <c r="AI16" s="1605"/>
      <c r="AJ16" s="1605"/>
      <c r="AK16" s="1605"/>
      <c r="AL16" s="1605"/>
      <c r="AM16" s="1605"/>
    </row>
    <row r="17" spans="1:67" s="104" customFormat="1" ht="16.899999999999999" customHeight="1" x14ac:dyDescent="0.2">
      <c r="A17" s="1609" t="s">
        <v>863</v>
      </c>
      <c r="B17" s="1609"/>
      <c r="C17" s="1609"/>
      <c r="D17" s="1609"/>
      <c r="E17" s="1609"/>
      <c r="F17" s="1609"/>
      <c r="G17" s="1609"/>
      <c r="H17" s="1609"/>
      <c r="I17" s="1609"/>
      <c r="J17" s="1609"/>
      <c r="K17" s="1609"/>
      <c r="L17" s="1609"/>
      <c r="M17" s="1609"/>
      <c r="N17" s="1609"/>
      <c r="O17" s="1609"/>
      <c r="P17" s="1609"/>
      <c r="Q17" s="1609"/>
      <c r="R17" s="1609"/>
      <c r="S17" s="1609"/>
      <c r="T17" s="103"/>
      <c r="U17" s="103"/>
      <c r="V17" s="103"/>
    </row>
    <row r="18" spans="1:67" ht="12" customHeight="1" x14ac:dyDescent="0.25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1"/>
      <c r="R18" s="101"/>
      <c r="S18" s="101"/>
      <c r="T18" s="101"/>
      <c r="U18" s="101"/>
      <c r="V18" s="101"/>
    </row>
    <row r="19" spans="1:67" ht="16.899999999999999" customHeight="1" x14ac:dyDescent="0.3">
      <c r="A19" s="1613" t="s">
        <v>160</v>
      </c>
      <c r="B19" s="1613"/>
      <c r="C19" s="1613"/>
      <c r="D19" s="1613"/>
      <c r="E19" s="1613"/>
      <c r="F19" s="1613"/>
      <c r="G19" s="1613"/>
      <c r="H19" s="1613"/>
      <c r="I19" s="1613"/>
      <c r="J19" s="1613"/>
      <c r="K19" s="1613"/>
      <c r="L19" s="1613"/>
      <c r="M19" s="1613"/>
      <c r="N19" s="1613"/>
      <c r="O19" s="1613"/>
      <c r="P19" s="1613"/>
      <c r="Q19" s="1613"/>
      <c r="R19" s="1613"/>
      <c r="S19" s="1613"/>
      <c r="T19" s="1613"/>
      <c r="U19" s="1613"/>
      <c r="V19" s="1613"/>
      <c r="W19" s="1746">
        <v>1</v>
      </c>
      <c r="X19" s="1746"/>
      <c r="Y19" s="1746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</row>
    <row r="20" spans="1:67" ht="16.899999999999999" customHeight="1" x14ac:dyDescent="0.3">
      <c r="A20" s="1750" t="s">
        <v>147</v>
      </c>
      <c r="B20" s="1750"/>
      <c r="C20" s="1750"/>
      <c r="D20" s="1750"/>
      <c r="E20" s="1750"/>
      <c r="F20" s="1750"/>
      <c r="G20" s="1750"/>
      <c r="H20" s="1750"/>
      <c r="I20" s="1750"/>
      <c r="J20" s="1750"/>
      <c r="K20" s="1750"/>
      <c r="L20" s="1750"/>
      <c r="M20" s="1750"/>
      <c r="N20" s="1750"/>
      <c r="O20" s="1750"/>
      <c r="P20" s="1750"/>
      <c r="Q20" s="1750"/>
      <c r="R20" s="1750"/>
      <c r="S20" s="1750"/>
      <c r="T20" s="1750"/>
      <c r="U20" s="1750"/>
      <c r="V20" s="1750"/>
      <c r="W20" s="1750"/>
      <c r="X20" s="1750"/>
      <c r="Y20" s="1750"/>
      <c r="Z20" s="1750"/>
      <c r="AA20" s="1750"/>
      <c r="AB20" s="1750"/>
      <c r="AC20" s="1750"/>
      <c r="AD20" s="1750"/>
      <c r="AE20" s="1750"/>
      <c r="AF20" s="1750"/>
      <c r="AG20" s="1750"/>
      <c r="AH20" s="1750"/>
      <c r="AI20" s="1750"/>
      <c r="AJ20" s="1750"/>
      <c r="AK20" s="1750"/>
      <c r="AL20" s="1750"/>
      <c r="AM20" s="1750"/>
    </row>
    <row r="21" spans="1:67" ht="16.899999999999999" customHeight="1" x14ac:dyDescent="0.25">
      <c r="A21" s="1748" t="str">
        <f>CONCATENATE("Договор № ",Титул!AG18,Титул!AH18," от ",Титул!AG19,"г.")</f>
        <v>Договор № 14720-Ф от 15.09.2025г.</v>
      </c>
      <c r="B21" s="1748"/>
      <c r="C21" s="1748"/>
      <c r="D21" s="1748"/>
      <c r="E21" s="1748"/>
      <c r="F21" s="1748"/>
      <c r="G21" s="1748"/>
      <c r="H21" s="1748"/>
      <c r="I21" s="1748"/>
      <c r="J21" s="1748"/>
      <c r="K21" s="1748"/>
      <c r="L21" s="1748"/>
      <c r="M21" s="1748"/>
      <c r="N21" s="1748"/>
      <c r="O21" s="1748"/>
      <c r="P21" s="1748"/>
      <c r="Q21" s="1748"/>
      <c r="R21" s="1748"/>
      <c r="S21" s="1748"/>
      <c r="T21" s="1748"/>
      <c r="U21" s="1748"/>
      <c r="V21" s="1748"/>
      <c r="W21" s="1748"/>
      <c r="X21" s="1748"/>
      <c r="Y21" s="1748"/>
      <c r="Z21" s="1748"/>
      <c r="AA21" s="1748"/>
      <c r="AB21" s="1748"/>
      <c r="AC21" s="1748"/>
      <c r="AD21" s="1748"/>
      <c r="AE21" s="1748"/>
      <c r="AF21" s="1748"/>
      <c r="AG21" s="1748"/>
      <c r="AH21" s="1748"/>
      <c r="AI21" s="1748"/>
      <c r="AJ21" s="1748"/>
      <c r="AK21" s="1748"/>
      <c r="AL21" s="1748"/>
      <c r="AM21" s="1748"/>
    </row>
    <row r="22" spans="1:67" ht="22.9" customHeight="1" x14ac:dyDescent="0.2">
      <c r="A22" s="1751" t="str">
        <f>CONCATENATE("по объекту: «",АктКС2_ВЛЗ!C15,".»")</f>
        <v>по объекту: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50:34:0010617:543.»</v>
      </c>
      <c r="B22" s="1751"/>
      <c r="C22" s="1751"/>
      <c r="D22" s="1751"/>
      <c r="E22" s="1751"/>
      <c r="F22" s="1751"/>
      <c r="G22" s="1751"/>
      <c r="H22" s="1751"/>
      <c r="I22" s="1751"/>
      <c r="J22" s="1751"/>
      <c r="K22" s="1751"/>
      <c r="L22" s="1751"/>
      <c r="M22" s="1751"/>
      <c r="N22" s="1751"/>
      <c r="O22" s="1751"/>
      <c r="P22" s="1751"/>
      <c r="Q22" s="1751"/>
      <c r="R22" s="1751"/>
      <c r="S22" s="1751"/>
      <c r="T22" s="1751"/>
      <c r="U22" s="1751"/>
      <c r="V22" s="1751"/>
      <c r="W22" s="1751"/>
      <c r="X22" s="1751"/>
      <c r="Y22" s="1751"/>
      <c r="Z22" s="1751"/>
      <c r="AA22" s="1751"/>
      <c r="AB22" s="1751"/>
      <c r="AC22" s="1751"/>
      <c r="AD22" s="1751"/>
      <c r="AE22" s="1751"/>
      <c r="AF22" s="1751"/>
      <c r="AG22" s="1751"/>
      <c r="AH22" s="1751"/>
      <c r="AI22" s="1751"/>
      <c r="AJ22" s="1751"/>
      <c r="AK22" s="1751"/>
      <c r="AL22" s="1751"/>
      <c r="AM22" s="1751"/>
    </row>
    <row r="23" spans="1:67" ht="24" customHeight="1" x14ac:dyDescent="0.2">
      <c r="A23" s="1751"/>
      <c r="B23" s="1751"/>
      <c r="C23" s="1751"/>
      <c r="D23" s="1751"/>
      <c r="E23" s="1751"/>
      <c r="F23" s="1751"/>
      <c r="G23" s="1751"/>
      <c r="H23" s="1751"/>
      <c r="I23" s="1751"/>
      <c r="J23" s="1751"/>
      <c r="K23" s="1751"/>
      <c r="L23" s="1751"/>
      <c r="M23" s="1751"/>
      <c r="N23" s="1751"/>
      <c r="O23" s="1751"/>
      <c r="P23" s="1751"/>
      <c r="Q23" s="1751"/>
      <c r="R23" s="1751"/>
      <c r="S23" s="1751"/>
      <c r="T23" s="1751"/>
      <c r="U23" s="1751"/>
      <c r="V23" s="1751"/>
      <c r="W23" s="1751"/>
      <c r="X23" s="1751"/>
      <c r="Y23" s="1751"/>
      <c r="Z23" s="1751"/>
      <c r="AA23" s="1751"/>
      <c r="AB23" s="1751"/>
      <c r="AC23" s="1751"/>
      <c r="AD23" s="1751"/>
      <c r="AE23" s="1751"/>
      <c r="AF23" s="1751"/>
      <c r="AG23" s="1751"/>
      <c r="AH23" s="1751"/>
      <c r="AI23" s="1751"/>
      <c r="AJ23" s="1751"/>
      <c r="AK23" s="1751"/>
      <c r="AL23" s="1751"/>
      <c r="AM23" s="1751"/>
    </row>
    <row r="24" spans="1:67" ht="18.600000000000001" customHeight="1" x14ac:dyDescent="0.2">
      <c r="A24" s="1751"/>
      <c r="B24" s="1751"/>
      <c r="C24" s="1751"/>
      <c r="D24" s="1751"/>
      <c r="E24" s="1751"/>
      <c r="F24" s="1751"/>
      <c r="G24" s="1751"/>
      <c r="H24" s="1751"/>
      <c r="I24" s="1751"/>
      <c r="J24" s="1751"/>
      <c r="K24" s="1751"/>
      <c r="L24" s="1751"/>
      <c r="M24" s="1751"/>
      <c r="N24" s="1751"/>
      <c r="O24" s="1751"/>
      <c r="P24" s="1751"/>
      <c r="Q24" s="1751"/>
      <c r="R24" s="1751"/>
      <c r="S24" s="1751"/>
      <c r="T24" s="1751"/>
      <c r="U24" s="1751"/>
      <c r="V24" s="1751"/>
      <c r="W24" s="1751"/>
      <c r="X24" s="1751"/>
      <c r="Y24" s="1751"/>
      <c r="Z24" s="1751"/>
      <c r="AA24" s="1751"/>
      <c r="AB24" s="1751"/>
      <c r="AC24" s="1751"/>
      <c r="AD24" s="1751"/>
      <c r="AE24" s="1751"/>
      <c r="AF24" s="1751"/>
      <c r="AG24" s="1751"/>
      <c r="AH24" s="1751"/>
      <c r="AI24" s="1751"/>
      <c r="AJ24" s="1751"/>
      <c r="AK24" s="1751"/>
      <c r="AL24" s="1751"/>
      <c r="AM24" s="1751"/>
    </row>
    <row r="25" spans="1:67" ht="7.15" customHeight="1" x14ac:dyDescent="0.2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67" s="126" customFormat="1" ht="27.6" customHeight="1" x14ac:dyDescent="0.2">
      <c r="A26" s="1747" t="s">
        <v>27</v>
      </c>
      <c r="B26" s="1747"/>
      <c r="C26" s="1747"/>
      <c r="D26" s="1747" t="s">
        <v>148</v>
      </c>
      <c r="E26" s="1747"/>
      <c r="F26" s="1747"/>
      <c r="G26" s="1747"/>
      <c r="H26" s="1747"/>
      <c r="I26" s="1747"/>
      <c r="J26" s="1747"/>
      <c r="K26" s="1747"/>
      <c r="L26" s="1747"/>
      <c r="M26" s="1747"/>
      <c r="N26" s="1747"/>
      <c r="O26" s="1747"/>
      <c r="P26" s="1747"/>
      <c r="Q26" s="1747"/>
      <c r="R26" s="1747"/>
      <c r="S26" s="1747"/>
      <c r="T26" s="1747"/>
      <c r="U26" s="1747"/>
      <c r="V26" s="1747"/>
      <c r="W26" s="1747"/>
      <c r="X26" s="1747"/>
      <c r="Y26" s="1747"/>
      <c r="Z26" s="1747"/>
      <c r="AA26" s="1747"/>
      <c r="AB26" s="1747" t="s">
        <v>149</v>
      </c>
      <c r="AC26" s="1747"/>
      <c r="AD26" s="1747"/>
      <c r="AE26" s="1747"/>
      <c r="AF26" s="1747"/>
      <c r="AG26" s="1747"/>
      <c r="AH26" s="1747" t="s">
        <v>150</v>
      </c>
      <c r="AI26" s="1747"/>
      <c r="AJ26" s="1747"/>
      <c r="AK26" s="1747"/>
      <c r="AL26" s="1747"/>
    </row>
    <row r="27" spans="1:67" s="114" customFormat="1" ht="13.9" customHeight="1" x14ac:dyDescent="0.2">
      <c r="A27" s="1745"/>
      <c r="B27" s="1745"/>
      <c r="C27" s="1745"/>
      <c r="D27" s="1745" t="s">
        <v>151</v>
      </c>
      <c r="E27" s="1745"/>
      <c r="F27" s="1745"/>
      <c r="G27" s="1745"/>
      <c r="H27" s="1745"/>
      <c r="I27" s="1745"/>
      <c r="J27" s="1745"/>
      <c r="K27" s="1745"/>
      <c r="L27" s="1745"/>
      <c r="M27" s="1745"/>
      <c r="N27" s="1745"/>
      <c r="O27" s="1745"/>
      <c r="P27" s="1745"/>
      <c r="Q27" s="1745"/>
      <c r="R27" s="1745"/>
      <c r="S27" s="1745"/>
      <c r="T27" s="1745"/>
      <c r="U27" s="1745"/>
      <c r="V27" s="1745"/>
      <c r="W27" s="1745"/>
      <c r="X27" s="1745"/>
      <c r="Y27" s="1745"/>
      <c r="Z27" s="1745"/>
      <c r="AA27" s="1745"/>
      <c r="AB27" s="1749">
        <f>Титул!AG17</f>
        <v>14561</v>
      </c>
      <c r="AC27" s="1749"/>
      <c r="AD27" s="1749"/>
      <c r="AE27" s="1749"/>
      <c r="AF27" s="1749"/>
      <c r="AG27" s="1749"/>
      <c r="AH27" s="1749"/>
      <c r="AI27" s="1749"/>
      <c r="AJ27" s="1749"/>
      <c r="AK27" s="1749"/>
      <c r="AL27" s="1749"/>
      <c r="AP27" s="341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</row>
    <row r="28" spans="1:67" s="114" customFormat="1" ht="13.9" customHeight="1" x14ac:dyDescent="0.2">
      <c r="A28" s="1743">
        <v>1</v>
      </c>
      <c r="B28" s="1743"/>
      <c r="C28" s="1743"/>
      <c r="D28" s="1744" t="s">
        <v>323</v>
      </c>
      <c r="E28" s="1744"/>
      <c r="F28" s="1744"/>
      <c r="G28" s="1744"/>
      <c r="H28" s="1744"/>
      <c r="I28" s="1744"/>
      <c r="J28" s="1744"/>
      <c r="K28" s="1744"/>
      <c r="L28" s="1744"/>
      <c r="M28" s="1744"/>
      <c r="N28" s="1744"/>
      <c r="O28" s="1744"/>
      <c r="P28" s="1744"/>
      <c r="Q28" s="1744"/>
      <c r="R28" s="1744"/>
      <c r="S28" s="1744"/>
      <c r="T28" s="1744"/>
      <c r="U28" s="1744"/>
      <c r="V28" s="1744"/>
      <c r="W28" s="1744"/>
      <c r="X28" s="1744"/>
      <c r="Y28" s="1744"/>
      <c r="Z28" s="1744"/>
      <c r="AA28" s="1744"/>
      <c r="AB28" s="1743"/>
      <c r="AC28" s="1743"/>
      <c r="AD28" s="1743"/>
      <c r="AE28" s="1743"/>
      <c r="AF28" s="1743"/>
      <c r="AG28" s="1743"/>
      <c r="AH28" s="1743">
        <v>4</v>
      </c>
      <c r="AI28" s="1743"/>
      <c r="AJ28" s="1743"/>
      <c r="AK28" s="1743"/>
      <c r="AL28" s="1743"/>
      <c r="AP28" s="341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</row>
    <row r="29" spans="1:67" s="114" customFormat="1" ht="13.9" customHeight="1" x14ac:dyDescent="0.2">
      <c r="A29" s="1743">
        <v>2</v>
      </c>
      <c r="B29" s="1743"/>
      <c r="C29" s="1743"/>
      <c r="D29" s="1744" t="s">
        <v>324</v>
      </c>
      <c r="E29" s="1744"/>
      <c r="F29" s="1744"/>
      <c r="G29" s="1744"/>
      <c r="H29" s="1744"/>
      <c r="I29" s="1744"/>
      <c r="J29" s="1744"/>
      <c r="K29" s="1744"/>
      <c r="L29" s="1744"/>
      <c r="M29" s="1744"/>
      <c r="N29" s="1744"/>
      <c r="O29" s="1744"/>
      <c r="P29" s="1744"/>
      <c r="Q29" s="1744"/>
      <c r="R29" s="1744"/>
      <c r="S29" s="1744"/>
      <c r="T29" s="1744"/>
      <c r="U29" s="1744"/>
      <c r="V29" s="1744"/>
      <c r="W29" s="1744"/>
      <c r="X29" s="1744"/>
      <c r="Y29" s="1744"/>
      <c r="Z29" s="1744"/>
      <c r="AA29" s="1744"/>
      <c r="AB29" s="1743"/>
      <c r="AC29" s="1743"/>
      <c r="AD29" s="1743"/>
      <c r="AE29" s="1743"/>
      <c r="AF29" s="1743"/>
      <c r="AG29" s="1743"/>
      <c r="AH29" s="1743">
        <v>4</v>
      </c>
      <c r="AI29" s="1743"/>
      <c r="AJ29" s="1743"/>
      <c r="AK29" s="1743"/>
      <c r="AL29" s="1743"/>
      <c r="AP29" s="341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</row>
    <row r="30" spans="1:67" s="114" customFormat="1" ht="13.9" customHeight="1" x14ac:dyDescent="0.2">
      <c r="A30" s="1762">
        <v>3</v>
      </c>
      <c r="B30" s="1763"/>
      <c r="C30" s="1764"/>
      <c r="D30" s="1765" t="s">
        <v>325</v>
      </c>
      <c r="E30" s="1766"/>
      <c r="F30" s="1766"/>
      <c r="G30" s="1766"/>
      <c r="H30" s="1766"/>
      <c r="I30" s="1766"/>
      <c r="J30" s="1766"/>
      <c r="K30" s="1766"/>
      <c r="L30" s="1766"/>
      <c r="M30" s="1766"/>
      <c r="N30" s="1766"/>
      <c r="O30" s="1766"/>
      <c r="P30" s="1766"/>
      <c r="Q30" s="1766"/>
      <c r="R30" s="1766"/>
      <c r="S30" s="1766"/>
      <c r="T30" s="1766"/>
      <c r="U30" s="1766"/>
      <c r="V30" s="1766"/>
      <c r="W30" s="1766"/>
      <c r="X30" s="1766"/>
      <c r="Y30" s="1766"/>
      <c r="Z30" s="1766"/>
      <c r="AA30" s="1767"/>
      <c r="AB30" s="1765"/>
      <c r="AC30" s="1766"/>
      <c r="AD30" s="1766"/>
      <c r="AE30" s="1766"/>
      <c r="AF30" s="1766"/>
      <c r="AG30" s="1767"/>
      <c r="AH30" s="1762">
        <v>2</v>
      </c>
      <c r="AI30" s="1763"/>
      <c r="AJ30" s="1763"/>
      <c r="AK30" s="1763"/>
      <c r="AL30" s="1764"/>
      <c r="AP30" s="341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</row>
    <row r="31" spans="1:67" s="114" customFormat="1" ht="13.9" customHeight="1" x14ac:dyDescent="0.2">
      <c r="A31" s="1762">
        <v>4</v>
      </c>
      <c r="B31" s="1763"/>
      <c r="C31" s="1764"/>
      <c r="D31" s="1765" t="s">
        <v>326</v>
      </c>
      <c r="E31" s="1766"/>
      <c r="F31" s="1766"/>
      <c r="G31" s="1766"/>
      <c r="H31" s="1766"/>
      <c r="I31" s="1766"/>
      <c r="J31" s="1766"/>
      <c r="K31" s="1766"/>
      <c r="L31" s="1766"/>
      <c r="M31" s="1766"/>
      <c r="N31" s="1766"/>
      <c r="O31" s="1766"/>
      <c r="P31" s="1766"/>
      <c r="Q31" s="1766"/>
      <c r="R31" s="1766"/>
      <c r="S31" s="1766"/>
      <c r="T31" s="1766"/>
      <c r="U31" s="1766"/>
      <c r="V31" s="1766"/>
      <c r="W31" s="1766"/>
      <c r="X31" s="1766"/>
      <c r="Y31" s="1766"/>
      <c r="Z31" s="1766"/>
      <c r="AA31" s="1767"/>
      <c r="AB31" s="1765"/>
      <c r="AC31" s="1766"/>
      <c r="AD31" s="1766"/>
      <c r="AE31" s="1766"/>
      <c r="AF31" s="1766"/>
      <c r="AG31" s="1767"/>
      <c r="AH31" s="1762">
        <v>2</v>
      </c>
      <c r="AI31" s="1763"/>
      <c r="AJ31" s="1763"/>
      <c r="AK31" s="1763"/>
      <c r="AL31" s="1764"/>
      <c r="AP31" s="341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</row>
    <row r="32" spans="1:67" s="116" customFormat="1" ht="13.15" hidden="1" customHeight="1" x14ac:dyDescent="0.2">
      <c r="A32" s="1743">
        <v>4</v>
      </c>
      <c r="B32" s="1743"/>
      <c r="C32" s="1743"/>
      <c r="D32" s="1744" t="s">
        <v>326</v>
      </c>
      <c r="E32" s="1744"/>
      <c r="F32" s="1744"/>
      <c r="G32" s="1744"/>
      <c r="H32" s="1744"/>
      <c r="I32" s="1744"/>
      <c r="J32" s="1744"/>
      <c r="K32" s="1744"/>
      <c r="L32" s="1744"/>
      <c r="M32" s="1744"/>
      <c r="N32" s="1744"/>
      <c r="O32" s="1744"/>
      <c r="P32" s="1744"/>
      <c r="Q32" s="1744"/>
      <c r="R32" s="1744"/>
      <c r="S32" s="1744"/>
      <c r="T32" s="1744"/>
      <c r="U32" s="1744"/>
      <c r="V32" s="1744"/>
      <c r="W32" s="1744"/>
      <c r="X32" s="1744"/>
      <c r="Y32" s="1744"/>
      <c r="Z32" s="1744"/>
      <c r="AA32" s="1744"/>
      <c r="AB32" s="1743"/>
      <c r="AC32" s="1743"/>
      <c r="AD32" s="1743"/>
      <c r="AE32" s="1743"/>
      <c r="AF32" s="1743"/>
      <c r="AG32" s="1743"/>
      <c r="AH32" s="1743">
        <v>4</v>
      </c>
      <c r="AI32" s="1743"/>
      <c r="AJ32" s="1743"/>
      <c r="AK32" s="1743"/>
      <c r="AL32" s="1743"/>
      <c r="AP32" s="1760" t="s">
        <v>279</v>
      </c>
      <c r="AQ32" s="1761"/>
      <c r="AR32" s="1761"/>
      <c r="AS32" s="1761"/>
      <c r="AT32" s="1761"/>
      <c r="AU32" s="1761"/>
      <c r="AV32" s="1761"/>
      <c r="AW32" s="1761"/>
      <c r="AX32" s="1761"/>
      <c r="AY32" s="1761"/>
      <c r="AZ32" s="1761"/>
      <c r="BA32" s="1761"/>
      <c r="BB32" s="1761"/>
      <c r="BC32" s="1761"/>
      <c r="BD32" s="1761"/>
      <c r="BE32" s="1761"/>
      <c r="BF32" s="1761"/>
      <c r="BG32" s="1761"/>
      <c r="BH32" s="1761"/>
      <c r="BI32" s="1761"/>
      <c r="BJ32" s="1761"/>
      <c r="BK32" s="1761"/>
      <c r="BL32" s="1761"/>
      <c r="BM32" s="1761"/>
      <c r="BN32" s="1761"/>
      <c r="BO32" s="1761"/>
    </row>
    <row r="33" spans="1:67" s="116" customFormat="1" ht="5.25" customHeight="1" x14ac:dyDescent="0.2">
      <c r="A33" s="1741"/>
      <c r="B33" s="1741"/>
      <c r="C33" s="1741"/>
      <c r="D33" s="1742"/>
      <c r="E33" s="1742"/>
      <c r="F33" s="1742"/>
      <c r="G33" s="1742"/>
      <c r="H33" s="1742"/>
      <c r="I33" s="1742"/>
      <c r="J33" s="1742"/>
      <c r="K33" s="1742"/>
      <c r="L33" s="1742"/>
      <c r="M33" s="1742"/>
      <c r="N33" s="1742"/>
      <c r="O33" s="1742"/>
      <c r="P33" s="1742"/>
      <c r="Q33" s="1742"/>
      <c r="R33" s="1742"/>
      <c r="S33" s="1742"/>
      <c r="T33" s="1742"/>
      <c r="U33" s="1742"/>
      <c r="V33" s="1742"/>
      <c r="W33" s="1742"/>
      <c r="X33" s="1742"/>
      <c r="Y33" s="1742"/>
      <c r="Z33" s="1742"/>
      <c r="AA33" s="1742"/>
      <c r="AB33" s="1742"/>
      <c r="AC33" s="1742"/>
      <c r="AD33" s="1742"/>
      <c r="AE33" s="1742"/>
      <c r="AF33" s="1742"/>
      <c r="AG33" s="1742"/>
      <c r="AH33" s="1742"/>
      <c r="AI33" s="1742"/>
      <c r="AJ33" s="1742"/>
      <c r="AK33" s="1742"/>
      <c r="AL33" s="1742"/>
      <c r="AP33" s="1760"/>
      <c r="AQ33" s="1761"/>
      <c r="AR33" s="1761"/>
      <c r="AS33" s="1761"/>
      <c r="AT33" s="1761"/>
      <c r="AU33" s="1761"/>
      <c r="AV33" s="1761"/>
      <c r="AW33" s="1761"/>
      <c r="AX33" s="1761"/>
      <c r="AY33" s="1761"/>
      <c r="AZ33" s="1761"/>
      <c r="BA33" s="1761"/>
      <c r="BB33" s="1761"/>
      <c r="BC33" s="1761"/>
      <c r="BD33" s="1761"/>
      <c r="BE33" s="1761"/>
      <c r="BF33" s="1761"/>
      <c r="BG33" s="1761"/>
      <c r="BH33" s="1761"/>
      <c r="BI33" s="1761"/>
      <c r="BJ33" s="1761"/>
      <c r="BK33" s="1761"/>
      <c r="BL33" s="1761"/>
      <c r="BM33" s="1761"/>
      <c r="BN33" s="1761"/>
      <c r="BO33" s="1761"/>
    </row>
    <row r="34" spans="1:67" s="112" customFormat="1" ht="13.9" hidden="1" customHeight="1" x14ac:dyDescent="0.2">
      <c r="A34" s="1741"/>
      <c r="B34" s="1741"/>
      <c r="C34" s="1741"/>
      <c r="D34" s="1742"/>
      <c r="E34" s="1742"/>
      <c r="F34" s="1742"/>
      <c r="G34" s="1742"/>
      <c r="H34" s="1742"/>
      <c r="I34" s="1742"/>
      <c r="J34" s="1742"/>
      <c r="K34" s="1742"/>
      <c r="L34" s="1742"/>
      <c r="M34" s="1742"/>
      <c r="N34" s="1742"/>
      <c r="O34" s="1742"/>
      <c r="P34" s="1742"/>
      <c r="Q34" s="1742"/>
      <c r="R34" s="1742"/>
      <c r="S34" s="1742"/>
      <c r="T34" s="1742"/>
      <c r="U34" s="1742"/>
      <c r="V34" s="1742"/>
      <c r="W34" s="1742"/>
      <c r="X34" s="1742"/>
      <c r="Y34" s="1742"/>
      <c r="Z34" s="1742"/>
      <c r="AA34" s="1742"/>
      <c r="AB34" s="1742"/>
      <c r="AC34" s="1742"/>
      <c r="AD34" s="1742"/>
      <c r="AE34" s="1742"/>
      <c r="AF34" s="1742"/>
      <c r="AG34" s="1742"/>
      <c r="AH34" s="1742"/>
      <c r="AI34" s="1742"/>
      <c r="AJ34" s="1742"/>
      <c r="AK34" s="1742"/>
      <c r="AL34" s="1742"/>
      <c r="AP34" s="342"/>
      <c r="AQ34" s="343"/>
      <c r="AR34" s="343"/>
      <c r="AS34" s="343"/>
      <c r="AT34" s="343"/>
      <c r="AU34" s="343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</row>
    <row r="35" spans="1:67" s="112" customFormat="1" ht="13.9" hidden="1" customHeight="1" x14ac:dyDescent="0.2">
      <c r="A35" s="1741"/>
      <c r="B35" s="1741"/>
      <c r="C35" s="1741"/>
      <c r="D35" s="1742"/>
      <c r="E35" s="1742"/>
      <c r="F35" s="1742"/>
      <c r="G35" s="1742"/>
      <c r="H35" s="1742"/>
      <c r="I35" s="1742"/>
      <c r="J35" s="1742"/>
      <c r="K35" s="1742"/>
      <c r="L35" s="1742"/>
      <c r="M35" s="1742"/>
      <c r="N35" s="1742"/>
      <c r="O35" s="1742"/>
      <c r="P35" s="1742"/>
      <c r="Q35" s="1742"/>
      <c r="R35" s="1742"/>
      <c r="S35" s="1742"/>
      <c r="T35" s="1742"/>
      <c r="U35" s="1742"/>
      <c r="V35" s="1742"/>
      <c r="W35" s="1742"/>
      <c r="X35" s="1742"/>
      <c r="Y35" s="1742"/>
      <c r="Z35" s="1742"/>
      <c r="AA35" s="1742"/>
      <c r="AB35" s="1742"/>
      <c r="AC35" s="1742"/>
      <c r="AD35" s="1742"/>
      <c r="AE35" s="1742"/>
      <c r="AF35" s="1742"/>
      <c r="AG35" s="1742"/>
      <c r="AH35" s="1742"/>
      <c r="AI35" s="1742"/>
      <c r="AJ35" s="1742"/>
      <c r="AK35" s="1742"/>
      <c r="AL35" s="1742"/>
      <c r="AP35" s="342"/>
      <c r="AQ35" s="343"/>
      <c r="AR35" s="343"/>
      <c r="AS35" s="343"/>
      <c r="AT35" s="343"/>
      <c r="AU35" s="343"/>
      <c r="AV35" s="343"/>
      <c r="AW35" s="343"/>
      <c r="AX35" s="343"/>
      <c r="AY35" s="343"/>
      <c r="AZ35" s="343"/>
      <c r="BA35" s="343"/>
      <c r="BB35" s="343"/>
      <c r="BC35" s="343"/>
      <c r="BD35" s="343"/>
      <c r="BE35" s="343"/>
      <c r="BF35" s="343"/>
      <c r="BG35" s="343"/>
      <c r="BH35" s="343"/>
      <c r="BI35" s="343"/>
      <c r="BJ35" s="343"/>
      <c r="BK35" s="343"/>
      <c r="BL35" s="343"/>
      <c r="BM35" s="343"/>
      <c r="BN35" s="343"/>
      <c r="BO35" s="343"/>
    </row>
    <row r="36" spans="1:67" s="116" customFormat="1" ht="13.9" hidden="1" customHeight="1" x14ac:dyDescent="0.2">
      <c r="A36" s="1741"/>
      <c r="B36" s="1741"/>
      <c r="C36" s="1741"/>
      <c r="D36" s="1742"/>
      <c r="E36" s="1742"/>
      <c r="F36" s="1742"/>
      <c r="G36" s="1742"/>
      <c r="H36" s="1742"/>
      <c r="I36" s="1742"/>
      <c r="J36" s="1742"/>
      <c r="K36" s="1742"/>
      <c r="L36" s="1742"/>
      <c r="M36" s="1742"/>
      <c r="N36" s="1742"/>
      <c r="O36" s="1742"/>
      <c r="P36" s="1742"/>
      <c r="Q36" s="1742"/>
      <c r="R36" s="1742"/>
      <c r="S36" s="1742"/>
      <c r="T36" s="1742"/>
      <c r="U36" s="1742"/>
      <c r="V36" s="1742"/>
      <c r="W36" s="1742"/>
      <c r="X36" s="1742"/>
      <c r="Y36" s="1742"/>
      <c r="Z36" s="1742"/>
      <c r="AA36" s="1742"/>
      <c r="AB36" s="1742"/>
      <c r="AC36" s="1742"/>
      <c r="AD36" s="1742"/>
      <c r="AE36" s="1742"/>
      <c r="AF36" s="1742"/>
      <c r="AG36" s="1742"/>
      <c r="AH36" s="1742"/>
      <c r="AI36" s="1742"/>
      <c r="AJ36" s="1742"/>
      <c r="AK36" s="1742"/>
      <c r="AL36" s="1742"/>
      <c r="AP36" s="344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</row>
    <row r="37" spans="1:67" s="116" customFormat="1" ht="13.9" hidden="1" customHeight="1" x14ac:dyDescent="0.2">
      <c r="A37" s="1741"/>
      <c r="B37" s="1741"/>
      <c r="C37" s="1741"/>
      <c r="D37" s="1742"/>
      <c r="E37" s="1742"/>
      <c r="F37" s="1742"/>
      <c r="G37" s="1742"/>
      <c r="H37" s="1742"/>
      <c r="I37" s="1742"/>
      <c r="J37" s="1742"/>
      <c r="K37" s="1742"/>
      <c r="L37" s="1742"/>
      <c r="M37" s="1742"/>
      <c r="N37" s="1742"/>
      <c r="O37" s="1742"/>
      <c r="P37" s="1742"/>
      <c r="Q37" s="1742"/>
      <c r="R37" s="1742"/>
      <c r="S37" s="1742"/>
      <c r="T37" s="1742"/>
      <c r="U37" s="1742"/>
      <c r="V37" s="1742"/>
      <c r="W37" s="1742"/>
      <c r="X37" s="1742"/>
      <c r="Y37" s="1742"/>
      <c r="Z37" s="1742"/>
      <c r="AA37" s="1742"/>
      <c r="AB37" s="1742"/>
      <c r="AC37" s="1742"/>
      <c r="AD37" s="1742"/>
      <c r="AE37" s="1742"/>
      <c r="AF37" s="1742"/>
      <c r="AG37" s="1742"/>
      <c r="AH37" s="1742"/>
      <c r="AI37" s="1742"/>
      <c r="AJ37" s="1742"/>
      <c r="AK37" s="1742"/>
      <c r="AL37" s="1742"/>
      <c r="AP37" s="344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</row>
    <row r="38" spans="1:67" s="116" customFormat="1" ht="13.9" hidden="1" customHeight="1" x14ac:dyDescent="0.2">
      <c r="A38" s="1741"/>
      <c r="B38" s="1741"/>
      <c r="C38" s="1741"/>
      <c r="D38" s="1742"/>
      <c r="E38" s="1742"/>
      <c r="F38" s="1742"/>
      <c r="G38" s="1742"/>
      <c r="H38" s="1742"/>
      <c r="I38" s="1742"/>
      <c r="J38" s="1742"/>
      <c r="K38" s="1742"/>
      <c r="L38" s="1742"/>
      <c r="M38" s="1742"/>
      <c r="N38" s="1742"/>
      <c r="O38" s="1742"/>
      <c r="P38" s="1742"/>
      <c r="Q38" s="1742"/>
      <c r="R38" s="1742"/>
      <c r="S38" s="1742"/>
      <c r="T38" s="1742"/>
      <c r="U38" s="1742"/>
      <c r="V38" s="1742"/>
      <c r="W38" s="1742"/>
      <c r="X38" s="1742"/>
      <c r="Y38" s="1742"/>
      <c r="Z38" s="1742"/>
      <c r="AA38" s="1742"/>
      <c r="AB38" s="1742"/>
      <c r="AC38" s="1742"/>
      <c r="AD38" s="1742"/>
      <c r="AE38" s="1742"/>
      <c r="AF38" s="1742"/>
      <c r="AG38" s="1742"/>
      <c r="AH38" s="1742"/>
      <c r="AI38" s="1742"/>
      <c r="AJ38" s="1742"/>
      <c r="AK38" s="1742"/>
      <c r="AL38" s="1742"/>
      <c r="AP38" s="344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</row>
    <row r="39" spans="1:67" s="116" customFormat="1" ht="13.9" hidden="1" customHeight="1" x14ac:dyDescent="0.2">
      <c r="A39" s="1741"/>
      <c r="B39" s="1741"/>
      <c r="C39" s="1741"/>
      <c r="D39" s="1742"/>
      <c r="E39" s="1742"/>
      <c r="F39" s="1742"/>
      <c r="G39" s="1742"/>
      <c r="H39" s="1742"/>
      <c r="I39" s="1742"/>
      <c r="J39" s="1742"/>
      <c r="K39" s="1742"/>
      <c r="L39" s="1742"/>
      <c r="M39" s="1742"/>
      <c r="N39" s="1742"/>
      <c r="O39" s="1742"/>
      <c r="P39" s="1742"/>
      <c r="Q39" s="1742"/>
      <c r="R39" s="1742"/>
      <c r="S39" s="1742"/>
      <c r="T39" s="1742"/>
      <c r="U39" s="1742"/>
      <c r="V39" s="1742"/>
      <c r="W39" s="1742"/>
      <c r="X39" s="1742"/>
      <c r="Y39" s="1742"/>
      <c r="Z39" s="1742"/>
      <c r="AA39" s="1742"/>
      <c r="AB39" s="1742"/>
      <c r="AC39" s="1742"/>
      <c r="AD39" s="1742"/>
      <c r="AE39" s="1742"/>
      <c r="AF39" s="1742"/>
      <c r="AG39" s="1742"/>
      <c r="AH39" s="1742"/>
      <c r="AI39" s="1742"/>
      <c r="AJ39" s="1742"/>
      <c r="AK39" s="1742"/>
      <c r="AL39" s="1742"/>
      <c r="AP39" s="344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</row>
    <row r="40" spans="1:67" s="116" customFormat="1" ht="13.9" hidden="1" customHeight="1" x14ac:dyDescent="0.2">
      <c r="A40" s="1741"/>
      <c r="B40" s="1741"/>
      <c r="C40" s="1741"/>
      <c r="D40" s="1742"/>
      <c r="E40" s="1742"/>
      <c r="F40" s="1742"/>
      <c r="G40" s="1742"/>
      <c r="H40" s="1742"/>
      <c r="I40" s="1742"/>
      <c r="J40" s="1742"/>
      <c r="K40" s="1742"/>
      <c r="L40" s="1742"/>
      <c r="M40" s="1742"/>
      <c r="N40" s="1742"/>
      <c r="O40" s="1742"/>
      <c r="P40" s="1742"/>
      <c r="Q40" s="1742"/>
      <c r="R40" s="1742"/>
      <c r="S40" s="1742"/>
      <c r="T40" s="1742"/>
      <c r="U40" s="1742"/>
      <c r="V40" s="1742"/>
      <c r="W40" s="1742"/>
      <c r="X40" s="1742"/>
      <c r="Y40" s="1742"/>
      <c r="Z40" s="1742"/>
      <c r="AA40" s="1742"/>
      <c r="AB40" s="1742"/>
      <c r="AC40" s="1742"/>
      <c r="AD40" s="1742"/>
      <c r="AE40" s="1742"/>
      <c r="AF40" s="1742"/>
      <c r="AG40" s="1742"/>
      <c r="AH40" s="1742"/>
      <c r="AI40" s="1742"/>
      <c r="AJ40" s="1742"/>
      <c r="AK40" s="1742"/>
      <c r="AL40" s="1742"/>
      <c r="AP40" s="344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</row>
    <row r="41" spans="1:67" s="116" customFormat="1" ht="13.9" hidden="1" customHeight="1" x14ac:dyDescent="0.2">
      <c r="A41" s="1741"/>
      <c r="B41" s="1741"/>
      <c r="C41" s="1741"/>
      <c r="D41" s="1742"/>
      <c r="E41" s="1742"/>
      <c r="F41" s="1742"/>
      <c r="G41" s="1742"/>
      <c r="H41" s="1742"/>
      <c r="I41" s="1742"/>
      <c r="J41" s="1742"/>
      <c r="K41" s="1742"/>
      <c r="L41" s="1742"/>
      <c r="M41" s="1742"/>
      <c r="N41" s="1742"/>
      <c r="O41" s="1742"/>
      <c r="P41" s="1742"/>
      <c r="Q41" s="1742"/>
      <c r="R41" s="1742"/>
      <c r="S41" s="1742"/>
      <c r="T41" s="1742"/>
      <c r="U41" s="1742"/>
      <c r="V41" s="1742"/>
      <c r="W41" s="1742"/>
      <c r="X41" s="1742"/>
      <c r="Y41" s="1742"/>
      <c r="Z41" s="1742"/>
      <c r="AA41" s="1742"/>
      <c r="AB41" s="1742"/>
      <c r="AC41" s="1742"/>
      <c r="AD41" s="1742"/>
      <c r="AE41" s="1742"/>
      <c r="AF41" s="1742"/>
      <c r="AG41" s="1742"/>
      <c r="AH41" s="1742"/>
      <c r="AI41" s="1742"/>
      <c r="AJ41" s="1742"/>
      <c r="AK41" s="1742"/>
      <c r="AL41" s="1742"/>
      <c r="AP41" s="344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</row>
    <row r="42" spans="1:67" s="116" customFormat="1" ht="13.9" hidden="1" customHeight="1" x14ac:dyDescent="0.2">
      <c r="A42" s="1741"/>
      <c r="B42" s="1741"/>
      <c r="C42" s="1741"/>
      <c r="D42" s="1742"/>
      <c r="E42" s="1742"/>
      <c r="F42" s="1742"/>
      <c r="G42" s="1742"/>
      <c r="H42" s="1742"/>
      <c r="I42" s="1742"/>
      <c r="J42" s="1742"/>
      <c r="K42" s="1742"/>
      <c r="L42" s="1742"/>
      <c r="M42" s="1742"/>
      <c r="N42" s="1742"/>
      <c r="O42" s="1742"/>
      <c r="P42" s="1742"/>
      <c r="Q42" s="1742"/>
      <c r="R42" s="1742"/>
      <c r="S42" s="1742"/>
      <c r="T42" s="1742"/>
      <c r="U42" s="1742"/>
      <c r="V42" s="1742"/>
      <c r="W42" s="1742"/>
      <c r="X42" s="1742"/>
      <c r="Y42" s="1742"/>
      <c r="Z42" s="1742"/>
      <c r="AA42" s="1742"/>
      <c r="AB42" s="1742"/>
      <c r="AC42" s="1742"/>
      <c r="AD42" s="1742"/>
      <c r="AE42" s="1742"/>
      <c r="AF42" s="1742"/>
      <c r="AG42" s="1742"/>
      <c r="AH42" s="1742"/>
      <c r="AI42" s="1742"/>
      <c r="AJ42" s="1742"/>
      <c r="AK42" s="1742"/>
      <c r="AL42" s="1742"/>
      <c r="AP42" s="344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</row>
    <row r="43" spans="1:67" s="114" customFormat="1" ht="13.9" hidden="1" customHeight="1" x14ac:dyDescent="0.2">
      <c r="A43" s="1741"/>
      <c r="B43" s="1741"/>
      <c r="C43" s="1741"/>
      <c r="D43" s="1742"/>
      <c r="E43" s="1742"/>
      <c r="F43" s="1742"/>
      <c r="G43" s="1742"/>
      <c r="H43" s="1742"/>
      <c r="I43" s="1742"/>
      <c r="J43" s="1742"/>
      <c r="K43" s="1742"/>
      <c r="L43" s="1742"/>
      <c r="M43" s="1742"/>
      <c r="N43" s="1742"/>
      <c r="O43" s="1742"/>
      <c r="P43" s="1742"/>
      <c r="Q43" s="1742"/>
      <c r="R43" s="1742"/>
      <c r="S43" s="1742"/>
      <c r="T43" s="1742"/>
      <c r="U43" s="1742"/>
      <c r="V43" s="1742"/>
      <c r="W43" s="1742"/>
      <c r="X43" s="1742"/>
      <c r="Y43" s="1742"/>
      <c r="Z43" s="1742"/>
      <c r="AA43" s="1742"/>
      <c r="AB43" s="1742"/>
      <c r="AC43" s="1742"/>
      <c r="AD43" s="1742"/>
      <c r="AE43" s="1742"/>
      <c r="AF43" s="1742"/>
      <c r="AG43" s="1742"/>
      <c r="AH43" s="1742"/>
      <c r="AI43" s="1742"/>
      <c r="AJ43" s="1742"/>
      <c r="AK43" s="1742"/>
      <c r="AL43" s="1742"/>
      <c r="AP43" s="341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</row>
    <row r="44" spans="1:67" s="112" customFormat="1" ht="9" customHeight="1" x14ac:dyDescent="0.2">
      <c r="A44" s="1741"/>
      <c r="B44" s="1741"/>
      <c r="C44" s="1741"/>
      <c r="D44" s="1742"/>
      <c r="E44" s="1742"/>
      <c r="F44" s="1742"/>
      <c r="G44" s="1742"/>
      <c r="H44" s="1742"/>
      <c r="I44" s="1742"/>
      <c r="J44" s="1742"/>
      <c r="K44" s="1742"/>
      <c r="L44" s="1742"/>
      <c r="M44" s="1742"/>
      <c r="N44" s="1742"/>
      <c r="O44" s="1742"/>
      <c r="P44" s="1742"/>
      <c r="Q44" s="1742"/>
      <c r="R44" s="1742"/>
      <c r="S44" s="1742"/>
      <c r="T44" s="1742"/>
      <c r="U44" s="1742"/>
      <c r="V44" s="1742"/>
      <c r="W44" s="1742"/>
      <c r="X44" s="1742"/>
      <c r="Y44" s="1742"/>
      <c r="Z44" s="1742"/>
      <c r="AA44" s="1742"/>
      <c r="AB44" s="1742"/>
      <c r="AC44" s="1742"/>
      <c r="AD44" s="1742"/>
      <c r="AE44" s="1742"/>
      <c r="AF44" s="1742"/>
      <c r="AG44" s="1742"/>
      <c r="AH44" s="1742"/>
      <c r="AI44" s="1742"/>
      <c r="AJ44" s="1742"/>
      <c r="AK44" s="1742"/>
      <c r="AL44" s="1742"/>
      <c r="AP44" s="342"/>
      <c r="AQ44" s="343"/>
      <c r="AR44" s="343"/>
      <c r="AS44" s="343"/>
      <c r="AT44" s="343"/>
      <c r="AU44" s="343"/>
      <c r="AV44" s="343"/>
      <c r="AW44" s="343"/>
      <c r="AX44" s="343"/>
      <c r="AY44" s="343"/>
      <c r="AZ44" s="343"/>
      <c r="BA44" s="343"/>
      <c r="BB44" s="343"/>
      <c r="BC44" s="343"/>
      <c r="BD44" s="343"/>
      <c r="BE44" s="343"/>
      <c r="BF44" s="343"/>
      <c r="BG44" s="343"/>
      <c r="BH44" s="343"/>
      <c r="BI44" s="343"/>
      <c r="BJ44" s="343"/>
      <c r="BK44" s="343"/>
      <c r="BL44" s="343"/>
      <c r="BM44" s="343"/>
      <c r="BN44" s="343"/>
      <c r="BO44" s="343"/>
    </row>
    <row r="45" spans="1:67" s="112" customFormat="1" ht="3.6" hidden="1" customHeight="1" x14ac:dyDescent="0.2">
      <c r="A45" s="123"/>
      <c r="B45" s="123"/>
      <c r="C45" s="123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</row>
    <row r="46" spans="1:67" s="109" customFormat="1" ht="11.45" customHeight="1" x14ac:dyDescent="0.2">
      <c r="A46" s="1759" t="s">
        <v>867</v>
      </c>
      <c r="B46" s="1759"/>
      <c r="C46" s="1759"/>
      <c r="D46" s="1759"/>
      <c r="E46" s="1759"/>
      <c r="F46" s="1759"/>
      <c r="G46" s="1759"/>
      <c r="H46" s="1759"/>
      <c r="I46" s="1759"/>
      <c r="J46" s="1759"/>
      <c r="K46" s="1759"/>
      <c r="L46" s="1759"/>
      <c r="M46" s="1759"/>
      <c r="N46" s="1759"/>
      <c r="O46" s="1759"/>
      <c r="P46" s="1759"/>
      <c r="Q46" s="1759"/>
      <c r="R46" s="1759"/>
      <c r="S46" s="1759"/>
      <c r="T46" s="1759"/>
      <c r="U46" s="1759"/>
      <c r="V46" s="1759"/>
      <c r="W46" s="1759"/>
      <c r="X46" s="1759"/>
      <c r="Y46" s="1759"/>
      <c r="Z46" s="1759"/>
      <c r="AA46" s="1759"/>
      <c r="AB46" s="1759"/>
      <c r="AC46" s="1759"/>
      <c r="AD46" s="1759"/>
      <c r="AE46" s="1759"/>
      <c r="AF46" s="1759"/>
      <c r="AG46" s="1759"/>
      <c r="AH46" s="1759"/>
      <c r="AI46" s="1759"/>
      <c r="AJ46" s="1759"/>
      <c r="AK46" s="1759"/>
      <c r="AL46" s="1759"/>
    </row>
    <row r="47" spans="1:67" s="109" customFormat="1" ht="13.9" customHeight="1" x14ac:dyDescent="0.2">
      <c r="A47" s="1756" t="s">
        <v>327</v>
      </c>
      <c r="B47" s="1756"/>
      <c r="C47" s="1756"/>
      <c r="D47" s="1756"/>
      <c r="E47" s="1756"/>
      <c r="F47" s="1756"/>
      <c r="G47" s="1756"/>
      <c r="H47" s="1756"/>
      <c r="I47" s="1756"/>
      <c r="J47" s="1756"/>
      <c r="K47" s="1756"/>
      <c r="L47" s="1756"/>
      <c r="M47" s="1756"/>
      <c r="N47" s="1756"/>
      <c r="O47" s="1756"/>
      <c r="P47" s="1756"/>
      <c r="Q47" s="1756"/>
      <c r="R47" s="1756"/>
      <c r="S47" s="1756"/>
      <c r="T47" s="1756"/>
      <c r="U47" s="1756"/>
      <c r="V47" s="1756"/>
      <c r="W47" s="1756"/>
      <c r="X47" s="1756"/>
      <c r="Y47" s="1756"/>
      <c r="Z47" s="1756"/>
      <c r="AA47" s="1756"/>
      <c r="AB47" s="1756"/>
      <c r="AC47" s="1756"/>
      <c r="AD47" s="1756"/>
      <c r="AE47" s="1756"/>
      <c r="AF47" s="1756"/>
      <c r="AG47" s="1756"/>
      <c r="AH47" s="1756"/>
      <c r="AI47" s="1756"/>
      <c r="AJ47" s="1756"/>
      <c r="AK47" s="1756"/>
      <c r="AL47" s="1756"/>
    </row>
    <row r="48" spans="1:67" s="109" customFormat="1" ht="13.9" customHeight="1" x14ac:dyDescent="0.2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  <c r="AA48" s="397"/>
      <c r="AB48" s="397"/>
      <c r="AC48" s="397"/>
      <c r="AD48" s="397"/>
      <c r="AE48" s="397"/>
      <c r="AF48" s="397"/>
      <c r="AG48" s="397"/>
      <c r="AH48" s="397"/>
      <c r="AI48" s="397"/>
      <c r="AJ48" s="397"/>
      <c r="AK48" s="397"/>
      <c r="AL48" s="397"/>
    </row>
    <row r="49" spans="1:38" s="109" customFormat="1" ht="13.9" customHeight="1" x14ac:dyDescent="0.2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7"/>
      <c r="V49" s="397"/>
      <c r="W49" s="397"/>
      <c r="X49" s="397"/>
      <c r="Y49" s="397"/>
      <c r="Z49" s="397"/>
      <c r="AA49" s="397"/>
      <c r="AB49" s="397"/>
      <c r="AC49" s="397"/>
      <c r="AD49" s="397"/>
      <c r="AE49" s="397"/>
      <c r="AF49" s="397"/>
      <c r="AG49" s="397"/>
      <c r="AH49" s="397"/>
      <c r="AI49" s="397"/>
      <c r="AJ49" s="397"/>
      <c r="AK49" s="397"/>
      <c r="AL49" s="397"/>
    </row>
    <row r="50" spans="1:38" s="109" customFormat="1" ht="14.45" customHeight="1" x14ac:dyDescent="0.2">
      <c r="A50" s="111"/>
      <c r="B50" s="112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2"/>
      <c r="X50" s="112"/>
      <c r="Y50" s="112"/>
      <c r="Z50" s="112"/>
      <c r="AA50" s="112"/>
      <c r="AB50" s="112"/>
      <c r="AC50" s="112"/>
      <c r="AD50" s="112"/>
      <c r="AE50" s="112"/>
      <c r="AF50" s="111"/>
      <c r="AG50" s="112"/>
      <c r="AH50" s="112"/>
      <c r="AI50" s="112"/>
      <c r="AJ50" s="112"/>
      <c r="AK50" s="112"/>
      <c r="AL50" s="112"/>
    </row>
    <row r="51" spans="1:38" s="109" customFormat="1" ht="13.9" customHeight="1" x14ac:dyDescent="0.2">
      <c r="A51" s="1753" t="s">
        <v>152</v>
      </c>
      <c r="B51" s="1753"/>
      <c r="C51" s="1753"/>
      <c r="D51" s="1753"/>
      <c r="E51" s="1753"/>
      <c r="F51" s="1753"/>
      <c r="G51" s="1753"/>
      <c r="H51" s="1753"/>
      <c r="I51" s="1753"/>
      <c r="J51" s="117"/>
      <c r="K51" s="117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AF51" s="110"/>
    </row>
    <row r="52" spans="1:38" s="109" customFormat="1" ht="13.9" customHeight="1" x14ac:dyDescent="0.2">
      <c r="A52" s="1754" t="s">
        <v>153</v>
      </c>
      <c r="B52" s="1754"/>
      <c r="C52" s="1754"/>
      <c r="D52" s="1754"/>
      <c r="E52" s="1754"/>
      <c r="F52" s="1754"/>
      <c r="G52" s="1754"/>
      <c r="H52" s="1754"/>
      <c r="I52" s="1754"/>
      <c r="J52" s="1752" t="s">
        <v>126</v>
      </c>
      <c r="K52" s="1752"/>
      <c r="L52" s="1752"/>
      <c r="M52" s="1752"/>
      <c r="N52" s="1752"/>
      <c r="O52" s="1752"/>
      <c r="P52" s="1752"/>
      <c r="Q52" s="1752"/>
      <c r="R52" s="1752"/>
      <c r="S52" s="1752"/>
      <c r="T52" s="1752"/>
      <c r="U52" s="110"/>
      <c r="V52" s="119"/>
      <c r="W52" s="121"/>
      <c r="X52" s="121"/>
      <c r="Y52" s="121"/>
      <c r="Z52" s="121"/>
      <c r="AA52" s="121"/>
      <c r="AB52" s="121"/>
      <c r="AC52" s="122"/>
      <c r="AD52" s="122"/>
      <c r="AE52" s="120"/>
      <c r="AF52" s="1755" t="s">
        <v>165</v>
      </c>
      <c r="AG52" s="1755"/>
      <c r="AH52" s="1755"/>
      <c r="AI52" s="1755"/>
      <c r="AJ52" s="1755"/>
      <c r="AK52" s="1755"/>
      <c r="AL52" s="1755"/>
    </row>
    <row r="53" spans="1:38" s="109" customFormat="1" ht="13.9" customHeight="1" x14ac:dyDescent="0.2">
      <c r="A53" s="114"/>
      <c r="B53" s="114"/>
      <c r="C53" s="114"/>
      <c r="D53" s="115"/>
      <c r="E53" s="114"/>
      <c r="F53" s="114"/>
      <c r="G53" s="114"/>
      <c r="H53" s="114"/>
      <c r="I53" s="114"/>
      <c r="J53" s="1758" t="s">
        <v>156</v>
      </c>
      <c r="K53" s="1758"/>
      <c r="L53" s="1758"/>
      <c r="M53" s="1758"/>
      <c r="N53" s="1758"/>
      <c r="O53" s="1758"/>
      <c r="P53" s="1758"/>
      <c r="Q53" s="1758"/>
      <c r="R53" s="1758"/>
      <c r="S53" s="1758"/>
      <c r="T53" s="1758"/>
      <c r="V53" s="1758" t="s">
        <v>123</v>
      </c>
      <c r="W53" s="1758"/>
      <c r="X53" s="1758"/>
      <c r="Y53" s="1758"/>
      <c r="Z53" s="1758"/>
      <c r="AA53" s="1758"/>
      <c r="AB53" s="1758"/>
      <c r="AC53" s="1758"/>
      <c r="AD53" s="1758"/>
      <c r="AF53" s="1758" t="s">
        <v>157</v>
      </c>
      <c r="AG53" s="1758"/>
      <c r="AH53" s="1758"/>
      <c r="AI53" s="1758"/>
      <c r="AJ53" s="1758"/>
      <c r="AK53" s="1758"/>
      <c r="AL53" s="1758"/>
    </row>
    <row r="54" spans="1:38" s="109" customFormat="1" ht="13.9" customHeight="1" x14ac:dyDescent="0.2"/>
    <row r="55" spans="1:38" s="109" customFormat="1" ht="13.9" customHeight="1" x14ac:dyDescent="0.2">
      <c r="U55" s="129" t="s">
        <v>158</v>
      </c>
      <c r="V55" s="1755"/>
      <c r="W55" s="1755"/>
      <c r="X55" s="128" t="s">
        <v>158</v>
      </c>
      <c r="Y55" s="117"/>
      <c r="Z55" s="1752"/>
      <c r="AA55" s="1752"/>
      <c r="AB55" s="1752"/>
      <c r="AC55" s="1752"/>
      <c r="AD55" s="1752"/>
      <c r="AE55" s="1752"/>
      <c r="AF55" s="1752"/>
      <c r="AG55" s="1752"/>
      <c r="AH55" s="1757">
        <v>20</v>
      </c>
      <c r="AI55" s="1757"/>
      <c r="AJ55" s="1755"/>
      <c r="AK55" s="1755"/>
      <c r="AL55" s="109" t="s">
        <v>20</v>
      </c>
    </row>
    <row r="56" spans="1:38" s="109" customFormat="1" ht="13.9" customHeight="1" x14ac:dyDescent="0.2"/>
    <row r="57" spans="1:38" ht="10.9" customHeight="1" x14ac:dyDescent="0.2">
      <c r="A57" s="1753" t="s">
        <v>154</v>
      </c>
      <c r="B57" s="1753"/>
      <c r="C57" s="1753"/>
      <c r="D57" s="1753"/>
      <c r="E57" s="1753"/>
      <c r="F57" s="1753"/>
      <c r="G57" s="1753"/>
      <c r="H57" s="1753"/>
      <c r="I57" s="1753"/>
      <c r="J57" s="117"/>
      <c r="K57" s="117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09"/>
      <c r="X57" s="109"/>
      <c r="Y57" s="109"/>
      <c r="Z57" s="109"/>
      <c r="AA57" s="109"/>
      <c r="AB57" s="109"/>
      <c r="AC57" s="109"/>
      <c r="AD57" s="109"/>
      <c r="AE57" s="109"/>
      <c r="AF57" s="113"/>
      <c r="AG57" s="109"/>
      <c r="AH57" s="109"/>
      <c r="AI57" s="109"/>
      <c r="AJ57" s="109"/>
      <c r="AK57" s="109"/>
      <c r="AL57" s="109"/>
    </row>
    <row r="58" spans="1:38" ht="16.899999999999999" customHeight="1" x14ac:dyDescent="0.2">
      <c r="A58" s="1754" t="s">
        <v>155</v>
      </c>
      <c r="B58" s="1754"/>
      <c r="C58" s="1754"/>
      <c r="D58" s="1754"/>
      <c r="E58" s="1754"/>
      <c r="F58" s="1754"/>
      <c r="G58" s="1754"/>
      <c r="H58" s="1754"/>
      <c r="I58" s="1754"/>
      <c r="J58" s="118"/>
      <c r="K58" s="118"/>
      <c r="L58" s="119"/>
      <c r="M58" s="119"/>
      <c r="N58" s="119"/>
      <c r="O58" s="119"/>
      <c r="P58" s="119"/>
      <c r="Q58" s="119"/>
      <c r="R58" s="119"/>
      <c r="S58" s="119"/>
      <c r="T58" s="119"/>
      <c r="U58" s="110"/>
      <c r="V58" s="119"/>
      <c r="W58" s="121"/>
      <c r="X58" s="121"/>
      <c r="Y58" s="121"/>
      <c r="Z58" s="121"/>
      <c r="AA58" s="121"/>
      <c r="AB58" s="121"/>
      <c r="AC58" s="121"/>
      <c r="AD58" s="121"/>
      <c r="AE58" s="109"/>
      <c r="AF58" s="119"/>
      <c r="AG58" s="121"/>
      <c r="AH58" s="121"/>
      <c r="AI58" s="121"/>
      <c r="AJ58" s="121"/>
      <c r="AK58" s="121"/>
      <c r="AL58" s="121"/>
    </row>
    <row r="59" spans="1:38" ht="15" customHeight="1" x14ac:dyDescent="0.2">
      <c r="A59" s="110"/>
      <c r="B59" s="110"/>
      <c r="C59" s="110"/>
      <c r="D59" s="115"/>
      <c r="E59" s="110"/>
      <c r="F59" s="110"/>
      <c r="G59" s="110"/>
      <c r="H59" s="110"/>
      <c r="I59" s="110"/>
      <c r="J59" s="1758" t="s">
        <v>156</v>
      </c>
      <c r="K59" s="1758"/>
      <c r="L59" s="1758"/>
      <c r="M59" s="1758"/>
      <c r="N59" s="1758"/>
      <c r="O59" s="1758"/>
      <c r="P59" s="1758"/>
      <c r="Q59" s="1758"/>
      <c r="R59" s="1758"/>
      <c r="S59" s="1758"/>
      <c r="T59" s="1758"/>
      <c r="U59" s="109"/>
      <c r="V59" s="1758" t="s">
        <v>123</v>
      </c>
      <c r="W59" s="1758"/>
      <c r="X59" s="1758"/>
      <c r="Y59" s="1758"/>
      <c r="Z59" s="1758"/>
      <c r="AA59" s="1758"/>
      <c r="AB59" s="1758"/>
      <c r="AC59" s="1758"/>
      <c r="AD59" s="1758"/>
      <c r="AE59" s="109"/>
      <c r="AF59" s="1758" t="s">
        <v>157</v>
      </c>
      <c r="AG59" s="1758"/>
      <c r="AH59" s="1758"/>
      <c r="AI59" s="1758"/>
      <c r="AJ59" s="1758"/>
      <c r="AK59" s="1758"/>
      <c r="AL59" s="1758"/>
    </row>
    <row r="60" spans="1:38" ht="15" customHeight="1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38" ht="15" customHeight="1" x14ac:dyDescent="0.2">
      <c r="A61" s="101"/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29" t="s">
        <v>158</v>
      </c>
      <c r="V61" s="1755"/>
      <c r="W61" s="1755"/>
      <c r="X61" s="128" t="s">
        <v>158</v>
      </c>
      <c r="Y61" s="117"/>
      <c r="Z61" s="1752"/>
      <c r="AA61" s="1752"/>
      <c r="AB61" s="1752"/>
      <c r="AC61" s="1752"/>
      <c r="AD61" s="1752"/>
      <c r="AE61" s="1752"/>
      <c r="AF61" s="1752"/>
      <c r="AG61" s="1752"/>
      <c r="AH61" s="1757">
        <v>20</v>
      </c>
      <c r="AI61" s="1757"/>
      <c r="AJ61" s="1755"/>
      <c r="AK61" s="1755"/>
      <c r="AL61" s="109" t="s">
        <v>20</v>
      </c>
    </row>
    <row r="62" spans="1:38" ht="15" customHeight="1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38" s="104" customFormat="1" ht="15" customHeight="1" x14ac:dyDescent="0.2">
      <c r="A63" s="100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38" s="104" customFormat="1" ht="15" customHeight="1" x14ac:dyDescent="0.2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ht="15" customHeight="1" x14ac:dyDescent="0.2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38" ht="15" customHeight="1" x14ac:dyDescent="0.2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</row>
    <row r="67" spans="1:38" ht="15" customHeight="1" x14ac:dyDescent="0.2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</row>
    <row r="68" spans="1:38" ht="15" customHeight="1" x14ac:dyDescent="0.2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</row>
    <row r="69" spans="1:38" ht="15" customHeight="1" x14ac:dyDescent="0.2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</sheetData>
  <sheetProtection selectLockedCells="1" selectUnlockedCells="1"/>
  <mergeCells count="125">
    <mergeCell ref="A10:S10"/>
    <mergeCell ref="A11:S11"/>
    <mergeCell ref="U13:AE13"/>
    <mergeCell ref="A28:C28"/>
    <mergeCell ref="A12:S12"/>
    <mergeCell ref="A13:S14"/>
    <mergeCell ref="A17:S17"/>
    <mergeCell ref="U14:AM15"/>
    <mergeCell ref="D33:AA33"/>
    <mergeCell ref="D32:AA32"/>
    <mergeCell ref="AP32:BO33"/>
    <mergeCell ref="AH28:AL28"/>
    <mergeCell ref="D29:AA29"/>
    <mergeCell ref="AH32:AL32"/>
    <mergeCell ref="AH31:AL31"/>
    <mergeCell ref="A29:C29"/>
    <mergeCell ref="AB31:AG31"/>
    <mergeCell ref="D31:AA31"/>
    <mergeCell ref="A31:C31"/>
    <mergeCell ref="AH29:AL29"/>
    <mergeCell ref="AB29:AG29"/>
    <mergeCell ref="A32:C32"/>
    <mergeCell ref="A30:C30"/>
    <mergeCell ref="D30:AA30"/>
    <mergeCell ref="AB30:AG30"/>
    <mergeCell ref="AH30:AL30"/>
    <mergeCell ref="A34:C34"/>
    <mergeCell ref="D34:AA34"/>
    <mergeCell ref="AB34:AG34"/>
    <mergeCell ref="AH34:AL34"/>
    <mergeCell ref="A33:C33"/>
    <mergeCell ref="AB33:AG33"/>
    <mergeCell ref="AH33:AL33"/>
    <mergeCell ref="AH61:AI61"/>
    <mergeCell ref="V61:W61"/>
    <mergeCell ref="Z61:AG61"/>
    <mergeCell ref="AJ61:AK61"/>
    <mergeCell ref="J53:T53"/>
    <mergeCell ref="AF53:AL53"/>
    <mergeCell ref="J59:T59"/>
    <mergeCell ref="V59:AD59"/>
    <mergeCell ref="AF59:AL59"/>
    <mergeCell ref="AH55:AI55"/>
    <mergeCell ref="A58:I58"/>
    <mergeCell ref="A46:AL46"/>
    <mergeCell ref="A57:I57"/>
    <mergeCell ref="AB44:AG44"/>
    <mergeCell ref="V53:AD53"/>
    <mergeCell ref="AJ55:AK55"/>
    <mergeCell ref="V55:W55"/>
    <mergeCell ref="Z55:AG55"/>
    <mergeCell ref="J52:T52"/>
    <mergeCell ref="AH44:AL44"/>
    <mergeCell ref="A51:I51"/>
    <mergeCell ref="A44:C44"/>
    <mergeCell ref="D44:AA44"/>
    <mergeCell ref="A52:I52"/>
    <mergeCell ref="AF52:AL52"/>
    <mergeCell ref="A47:AL47"/>
    <mergeCell ref="A43:C43"/>
    <mergeCell ref="D43:AA43"/>
    <mergeCell ref="AB43:AG43"/>
    <mergeCell ref="AH43:AL43"/>
    <mergeCell ref="A35:C35"/>
    <mergeCell ref="D35:AA35"/>
    <mergeCell ref="AB35:AG35"/>
    <mergeCell ref="AH35:AL35"/>
    <mergeCell ref="A40:C40"/>
    <mergeCell ref="D40:AA40"/>
    <mergeCell ref="AB40:AG40"/>
    <mergeCell ref="AH40:AL40"/>
    <mergeCell ref="AB39:AG39"/>
    <mergeCell ref="AH39:AL39"/>
    <mergeCell ref="A41:C41"/>
    <mergeCell ref="D41:AA41"/>
    <mergeCell ref="A39:C39"/>
    <mergeCell ref="D39:AA39"/>
    <mergeCell ref="U7:AM8"/>
    <mergeCell ref="U16:AM16"/>
    <mergeCell ref="U9:AM9"/>
    <mergeCell ref="U10:AM10"/>
    <mergeCell ref="U11:AM11"/>
    <mergeCell ref="D28:AA28"/>
    <mergeCell ref="AB28:AG28"/>
    <mergeCell ref="A19:V19"/>
    <mergeCell ref="D27:AA27"/>
    <mergeCell ref="W19:Y19"/>
    <mergeCell ref="A26:C26"/>
    <mergeCell ref="D26:AA26"/>
    <mergeCell ref="A21:AM21"/>
    <mergeCell ref="AB27:AG27"/>
    <mergeCell ref="AB26:AG26"/>
    <mergeCell ref="AH26:AL26"/>
    <mergeCell ref="AH27:AL27"/>
    <mergeCell ref="A27:C27"/>
    <mergeCell ref="A15:S15"/>
    <mergeCell ref="A20:AM20"/>
    <mergeCell ref="A22:AM24"/>
    <mergeCell ref="A16:S16"/>
    <mergeCell ref="A7:S7"/>
    <mergeCell ref="A8:S8"/>
    <mergeCell ref="U1:AM3"/>
    <mergeCell ref="U4:AM6"/>
    <mergeCell ref="A42:C42"/>
    <mergeCell ref="D42:AA42"/>
    <mergeCell ref="AB42:AG42"/>
    <mergeCell ref="AH42:AL42"/>
    <mergeCell ref="A36:C36"/>
    <mergeCell ref="D36:AA36"/>
    <mergeCell ref="AB36:AG36"/>
    <mergeCell ref="AH36:AL36"/>
    <mergeCell ref="A37:C37"/>
    <mergeCell ref="D37:AA37"/>
    <mergeCell ref="AB37:AG37"/>
    <mergeCell ref="AH37:AL37"/>
    <mergeCell ref="AB32:AG32"/>
    <mergeCell ref="A1:S3"/>
    <mergeCell ref="A4:S6"/>
    <mergeCell ref="A9:S9"/>
    <mergeCell ref="AB41:AG41"/>
    <mergeCell ref="AH41:AL41"/>
    <mergeCell ref="A38:C38"/>
    <mergeCell ref="D38:AA38"/>
    <mergeCell ref="AB38:AG38"/>
    <mergeCell ref="AH38:AL38"/>
  </mergeCells>
  <printOptions horizontalCentered="1"/>
  <pageMargins left="0.4" right="0.31496062992125984" top="0.38" bottom="0.35433070866141736" header="0.31" footer="0.15748031496062992"/>
  <pageSetup paperSize="9" firstPageNumber="2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  <pageSetUpPr fitToPage="1"/>
  </sheetPr>
  <dimension ref="A1:AC20"/>
  <sheetViews>
    <sheetView view="pageBreakPreview" zoomScaleNormal="85" zoomScaleSheetLayoutView="100" workbookViewId="0">
      <selection activeCell="A10" sqref="A10"/>
    </sheetView>
  </sheetViews>
  <sheetFormatPr defaultColWidth="8.85546875" defaultRowHeight="15.75" x14ac:dyDescent="0.2"/>
  <cols>
    <col min="1" max="9" width="3.85546875" style="9" customWidth="1"/>
    <col min="10" max="22" width="3.85546875" style="10" customWidth="1"/>
    <col min="23" max="40" width="3.85546875" style="11" customWidth="1"/>
    <col min="41" max="16384" width="8.85546875" style="11"/>
  </cols>
  <sheetData>
    <row r="1" spans="1:29" ht="17.45" customHeight="1" x14ac:dyDescent="0.2">
      <c r="A1" s="1152"/>
      <c r="B1" s="1152"/>
      <c r="C1" s="1152"/>
      <c r="D1" s="1152"/>
      <c r="E1" s="1152"/>
      <c r="F1" s="1152"/>
      <c r="G1" s="1152"/>
      <c r="H1" s="1152"/>
      <c r="I1" s="1152"/>
      <c r="J1" s="1152"/>
      <c r="K1" s="1152"/>
      <c r="L1" s="1152"/>
      <c r="M1" s="1152"/>
      <c r="N1" s="1152"/>
      <c r="O1" s="1152"/>
      <c r="P1" s="1152"/>
      <c r="Q1" s="1152"/>
      <c r="R1" s="1152"/>
      <c r="S1" s="1152"/>
      <c r="T1" s="1152"/>
      <c r="U1" s="1152"/>
      <c r="V1" s="1152"/>
    </row>
    <row r="3" spans="1:29" ht="18.75" x14ac:dyDescent="0.3">
      <c r="A3" s="1770" t="s">
        <v>547</v>
      </c>
      <c r="B3" s="1771"/>
      <c r="C3" s="1771"/>
      <c r="D3" s="1771"/>
      <c r="E3" s="1771"/>
      <c r="F3" s="1771"/>
      <c r="G3" s="1771"/>
      <c r="H3" s="1771"/>
      <c r="I3" s="1771"/>
      <c r="J3" s="1771"/>
      <c r="K3" s="1771"/>
      <c r="L3" s="1771"/>
      <c r="M3" s="1771"/>
      <c r="N3" s="1771"/>
      <c r="O3" s="1771"/>
      <c r="P3" s="1771"/>
      <c r="Q3" s="1771"/>
      <c r="R3" s="1771"/>
      <c r="S3" s="1771"/>
      <c r="T3" s="1771"/>
      <c r="U3" s="1771"/>
      <c r="V3" s="1771"/>
    </row>
    <row r="4" spans="1:29" ht="36.6" customHeight="1" x14ac:dyDescent="0.3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</row>
    <row r="5" spans="1:29" ht="46.15" customHeight="1" x14ac:dyDescent="0.2">
      <c r="A5" s="1774" t="s">
        <v>222</v>
      </c>
      <c r="B5" s="1774"/>
      <c r="C5" s="1774"/>
      <c r="D5" s="1774"/>
      <c r="E5" s="1774"/>
      <c r="F5" s="1774"/>
      <c r="G5" s="1774"/>
      <c r="H5" s="1774"/>
      <c r="I5" s="1774"/>
      <c r="J5" s="1774"/>
      <c r="K5" s="1774"/>
      <c r="L5" s="1774"/>
      <c r="M5" s="1774"/>
      <c r="N5" s="1774"/>
      <c r="O5" s="1774"/>
      <c r="P5" s="1774"/>
      <c r="Q5" s="1774"/>
      <c r="R5" s="1774"/>
      <c r="S5" s="1774"/>
      <c r="T5" s="1774"/>
      <c r="U5" s="1774"/>
      <c r="V5" s="1774"/>
      <c r="W5" s="1774"/>
    </row>
    <row r="6" spans="1:29" ht="80.45" customHeight="1" x14ac:dyDescent="0.2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</row>
    <row r="7" spans="1:29" ht="26.45" customHeight="1" x14ac:dyDescent="0.2">
      <c r="A7" s="1772" t="s">
        <v>582</v>
      </c>
      <c r="B7" s="1772"/>
      <c r="C7" s="1772"/>
      <c r="D7" s="1772"/>
      <c r="E7" s="1772"/>
      <c r="F7" s="1772"/>
      <c r="G7" s="1772"/>
      <c r="H7" s="1772"/>
      <c r="I7" s="1772"/>
      <c r="J7" s="1772"/>
      <c r="K7" s="1772"/>
      <c r="L7" s="1772"/>
      <c r="M7" s="1772"/>
      <c r="N7" s="1772"/>
      <c r="O7" s="1772"/>
      <c r="P7" s="1772"/>
      <c r="Q7" s="1772"/>
      <c r="R7" s="1772"/>
      <c r="S7" s="1772"/>
      <c r="T7" s="1772"/>
      <c r="U7" s="1772"/>
      <c r="V7" s="1772"/>
      <c r="W7" s="1772"/>
    </row>
    <row r="8" spans="1:29" ht="21.6" customHeight="1" x14ac:dyDescent="0.2">
      <c r="A8" s="1773"/>
      <c r="B8" s="1773"/>
      <c r="C8" s="1773"/>
      <c r="D8" s="1773"/>
      <c r="E8" s="1773"/>
      <c r="F8" s="1773"/>
      <c r="G8" s="1773"/>
      <c r="H8" s="1773"/>
      <c r="I8" s="1773"/>
      <c r="J8" s="1773"/>
      <c r="K8" s="1773"/>
      <c r="L8" s="1773"/>
      <c r="M8" s="1773"/>
      <c r="N8" s="1773"/>
      <c r="O8" s="1773"/>
      <c r="P8" s="1773"/>
      <c r="Q8" s="1773"/>
      <c r="R8" s="1773"/>
      <c r="S8" s="1773"/>
      <c r="T8" s="1773"/>
      <c r="U8" s="1773"/>
      <c r="V8" s="1773"/>
      <c r="W8" s="1773"/>
    </row>
    <row r="9" spans="1:29" s="260" customFormat="1" ht="111" customHeight="1" x14ac:dyDescent="0.2">
      <c r="A9" s="1777" t="str">
        <f>CONCATENATE("и представитель ООО «ФАБИ» - директор Силков А.В., составили настоящий акт на передачу рабочего проекта и сметной документации по объекту: «",АктКС2_ВЛЗ!C15,".», договор №",Титул!AG18,Титул!AH18," от ",Титул!AG19,"г. в количестве:")</f>
        <v>и представитель ООО «ФАБИ» - директор Силков А.В., составили настоящий акт на передачу рабочего проекта и сметной документации по объекту: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50:34:0010617:543.», договор №14720-Ф от 15.09.2025г. в количестве:</v>
      </c>
      <c r="B9" s="1777"/>
      <c r="C9" s="1777"/>
      <c r="D9" s="1777"/>
      <c r="E9" s="1777"/>
      <c r="F9" s="1777"/>
      <c r="G9" s="1777"/>
      <c r="H9" s="1777"/>
      <c r="I9" s="1777"/>
      <c r="J9" s="1777"/>
      <c r="K9" s="1777"/>
      <c r="L9" s="1777"/>
      <c r="M9" s="1777"/>
      <c r="N9" s="1777"/>
      <c r="O9" s="1777"/>
      <c r="P9" s="1777"/>
      <c r="Q9" s="1777"/>
      <c r="R9" s="1777"/>
      <c r="S9" s="1777"/>
      <c r="T9" s="1777"/>
      <c r="U9" s="1777"/>
      <c r="V9" s="1777"/>
      <c r="W9" s="1777"/>
      <c r="Y9" s="1775"/>
      <c r="Z9" s="1775"/>
      <c r="AA9" s="1775"/>
      <c r="AB9" s="1775"/>
      <c r="AC9" s="1775"/>
    </row>
    <row r="10" spans="1:29" s="260" customFormat="1" ht="30.6" customHeight="1" x14ac:dyDescent="0.2">
      <c r="A10" s="646"/>
      <c r="B10" s="646"/>
      <c r="C10" s="646"/>
      <c r="D10" s="646"/>
      <c r="E10" s="646"/>
      <c r="F10" s="646"/>
      <c r="G10" s="646"/>
      <c r="H10" s="646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6"/>
      <c r="T10" s="646"/>
      <c r="U10" s="646"/>
      <c r="V10" s="646"/>
      <c r="Y10" s="647"/>
      <c r="Z10" s="647"/>
      <c r="AA10" s="647"/>
      <c r="AB10" s="647"/>
      <c r="AC10" s="647"/>
    </row>
    <row r="11" spans="1:29" ht="23.45" customHeight="1" x14ac:dyDescent="0.2">
      <c r="A11" s="642"/>
      <c r="B11" s="642" t="s">
        <v>569</v>
      </c>
      <c r="C11" s="1776" t="s">
        <v>570</v>
      </c>
      <c r="D11" s="1776"/>
      <c r="E11" s="1776"/>
      <c r="F11" s="1776"/>
      <c r="G11" s="1776"/>
      <c r="H11" s="1776"/>
      <c r="I11" s="1776"/>
      <c r="J11" s="1776"/>
      <c r="K11" s="1776"/>
      <c r="L11" s="1776"/>
      <c r="M11" s="1776"/>
      <c r="N11" s="1776"/>
      <c r="O11" s="1776"/>
      <c r="P11" s="1776"/>
      <c r="Q11" s="1776"/>
      <c r="R11" s="1776"/>
      <c r="S11" s="1776"/>
      <c r="T11" s="1776"/>
      <c r="U11" s="1776"/>
      <c r="V11" s="1776"/>
    </row>
    <row r="12" spans="1:29" ht="23.45" customHeight="1" x14ac:dyDescent="0.2">
      <c r="A12" s="642"/>
      <c r="B12" s="642" t="s">
        <v>571</v>
      </c>
      <c r="C12" s="1776" t="s">
        <v>572</v>
      </c>
      <c r="D12" s="1776"/>
      <c r="E12" s="1776"/>
      <c r="F12" s="1776"/>
      <c r="G12" s="1776"/>
      <c r="H12" s="1776"/>
      <c r="I12" s="1776"/>
      <c r="J12" s="1776"/>
      <c r="K12" s="1776"/>
      <c r="L12" s="1776"/>
      <c r="M12" s="1776"/>
      <c r="N12" s="1776"/>
      <c r="O12" s="1776"/>
      <c r="P12" s="1776"/>
      <c r="Q12" s="1776"/>
      <c r="R12" s="1776"/>
      <c r="S12" s="1776"/>
      <c r="T12" s="1776"/>
      <c r="U12" s="1776"/>
      <c r="V12" s="1776"/>
    </row>
    <row r="13" spans="1:29" ht="23.45" customHeight="1" x14ac:dyDescent="0.2">
      <c r="A13" s="642"/>
      <c r="B13" s="642"/>
      <c r="C13" s="641"/>
      <c r="D13" s="641"/>
      <c r="E13" s="641"/>
      <c r="F13" s="641"/>
      <c r="G13" s="641"/>
      <c r="H13" s="641"/>
      <c r="I13" s="641"/>
      <c r="J13" s="641"/>
      <c r="K13" s="641"/>
      <c r="L13" s="641"/>
      <c r="M13" s="641"/>
      <c r="N13" s="641"/>
      <c r="O13" s="641"/>
      <c r="P13" s="641"/>
      <c r="Q13" s="641"/>
      <c r="R13" s="641"/>
      <c r="S13" s="641"/>
      <c r="T13" s="641"/>
      <c r="U13" s="641"/>
      <c r="V13" s="641"/>
    </row>
    <row r="14" spans="1:29" ht="23.45" customHeight="1" x14ac:dyDescent="0.2">
      <c r="A14" s="642"/>
      <c r="B14" s="642"/>
      <c r="C14" s="641"/>
      <c r="D14" s="641"/>
      <c r="E14" s="641"/>
      <c r="F14" s="641"/>
      <c r="G14" s="641"/>
      <c r="H14" s="641"/>
      <c r="I14" s="641"/>
      <c r="J14" s="641"/>
      <c r="K14" s="641"/>
      <c r="L14" s="641"/>
      <c r="M14" s="641"/>
      <c r="N14" s="641"/>
      <c r="O14" s="641"/>
      <c r="P14" s="641"/>
      <c r="Q14" s="641"/>
      <c r="R14" s="641"/>
      <c r="S14" s="641"/>
      <c r="T14" s="641"/>
      <c r="U14" s="641"/>
      <c r="V14" s="641"/>
    </row>
    <row r="15" spans="1:29" ht="34.9" customHeight="1" x14ac:dyDescent="0.2">
      <c r="A15" s="261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</row>
    <row r="16" spans="1:29" ht="20.45" customHeight="1" x14ac:dyDescent="0.2">
      <c r="A16" s="1769" t="s">
        <v>152</v>
      </c>
      <c r="B16" s="1769"/>
      <c r="C16" s="1769"/>
      <c r="D16" s="1769"/>
      <c r="E16" s="1769"/>
      <c r="F16" s="1769"/>
      <c r="G16" s="1769"/>
      <c r="H16" s="1769"/>
      <c r="I16" s="644"/>
      <c r="J16" s="644"/>
      <c r="K16" s="644"/>
      <c r="L16" s="644"/>
      <c r="M16" s="644"/>
      <c r="N16" s="644"/>
      <c r="O16" s="644"/>
      <c r="P16" s="644"/>
      <c r="Q16" s="644"/>
      <c r="R16" s="644"/>
      <c r="S16" s="644"/>
      <c r="T16" s="644"/>
      <c r="U16" s="644"/>
      <c r="V16" s="644"/>
    </row>
    <row r="17" spans="1:22" ht="34.15" customHeight="1" x14ac:dyDescent="0.25">
      <c r="A17" s="1768" t="s">
        <v>573</v>
      </c>
      <c r="B17" s="1768"/>
      <c r="C17" s="1768"/>
      <c r="D17" s="1768"/>
      <c r="E17" s="1768"/>
      <c r="F17" s="1768"/>
      <c r="G17" s="1768"/>
      <c r="H17" s="1768"/>
      <c r="I17" s="1768"/>
      <c r="J17" s="1768"/>
      <c r="K17" s="643"/>
      <c r="L17" s="643"/>
      <c r="M17" s="643"/>
      <c r="N17" s="643"/>
      <c r="O17" s="643"/>
      <c r="P17" s="643"/>
      <c r="Q17" s="644"/>
      <c r="R17" s="1778" t="s">
        <v>223</v>
      </c>
      <c r="S17" s="1778"/>
      <c r="T17" s="1778"/>
      <c r="U17" s="1778"/>
      <c r="V17" s="1778"/>
    </row>
    <row r="18" spans="1:22" x14ac:dyDescent="0.2">
      <c r="A18" s="644"/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</row>
    <row r="19" spans="1:22" ht="20.45" customHeight="1" x14ac:dyDescent="0.2">
      <c r="A19" s="1769" t="s">
        <v>154</v>
      </c>
      <c r="B19" s="1769"/>
      <c r="C19" s="1769"/>
      <c r="D19" s="1769"/>
      <c r="E19" s="1769"/>
      <c r="F19" s="1769"/>
      <c r="G19" s="1769"/>
      <c r="H19" s="1769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</row>
    <row r="20" spans="1:22" ht="49.9" customHeight="1" x14ac:dyDescent="0.2">
      <c r="A20" s="1768" t="s">
        <v>581</v>
      </c>
      <c r="B20" s="1768"/>
      <c r="C20" s="1768"/>
      <c r="D20" s="1768"/>
      <c r="E20" s="1768"/>
      <c r="F20" s="1768"/>
      <c r="G20" s="1768"/>
      <c r="H20" s="1768"/>
      <c r="I20" s="1768"/>
      <c r="J20" s="1768"/>
      <c r="K20" s="643"/>
      <c r="L20" s="643"/>
      <c r="M20" s="643"/>
      <c r="N20" s="643"/>
      <c r="O20" s="643"/>
      <c r="P20" s="643"/>
      <c r="Q20" s="644"/>
      <c r="R20" s="643"/>
      <c r="S20" s="643"/>
      <c r="T20" s="643"/>
      <c r="U20" s="643"/>
      <c r="V20" s="643"/>
    </row>
  </sheetData>
  <sheetProtection selectLockedCells="1" selectUnlockedCells="1"/>
  <mergeCells count="14">
    <mergeCell ref="Y9:AC9"/>
    <mergeCell ref="C11:V11"/>
    <mergeCell ref="C12:V12"/>
    <mergeCell ref="A9:W9"/>
    <mergeCell ref="A17:J17"/>
    <mergeCell ref="R17:V17"/>
    <mergeCell ref="A20:J20"/>
    <mergeCell ref="A16:H16"/>
    <mergeCell ref="A19:H19"/>
    <mergeCell ref="A1:V1"/>
    <mergeCell ref="A3:V3"/>
    <mergeCell ref="A7:W7"/>
    <mergeCell ref="A8:W8"/>
    <mergeCell ref="A5:W5"/>
  </mergeCells>
  <printOptions horizontalCentered="1"/>
  <pageMargins left="0.4" right="0.31496062992125984" top="0.19" bottom="0.35433070866141736" header="0.27559055118110237" footer="0.15748031496062992"/>
  <pageSetup paperSize="9" firstPageNumber="2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00B050"/>
    <pageSetUpPr fitToPage="1"/>
  </sheetPr>
  <dimension ref="A1:CG36"/>
  <sheetViews>
    <sheetView view="pageBreakPreview" zoomScale="70" zoomScaleNormal="85" zoomScaleSheetLayoutView="70" workbookViewId="0">
      <selection activeCell="AS21" sqref="AS21"/>
    </sheetView>
  </sheetViews>
  <sheetFormatPr defaultColWidth="3" defaultRowHeight="15" customHeight="1" x14ac:dyDescent="0.2"/>
  <cols>
    <col min="1" max="9" width="2.28515625" style="105" customWidth="1"/>
    <col min="10" max="18" width="2.28515625" style="106" customWidth="1"/>
    <col min="19" max="19" width="4.140625" style="106" customWidth="1"/>
    <col min="20" max="20" width="2.28515625" style="106" customWidth="1"/>
    <col min="21" max="21" width="4.140625" style="106" customWidth="1"/>
    <col min="22" max="22" width="3.28515625" style="106" customWidth="1"/>
    <col min="23" max="41" width="2.28515625" style="100" customWidth="1"/>
    <col min="42" max="42" width="14" style="100" customWidth="1"/>
    <col min="43" max="43" width="1.140625" style="100" customWidth="1"/>
    <col min="44" max="44" width="89.85546875" style="100" customWidth="1"/>
    <col min="45" max="45" width="14.42578125" style="100" customWidth="1"/>
    <col min="46" max="46" width="3.85546875" style="100" customWidth="1"/>
    <col min="47" max="47" width="2.28515625" style="100" customWidth="1"/>
    <col min="48" max="48" width="15.5703125" style="100" customWidth="1"/>
    <col min="49" max="57" width="2.28515625" style="100" customWidth="1"/>
    <col min="58" max="92" width="2.5703125" style="100" customWidth="1"/>
    <col min="93" max="16384" width="3" style="100"/>
  </cols>
  <sheetData>
    <row r="1" spans="1:85" ht="16.899999999999999" customHeight="1" x14ac:dyDescent="0.25">
      <c r="A1" s="1610"/>
      <c r="B1" s="1610"/>
      <c r="C1" s="1610"/>
      <c r="D1" s="1610"/>
      <c r="E1" s="1610"/>
      <c r="F1" s="1610"/>
      <c r="G1" s="1610"/>
      <c r="H1" s="1610"/>
      <c r="I1" s="1610"/>
      <c r="J1" s="1610"/>
      <c r="K1" s="1610"/>
      <c r="L1" s="1610"/>
      <c r="M1" s="1610"/>
      <c r="N1" s="1610"/>
      <c r="O1" s="1610"/>
      <c r="P1" s="1610"/>
      <c r="Q1" s="1610"/>
      <c r="R1" s="1610"/>
      <c r="S1" s="1610"/>
      <c r="U1" s="1606"/>
      <c r="V1" s="1606"/>
      <c r="W1" s="1606"/>
      <c r="X1" s="1606"/>
      <c r="Y1" s="1606"/>
      <c r="Z1" s="1606"/>
      <c r="AA1" s="1606"/>
      <c r="AB1" s="1606"/>
      <c r="AC1" s="1606"/>
      <c r="AD1" s="1606"/>
      <c r="AE1" s="1606"/>
      <c r="AF1" s="108"/>
      <c r="AG1" s="108"/>
      <c r="AH1" s="108"/>
      <c r="AI1" s="108"/>
      <c r="AJ1" s="108"/>
      <c r="AK1" s="108"/>
      <c r="AL1" s="108"/>
      <c r="AM1" s="108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</row>
    <row r="2" spans="1:85" ht="16.899999999999999" customHeight="1" x14ac:dyDescent="0.2">
      <c r="A2" s="1610"/>
      <c r="B2" s="1610"/>
      <c r="C2" s="1610"/>
      <c r="D2" s="1610"/>
      <c r="E2" s="1610"/>
      <c r="F2" s="1610"/>
      <c r="G2" s="1610"/>
      <c r="H2" s="1610"/>
      <c r="I2" s="1610"/>
      <c r="J2" s="1610"/>
      <c r="K2" s="1610"/>
      <c r="L2" s="1610"/>
      <c r="M2" s="1610"/>
      <c r="N2" s="1610"/>
      <c r="O2" s="1610"/>
      <c r="P2" s="1610"/>
      <c r="Q2" s="1610"/>
      <c r="R2" s="1610"/>
      <c r="S2" s="1610"/>
      <c r="U2" s="1606"/>
      <c r="V2" s="1606"/>
      <c r="W2" s="1606"/>
      <c r="X2" s="1606"/>
      <c r="Y2" s="1606"/>
      <c r="Z2" s="1606"/>
      <c r="AA2" s="1606"/>
      <c r="AB2" s="1606"/>
      <c r="AC2" s="1606"/>
      <c r="AD2" s="1606"/>
      <c r="AE2" s="1606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</row>
    <row r="3" spans="1:85" ht="16.899999999999999" customHeight="1" x14ac:dyDescent="0.2">
      <c r="A3" s="1610"/>
      <c r="B3" s="1610"/>
      <c r="C3" s="1610"/>
      <c r="D3" s="1610"/>
      <c r="E3" s="1610"/>
      <c r="F3" s="1610"/>
      <c r="G3" s="1610"/>
      <c r="H3" s="1610"/>
      <c r="I3" s="1610"/>
      <c r="J3" s="1610"/>
      <c r="K3" s="1610"/>
      <c r="L3" s="1610"/>
      <c r="M3" s="1610"/>
      <c r="N3" s="1610"/>
      <c r="O3" s="1610"/>
      <c r="P3" s="1610"/>
      <c r="Q3" s="1610"/>
      <c r="R3" s="1610"/>
      <c r="S3" s="1610"/>
      <c r="T3" s="101"/>
      <c r="V3" s="101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0"/>
      <c r="BY3" s="210"/>
      <c r="BZ3" s="210"/>
      <c r="CA3" s="210"/>
      <c r="CB3" s="210"/>
      <c r="CC3" s="210"/>
      <c r="CD3" s="210"/>
      <c r="CE3" s="210"/>
      <c r="CF3" s="210"/>
      <c r="CG3" s="210"/>
    </row>
    <row r="4" spans="1:85" ht="16.899999999999999" customHeight="1" x14ac:dyDescent="0.2">
      <c r="A4" s="1610"/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1610"/>
      <c r="M4" s="1610"/>
      <c r="N4" s="1610"/>
      <c r="O4" s="1610"/>
      <c r="P4" s="1610"/>
      <c r="Q4" s="1610"/>
      <c r="R4" s="1610"/>
      <c r="S4" s="1610"/>
      <c r="T4" s="102"/>
      <c r="V4" s="102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</row>
    <row r="5" spans="1:85" s="104" customFormat="1" ht="9.6" customHeight="1" x14ac:dyDescent="0.2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103"/>
      <c r="U5" s="103"/>
      <c r="V5" s="103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</row>
    <row r="6" spans="1:85" s="104" customFormat="1" ht="16.899999999999999" customHeight="1" x14ac:dyDescent="0.3">
      <c r="A6" s="1613" t="s">
        <v>686</v>
      </c>
      <c r="B6" s="1613"/>
      <c r="C6" s="1613"/>
      <c r="D6" s="1613"/>
      <c r="E6" s="1613"/>
      <c r="F6" s="1613"/>
      <c r="G6" s="1613"/>
      <c r="H6" s="1613"/>
      <c r="I6" s="1613"/>
      <c r="J6" s="1613"/>
      <c r="K6" s="1613"/>
      <c r="L6" s="1613"/>
      <c r="M6" s="1613"/>
      <c r="N6" s="1613"/>
      <c r="O6" s="1613"/>
      <c r="P6" s="1613"/>
      <c r="Q6" s="1613"/>
      <c r="R6" s="1613"/>
      <c r="S6" s="1613"/>
      <c r="T6" s="1782">
        <f>'ФормаКС3 '!E23</f>
        <v>46203</v>
      </c>
      <c r="U6" s="1782"/>
      <c r="V6" s="1782"/>
      <c r="W6" s="1782"/>
      <c r="X6" s="1782"/>
      <c r="Y6" s="1782"/>
      <c r="Z6" s="1782"/>
      <c r="AA6" s="1782"/>
      <c r="AB6" s="719"/>
      <c r="AC6" s="719"/>
      <c r="AD6" s="719"/>
      <c r="AE6" s="719"/>
      <c r="AF6" s="719"/>
      <c r="AG6" s="719"/>
      <c r="AH6" s="719"/>
      <c r="AK6" s="127"/>
      <c r="AL6" s="127"/>
      <c r="AM6" s="127"/>
      <c r="AP6" s="212"/>
      <c r="AQ6" s="212"/>
      <c r="AR6" s="213"/>
      <c r="AS6" s="213"/>
      <c r="AT6" s="213"/>
      <c r="AU6" s="213"/>
      <c r="AV6" s="213"/>
      <c r="AW6" s="213"/>
      <c r="AX6" s="214"/>
      <c r="AY6" s="214"/>
      <c r="AZ6" s="214"/>
      <c r="BA6" s="215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</row>
    <row r="7" spans="1:85" s="104" customFormat="1" ht="16.899999999999999" customHeight="1" x14ac:dyDescent="0.3">
      <c r="A7" s="1750" t="s">
        <v>687</v>
      </c>
      <c r="B7" s="1750"/>
      <c r="C7" s="1750"/>
      <c r="D7" s="1750"/>
      <c r="E7" s="1750"/>
      <c r="F7" s="1750"/>
      <c r="G7" s="1750"/>
      <c r="H7" s="1750"/>
      <c r="I7" s="1750"/>
      <c r="J7" s="1750"/>
      <c r="K7" s="1750"/>
      <c r="L7" s="1750"/>
      <c r="M7" s="1750"/>
      <c r="N7" s="1750"/>
      <c r="O7" s="1750"/>
      <c r="P7" s="1750"/>
      <c r="Q7" s="1750"/>
      <c r="R7" s="1750"/>
      <c r="S7" s="1750"/>
      <c r="T7" s="1750"/>
      <c r="U7" s="1750"/>
      <c r="V7" s="1750"/>
      <c r="W7" s="1750"/>
      <c r="X7" s="1750"/>
      <c r="Y7" s="1750"/>
      <c r="Z7" s="1750"/>
      <c r="AA7" s="1750"/>
      <c r="AB7" s="1750"/>
      <c r="AC7" s="1750"/>
      <c r="AD7" s="1750"/>
      <c r="AE7" s="1750"/>
      <c r="AF7" s="1750"/>
      <c r="AG7" s="1750"/>
      <c r="AH7" s="1750"/>
      <c r="AI7" s="1750"/>
      <c r="AJ7" s="1750"/>
      <c r="AK7" s="1750"/>
      <c r="AL7" s="1750"/>
      <c r="AM7" s="1750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</row>
    <row r="8" spans="1:85" s="104" customFormat="1" ht="16.899999999999999" customHeight="1" x14ac:dyDescent="0.3">
      <c r="A8" s="1750" t="str">
        <f>CONCATENATE("по договору"," ","№",Титул!AG18,Титул!AH18," от ",Титул!AG19,"г.")</f>
        <v>по договору №14720-Ф от 15.09.2025г.</v>
      </c>
      <c r="B8" s="1750"/>
      <c r="C8" s="1750"/>
      <c r="D8" s="1750"/>
      <c r="E8" s="1750"/>
      <c r="F8" s="1750"/>
      <c r="G8" s="1750"/>
      <c r="H8" s="1750"/>
      <c r="I8" s="1750"/>
      <c r="J8" s="1750"/>
      <c r="K8" s="1750"/>
      <c r="L8" s="1750"/>
      <c r="M8" s="1750"/>
      <c r="N8" s="1750"/>
      <c r="O8" s="1750"/>
      <c r="P8" s="1750"/>
      <c r="Q8" s="1750"/>
      <c r="R8" s="1750"/>
      <c r="S8" s="1750"/>
      <c r="T8" s="1750"/>
      <c r="U8" s="1750"/>
      <c r="V8" s="1750"/>
      <c r="W8" s="1750"/>
      <c r="X8" s="1750"/>
      <c r="Y8" s="1750"/>
      <c r="Z8" s="1750"/>
      <c r="AA8" s="1750"/>
      <c r="AB8" s="1750"/>
      <c r="AC8" s="1750"/>
      <c r="AD8" s="1750"/>
      <c r="AE8" s="1750"/>
      <c r="AF8" s="1750"/>
      <c r="AG8" s="1750"/>
      <c r="AH8" s="1750"/>
      <c r="AI8" s="1750"/>
      <c r="AJ8" s="1750"/>
      <c r="AK8" s="1750"/>
      <c r="AL8" s="1750"/>
      <c r="AM8" s="1750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212"/>
      <c r="CB8" s="212"/>
      <c r="CC8" s="212"/>
      <c r="CD8" s="212"/>
      <c r="CE8" s="212"/>
      <c r="CF8" s="212"/>
      <c r="CG8" s="212"/>
    </row>
    <row r="9" spans="1:85" s="104" customFormat="1" ht="19.149999999999999" customHeight="1" x14ac:dyDescent="0.3">
      <c r="A9" s="1618" t="str">
        <f>CONCATENATE("Объект: «",Титул!AG20,".»")</f>
        <v>Объект: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50:34:0010617:543.»</v>
      </c>
      <c r="B9" s="1618"/>
      <c r="C9" s="1618"/>
      <c r="D9" s="1618"/>
      <c r="E9" s="1618"/>
      <c r="F9" s="1618"/>
      <c r="G9" s="1618"/>
      <c r="H9" s="1618"/>
      <c r="I9" s="1618"/>
      <c r="J9" s="1618"/>
      <c r="K9" s="1618"/>
      <c r="L9" s="1618"/>
      <c r="M9" s="1618"/>
      <c r="N9" s="1618"/>
      <c r="O9" s="1618"/>
      <c r="P9" s="1618"/>
      <c r="Q9" s="1618"/>
      <c r="R9" s="1618"/>
      <c r="S9" s="1618"/>
      <c r="T9" s="1618"/>
      <c r="U9" s="1618"/>
      <c r="V9" s="1618"/>
      <c r="W9" s="1618"/>
      <c r="X9" s="1618"/>
      <c r="Y9" s="1618"/>
      <c r="Z9" s="1618"/>
      <c r="AA9" s="1618"/>
      <c r="AB9" s="1618"/>
      <c r="AC9" s="1618"/>
      <c r="AD9" s="1618"/>
      <c r="AE9" s="1618"/>
      <c r="AF9" s="1618"/>
      <c r="AG9" s="1618"/>
      <c r="AH9" s="1618"/>
      <c r="AI9" s="1618"/>
      <c r="AJ9" s="1618"/>
      <c r="AK9" s="1618"/>
      <c r="AL9" s="1618"/>
      <c r="AM9" s="1618"/>
      <c r="AP9" s="212"/>
      <c r="AQ9" s="212"/>
      <c r="AR9" s="216"/>
      <c r="AS9" s="216"/>
      <c r="AT9" s="216"/>
      <c r="AU9" s="216"/>
      <c r="AV9" s="216"/>
      <c r="AW9" s="216"/>
      <c r="AX9" s="216"/>
      <c r="AY9" s="216"/>
      <c r="AZ9" s="216"/>
      <c r="BA9" s="212"/>
      <c r="BB9" s="212"/>
      <c r="BC9" s="212"/>
      <c r="BD9" s="212"/>
      <c r="BE9" s="212"/>
      <c r="BF9" s="212"/>
      <c r="BG9" s="212"/>
      <c r="BH9" s="212"/>
      <c r="BI9" s="212"/>
      <c r="BJ9" s="212"/>
      <c r="BK9" s="212"/>
      <c r="BL9" s="212"/>
      <c r="BM9" s="212"/>
      <c r="BN9" s="212"/>
      <c r="BO9" s="212"/>
      <c r="BP9" s="212"/>
      <c r="BQ9" s="212"/>
      <c r="BR9" s="212"/>
      <c r="BS9" s="212"/>
      <c r="BT9" s="212"/>
      <c r="BU9" s="212"/>
      <c r="BV9" s="212"/>
      <c r="BW9" s="212"/>
      <c r="BX9" s="212"/>
      <c r="BY9" s="212"/>
      <c r="BZ9" s="212"/>
      <c r="CA9" s="212"/>
      <c r="CB9" s="212"/>
      <c r="CC9" s="212"/>
      <c r="CD9" s="212"/>
      <c r="CE9" s="212"/>
      <c r="CF9" s="212"/>
      <c r="CG9" s="212"/>
    </row>
    <row r="10" spans="1:85" s="104" customFormat="1" ht="20.45" customHeight="1" x14ac:dyDescent="0.3">
      <c r="A10" s="1618"/>
      <c r="B10" s="1618"/>
      <c r="C10" s="1618"/>
      <c r="D10" s="1618"/>
      <c r="E10" s="1618"/>
      <c r="F10" s="1618"/>
      <c r="G10" s="1618"/>
      <c r="H10" s="1618"/>
      <c r="I10" s="1618"/>
      <c r="J10" s="1618"/>
      <c r="K10" s="1618"/>
      <c r="L10" s="1618"/>
      <c r="M10" s="1618"/>
      <c r="N10" s="1618"/>
      <c r="O10" s="1618"/>
      <c r="P10" s="1618"/>
      <c r="Q10" s="1618"/>
      <c r="R10" s="1618"/>
      <c r="S10" s="1618"/>
      <c r="T10" s="1618"/>
      <c r="U10" s="1618"/>
      <c r="V10" s="1618"/>
      <c r="W10" s="1618"/>
      <c r="X10" s="1618"/>
      <c r="Y10" s="1618"/>
      <c r="Z10" s="1618"/>
      <c r="AA10" s="1618"/>
      <c r="AB10" s="1618"/>
      <c r="AC10" s="1618"/>
      <c r="AD10" s="1618"/>
      <c r="AE10" s="1618"/>
      <c r="AF10" s="1618"/>
      <c r="AG10" s="1618"/>
      <c r="AH10" s="1618"/>
      <c r="AI10" s="1618"/>
      <c r="AJ10" s="1618"/>
      <c r="AK10" s="1618"/>
      <c r="AL10" s="1618"/>
      <c r="AM10" s="1618"/>
      <c r="AP10" s="212"/>
      <c r="AQ10" s="212"/>
      <c r="AR10" s="216"/>
      <c r="AS10" s="216"/>
      <c r="AT10" s="216"/>
      <c r="AU10" s="216"/>
      <c r="AV10" s="216"/>
      <c r="AW10" s="216"/>
      <c r="AX10" s="216"/>
      <c r="AY10" s="216"/>
      <c r="AZ10" s="216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2"/>
      <c r="BR10" s="212"/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</row>
    <row r="11" spans="1:85" s="104" customFormat="1" ht="16.899999999999999" customHeight="1" x14ac:dyDescent="0.2">
      <c r="A11" s="1618"/>
      <c r="B11" s="1618"/>
      <c r="C11" s="1618"/>
      <c r="D11" s="1618"/>
      <c r="E11" s="1618"/>
      <c r="F11" s="1618"/>
      <c r="G11" s="1618"/>
      <c r="H11" s="1618"/>
      <c r="I11" s="1618"/>
      <c r="J11" s="1618"/>
      <c r="K11" s="1618"/>
      <c r="L11" s="1618"/>
      <c r="M11" s="1618"/>
      <c r="N11" s="1618"/>
      <c r="O11" s="1618"/>
      <c r="P11" s="1618"/>
      <c r="Q11" s="1618"/>
      <c r="R11" s="1618"/>
      <c r="S11" s="1618"/>
      <c r="T11" s="1618"/>
      <c r="U11" s="1618"/>
      <c r="V11" s="1618"/>
      <c r="W11" s="1618"/>
      <c r="X11" s="1618"/>
      <c r="Y11" s="1618"/>
      <c r="Z11" s="1618"/>
      <c r="AA11" s="1618"/>
      <c r="AB11" s="1618"/>
      <c r="AC11" s="1618"/>
      <c r="AD11" s="1618"/>
      <c r="AE11" s="1618"/>
      <c r="AF11" s="1618"/>
      <c r="AG11" s="1618"/>
      <c r="AH11" s="1618"/>
      <c r="AI11" s="1618"/>
      <c r="AJ11" s="1618"/>
      <c r="AK11" s="1618"/>
      <c r="AL11" s="1618"/>
      <c r="AM11" s="1618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  <c r="BM11" s="212"/>
      <c r="BN11" s="212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2"/>
    </row>
    <row r="12" spans="1:85" s="234" customFormat="1" ht="14.45" customHeight="1" x14ac:dyDescent="0.2">
      <c r="A12" s="717"/>
      <c r="B12" s="717"/>
      <c r="C12" s="717"/>
      <c r="D12" s="717"/>
      <c r="E12" s="717"/>
      <c r="F12" s="717"/>
      <c r="G12" s="717"/>
      <c r="H12" s="717"/>
      <c r="I12" s="717"/>
      <c r="J12" s="717"/>
      <c r="K12" s="717"/>
      <c r="L12" s="717"/>
      <c r="M12" s="717"/>
      <c r="N12" s="717"/>
      <c r="O12" s="717"/>
      <c r="P12" s="717"/>
      <c r="Q12" s="717"/>
      <c r="R12" s="717"/>
      <c r="S12" s="717"/>
      <c r="T12" s="717"/>
      <c r="U12" s="717"/>
      <c r="V12" s="717"/>
      <c r="W12" s="717"/>
      <c r="X12" s="717"/>
      <c r="Y12" s="717"/>
      <c r="Z12" s="717"/>
      <c r="AA12" s="717"/>
      <c r="AB12" s="717"/>
      <c r="AC12" s="717"/>
      <c r="AD12" s="717"/>
      <c r="AE12" s="717"/>
      <c r="AF12" s="717"/>
      <c r="AG12" s="717"/>
      <c r="AH12" s="717"/>
      <c r="AI12" s="717"/>
      <c r="AJ12" s="717"/>
      <c r="AK12" s="717"/>
      <c r="AL12" s="717"/>
      <c r="AM12" s="717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</row>
    <row r="13" spans="1:85" s="236" customFormat="1" ht="10.15" customHeight="1" x14ac:dyDescent="0.2">
      <c r="A13" s="1147" t="str">
        <f>CONCATENATE(AR13,AR18,," работ по договору в полном объеме на общую сумму ",AS19," руб. (",AR19,"), в том числе НДС ",AS20," руб.  (",AR20,").")</f>
        <v xml:space="preserve">     Мы, нижеподписавшиеся, представитель Подрядчика, директор ООО «ФАБИ» Силков Алексей Владимирович, с одной стороны, и представитель Заказчика, 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другой стороны, вместе именуемые в дальнейшем "Стороны", составили настоящий акт о том, что Подрядчик выполнил свои обязательства по выполнению проектно-изыскательских, строительно-монтажных и пусконаладочных работ по договору в полном объеме на общую сумму 22560 руб. (Двадцать две тысячи пятьсот  шестьдесят рублей  00 копеек.), в том числе НДС 4068,2 руб.  (Четыре тысячи шестьдесят восемь рублей 20 копеек.).</v>
      </c>
      <c r="B13" s="1147"/>
      <c r="C13" s="1147"/>
      <c r="D13" s="1147"/>
      <c r="E13" s="1147"/>
      <c r="F13" s="1147"/>
      <c r="G13" s="1147"/>
      <c r="H13" s="1147"/>
      <c r="I13" s="1147"/>
      <c r="J13" s="1147"/>
      <c r="K13" s="1147"/>
      <c r="L13" s="1147"/>
      <c r="M13" s="1147"/>
      <c r="N13" s="1147"/>
      <c r="O13" s="1147"/>
      <c r="P13" s="1147"/>
      <c r="Q13" s="1147"/>
      <c r="R13" s="1147"/>
      <c r="S13" s="1147"/>
      <c r="T13" s="1147"/>
      <c r="U13" s="1147"/>
      <c r="V13" s="1147"/>
      <c r="W13" s="1147"/>
      <c r="X13" s="1147"/>
      <c r="Y13" s="1147"/>
      <c r="Z13" s="1147"/>
      <c r="AA13" s="1147"/>
      <c r="AB13" s="1147"/>
      <c r="AC13" s="1147"/>
      <c r="AD13" s="1147"/>
      <c r="AE13" s="1147"/>
      <c r="AF13" s="1147"/>
      <c r="AG13" s="1147"/>
      <c r="AH13" s="1147"/>
      <c r="AI13" s="1147"/>
      <c r="AJ13" s="1147"/>
      <c r="AK13" s="1147"/>
      <c r="AL13" s="1147"/>
      <c r="AM13" s="1147"/>
      <c r="AP13" s="237"/>
      <c r="AQ13" s="237"/>
      <c r="AR13" s="1779" t="s">
        <v>690</v>
      </c>
      <c r="AS13" s="237"/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237"/>
      <c r="BH13" s="237"/>
      <c r="BI13" s="237"/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7"/>
      <c r="BZ13" s="237"/>
      <c r="CA13" s="237"/>
      <c r="CB13" s="237"/>
      <c r="CC13" s="237"/>
      <c r="CD13" s="237"/>
      <c r="CE13" s="237"/>
      <c r="CF13" s="237"/>
      <c r="CG13" s="237"/>
    </row>
    <row r="14" spans="1:85" s="236" customFormat="1" ht="20.45" customHeight="1" x14ac:dyDescent="0.2">
      <c r="A14" s="1147"/>
      <c r="B14" s="1147"/>
      <c r="C14" s="1147"/>
      <c r="D14" s="1147"/>
      <c r="E14" s="1147"/>
      <c r="F14" s="1147"/>
      <c r="G14" s="1147"/>
      <c r="H14" s="1147"/>
      <c r="I14" s="1147"/>
      <c r="J14" s="1147"/>
      <c r="K14" s="1147"/>
      <c r="L14" s="1147"/>
      <c r="M14" s="1147"/>
      <c r="N14" s="1147"/>
      <c r="O14" s="1147"/>
      <c r="P14" s="1147"/>
      <c r="Q14" s="1147"/>
      <c r="R14" s="1147"/>
      <c r="S14" s="1147"/>
      <c r="T14" s="1147"/>
      <c r="U14" s="1147"/>
      <c r="V14" s="1147"/>
      <c r="W14" s="1147"/>
      <c r="X14" s="1147"/>
      <c r="Y14" s="1147"/>
      <c r="Z14" s="1147"/>
      <c r="AA14" s="1147"/>
      <c r="AB14" s="1147"/>
      <c r="AC14" s="1147"/>
      <c r="AD14" s="1147"/>
      <c r="AE14" s="1147"/>
      <c r="AF14" s="1147"/>
      <c r="AG14" s="1147"/>
      <c r="AH14" s="1147"/>
      <c r="AI14" s="1147"/>
      <c r="AJ14" s="1147"/>
      <c r="AK14" s="1147"/>
      <c r="AL14" s="1147"/>
      <c r="AM14" s="1147"/>
      <c r="AP14" s="237"/>
      <c r="AQ14" s="237"/>
      <c r="AR14" s="1779"/>
      <c r="AS14" s="237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7"/>
      <c r="BH14" s="237"/>
      <c r="BI14" s="237"/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</row>
    <row r="15" spans="1:85" s="236" customFormat="1" ht="20.45" customHeight="1" x14ac:dyDescent="0.2">
      <c r="A15" s="1147"/>
      <c r="B15" s="1147"/>
      <c r="C15" s="1147"/>
      <c r="D15" s="1147"/>
      <c r="E15" s="1147"/>
      <c r="F15" s="1147"/>
      <c r="G15" s="1147"/>
      <c r="H15" s="1147"/>
      <c r="I15" s="1147"/>
      <c r="J15" s="1147"/>
      <c r="K15" s="1147"/>
      <c r="L15" s="1147"/>
      <c r="M15" s="1147"/>
      <c r="N15" s="1147"/>
      <c r="O15" s="1147"/>
      <c r="P15" s="1147"/>
      <c r="Q15" s="1147"/>
      <c r="R15" s="1147"/>
      <c r="S15" s="1147"/>
      <c r="T15" s="1147"/>
      <c r="U15" s="1147"/>
      <c r="V15" s="1147"/>
      <c r="W15" s="1147"/>
      <c r="X15" s="1147"/>
      <c r="Y15" s="1147"/>
      <c r="Z15" s="1147"/>
      <c r="AA15" s="1147"/>
      <c r="AB15" s="1147"/>
      <c r="AC15" s="1147"/>
      <c r="AD15" s="1147"/>
      <c r="AE15" s="1147"/>
      <c r="AF15" s="1147"/>
      <c r="AG15" s="1147"/>
      <c r="AH15" s="1147"/>
      <c r="AI15" s="1147"/>
      <c r="AJ15" s="1147"/>
      <c r="AK15" s="1147"/>
      <c r="AL15" s="1147"/>
      <c r="AM15" s="1147"/>
      <c r="AP15" s="237"/>
      <c r="AQ15" s="237"/>
      <c r="AR15" s="1779"/>
      <c r="AS15" s="237"/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7"/>
      <c r="BH15" s="237"/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7"/>
      <c r="BW15" s="237"/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</row>
    <row r="16" spans="1:85" s="236" customFormat="1" ht="112.5" customHeight="1" x14ac:dyDescent="0.2">
      <c r="A16" s="1147"/>
      <c r="B16" s="1147"/>
      <c r="C16" s="1147"/>
      <c r="D16" s="1147"/>
      <c r="E16" s="1147"/>
      <c r="F16" s="1147"/>
      <c r="G16" s="1147"/>
      <c r="H16" s="1147"/>
      <c r="I16" s="1147"/>
      <c r="J16" s="1147"/>
      <c r="K16" s="1147"/>
      <c r="L16" s="1147"/>
      <c r="M16" s="1147"/>
      <c r="N16" s="1147"/>
      <c r="O16" s="1147"/>
      <c r="P16" s="1147"/>
      <c r="Q16" s="1147"/>
      <c r="R16" s="1147"/>
      <c r="S16" s="1147"/>
      <c r="T16" s="1147"/>
      <c r="U16" s="1147"/>
      <c r="V16" s="1147"/>
      <c r="W16" s="1147"/>
      <c r="X16" s="1147"/>
      <c r="Y16" s="1147"/>
      <c r="Z16" s="1147"/>
      <c r="AA16" s="1147"/>
      <c r="AB16" s="1147"/>
      <c r="AC16" s="1147"/>
      <c r="AD16" s="1147"/>
      <c r="AE16" s="1147"/>
      <c r="AF16" s="1147"/>
      <c r="AG16" s="1147"/>
      <c r="AH16" s="1147"/>
      <c r="AI16" s="1147"/>
      <c r="AJ16" s="1147"/>
      <c r="AK16" s="1147"/>
      <c r="AL16" s="1147"/>
      <c r="AM16" s="1147"/>
      <c r="AP16" s="237"/>
      <c r="AQ16" s="237"/>
      <c r="AR16" s="1779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7"/>
      <c r="BW16" s="237"/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</row>
    <row r="17" spans="1:85" s="236" customFormat="1" ht="36.75" customHeight="1" x14ac:dyDescent="0.2">
      <c r="A17" s="1780" t="s">
        <v>497</v>
      </c>
      <c r="B17" s="1780"/>
      <c r="C17" s="1780"/>
      <c r="D17" s="1780"/>
      <c r="E17" s="1780"/>
      <c r="F17" s="1780"/>
      <c r="G17" s="1780"/>
      <c r="H17" s="1780"/>
      <c r="I17" s="1780"/>
      <c r="J17" s="1780"/>
      <c r="K17" s="1780"/>
      <c r="L17" s="1780"/>
      <c r="M17" s="1780"/>
      <c r="N17" s="1780"/>
      <c r="O17" s="1780"/>
      <c r="P17" s="1780"/>
      <c r="Q17" s="1780"/>
      <c r="R17" s="1780"/>
      <c r="S17" s="1780"/>
      <c r="T17" s="1780"/>
      <c r="U17" s="1780"/>
      <c r="V17" s="1780"/>
      <c r="W17" s="1780"/>
      <c r="X17" s="1780"/>
      <c r="Y17" s="1780"/>
      <c r="Z17" s="1780"/>
      <c r="AA17" s="1780"/>
      <c r="AB17" s="1780"/>
      <c r="AC17" s="1780"/>
      <c r="AD17" s="1780"/>
      <c r="AE17" s="1780"/>
      <c r="AF17" s="1780"/>
      <c r="AG17" s="1780"/>
      <c r="AH17" s="1780"/>
      <c r="AI17" s="1780"/>
      <c r="AJ17" s="1780"/>
      <c r="AK17" s="1780"/>
      <c r="AL17" s="1780"/>
      <c r="AM17" s="1780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7"/>
      <c r="BN17" s="237"/>
      <c r="BO17" s="237"/>
      <c r="BP17" s="237"/>
      <c r="BQ17" s="237"/>
      <c r="BR17" s="237"/>
      <c r="BS17" s="237"/>
      <c r="BT17" s="237"/>
      <c r="BU17" s="237"/>
      <c r="BV17" s="237"/>
      <c r="BW17" s="237"/>
      <c r="BX17" s="237"/>
      <c r="BY17" s="237"/>
      <c r="BZ17" s="237"/>
      <c r="CA17" s="237"/>
      <c r="CB17" s="237"/>
      <c r="CC17" s="237"/>
      <c r="CD17" s="237"/>
      <c r="CE17" s="237"/>
      <c r="CF17" s="237"/>
      <c r="CG17" s="237"/>
    </row>
    <row r="18" spans="1:85" s="236" customFormat="1" ht="16.899999999999999" customHeight="1" x14ac:dyDescent="0.2">
      <c r="A18" s="1781" t="str">
        <f>CONCATENATE(AR26,AS23," руб. (",AR23,"), в том числе НДС ",AS24," руб. (",AR24,").")</f>
        <v xml:space="preserve">    В пользу Подрядчика в качестве окончательного расчета подлежит выплате задолженность Заказчика в сумме 22560 руб. (Двадцать две тысячи пятьсот  шестьдесят рублей  00 копеек.), в том числе НДС 4068,2 руб. (Четыре тысячи шестьдесят восемь рублей 20 копеек.).</v>
      </c>
      <c r="B18" s="1781"/>
      <c r="C18" s="1781"/>
      <c r="D18" s="1781"/>
      <c r="E18" s="1781"/>
      <c r="F18" s="1781"/>
      <c r="G18" s="1781"/>
      <c r="H18" s="1781"/>
      <c r="I18" s="1781"/>
      <c r="J18" s="1781"/>
      <c r="K18" s="1781"/>
      <c r="L18" s="1781"/>
      <c r="M18" s="1781"/>
      <c r="N18" s="1781"/>
      <c r="O18" s="1781"/>
      <c r="P18" s="1781"/>
      <c r="Q18" s="1781"/>
      <c r="R18" s="1781"/>
      <c r="S18" s="1781"/>
      <c r="T18" s="1781"/>
      <c r="U18" s="1781"/>
      <c r="V18" s="1781"/>
      <c r="W18" s="1781"/>
      <c r="X18" s="1781"/>
      <c r="Y18" s="1781"/>
      <c r="Z18" s="1781"/>
      <c r="AA18" s="1781"/>
      <c r="AB18" s="1781"/>
      <c r="AC18" s="1781"/>
      <c r="AD18" s="1781"/>
      <c r="AE18" s="1781"/>
      <c r="AF18" s="1781"/>
      <c r="AG18" s="1781"/>
      <c r="AH18" s="1781"/>
      <c r="AI18" s="1781"/>
      <c r="AJ18" s="1781"/>
      <c r="AK18" s="1781"/>
      <c r="AL18" s="1781"/>
      <c r="AM18" s="1781"/>
      <c r="AP18" s="237"/>
      <c r="AQ18" s="237"/>
      <c r="AR18" s="240" t="s">
        <v>712</v>
      </c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</row>
    <row r="19" spans="1:85" s="225" customFormat="1" ht="26.25" customHeight="1" x14ac:dyDescent="0.2">
      <c r="A19" s="1781"/>
      <c r="B19" s="1781"/>
      <c r="C19" s="1781"/>
      <c r="D19" s="1781"/>
      <c r="E19" s="1781"/>
      <c r="F19" s="1781"/>
      <c r="G19" s="1781"/>
      <c r="H19" s="1781"/>
      <c r="I19" s="1781"/>
      <c r="J19" s="1781"/>
      <c r="K19" s="1781"/>
      <c r="L19" s="1781"/>
      <c r="M19" s="1781"/>
      <c r="N19" s="1781"/>
      <c r="O19" s="1781"/>
      <c r="P19" s="1781"/>
      <c r="Q19" s="1781"/>
      <c r="R19" s="1781"/>
      <c r="S19" s="1781"/>
      <c r="T19" s="1781"/>
      <c r="U19" s="1781"/>
      <c r="V19" s="1781"/>
      <c r="W19" s="1781"/>
      <c r="X19" s="1781"/>
      <c r="Y19" s="1781"/>
      <c r="Z19" s="1781"/>
      <c r="AA19" s="1781"/>
      <c r="AB19" s="1781"/>
      <c r="AC19" s="1781"/>
      <c r="AD19" s="1781"/>
      <c r="AE19" s="1781"/>
      <c r="AF19" s="1781"/>
      <c r="AG19" s="1781"/>
      <c r="AH19" s="1781"/>
      <c r="AI19" s="1781"/>
      <c r="AJ19" s="1781"/>
      <c r="AK19" s="1781"/>
      <c r="AL19" s="1781"/>
      <c r="AM19" s="1781"/>
      <c r="AP19" s="488" t="s">
        <v>493</v>
      </c>
      <c r="AQ19" s="488"/>
      <c r="AR19" s="488" t="str">
        <f>[8]!Сумма_прописью(AS19)</f>
        <v>Двадцать две тысячи пятьсот  шестьдесят рублей  00 копеек.</v>
      </c>
      <c r="AS19" s="490">
        <f>'ФормаКС3 '!K44</f>
        <v>22560</v>
      </c>
      <c r="AT19" s="226"/>
      <c r="AU19" s="226"/>
      <c r="AV19" s="226"/>
      <c r="AW19" s="226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6"/>
      <c r="BI19" s="226"/>
      <c r="BJ19" s="226"/>
      <c r="BK19" s="226"/>
      <c r="BL19" s="226"/>
      <c r="BM19" s="226"/>
      <c r="BN19" s="226"/>
      <c r="BO19" s="226"/>
      <c r="BP19" s="226"/>
      <c r="BQ19" s="226"/>
      <c r="BR19" s="226"/>
      <c r="BS19" s="226"/>
      <c r="BT19" s="226"/>
      <c r="BU19" s="226"/>
      <c r="BV19" s="226"/>
      <c r="BW19" s="226"/>
      <c r="BX19" s="226"/>
      <c r="BY19" s="226"/>
      <c r="BZ19" s="226"/>
      <c r="CA19" s="226"/>
      <c r="CB19" s="226"/>
      <c r="CC19" s="226"/>
      <c r="CD19" s="226"/>
      <c r="CE19" s="226"/>
      <c r="CF19" s="226"/>
      <c r="CG19" s="226"/>
    </row>
    <row r="20" spans="1:85" s="225" customFormat="1" ht="30" customHeight="1" x14ac:dyDescent="0.2">
      <c r="A20" s="1781"/>
      <c r="B20" s="1781"/>
      <c r="C20" s="1781"/>
      <c r="D20" s="1781"/>
      <c r="E20" s="1781"/>
      <c r="F20" s="1781"/>
      <c r="G20" s="1781"/>
      <c r="H20" s="1781"/>
      <c r="I20" s="1781"/>
      <c r="J20" s="1781"/>
      <c r="K20" s="1781"/>
      <c r="L20" s="1781"/>
      <c r="M20" s="1781"/>
      <c r="N20" s="1781"/>
      <c r="O20" s="1781"/>
      <c r="P20" s="1781"/>
      <c r="Q20" s="1781"/>
      <c r="R20" s="1781"/>
      <c r="S20" s="1781"/>
      <c r="T20" s="1781"/>
      <c r="U20" s="1781"/>
      <c r="V20" s="1781"/>
      <c r="W20" s="1781"/>
      <c r="X20" s="1781"/>
      <c r="Y20" s="1781"/>
      <c r="Z20" s="1781"/>
      <c r="AA20" s="1781"/>
      <c r="AB20" s="1781"/>
      <c r="AC20" s="1781"/>
      <c r="AD20" s="1781"/>
      <c r="AE20" s="1781"/>
      <c r="AF20" s="1781"/>
      <c r="AG20" s="1781"/>
      <c r="AH20" s="1781"/>
      <c r="AI20" s="1781"/>
      <c r="AJ20" s="1781"/>
      <c r="AK20" s="1781"/>
      <c r="AL20" s="1781"/>
      <c r="AM20" s="1781"/>
      <c r="AP20" s="488" t="s">
        <v>136</v>
      </c>
      <c r="AQ20" s="488"/>
      <c r="AR20" s="488" t="str">
        <f>[8]!Сумма_прописью(AS20)</f>
        <v>Четыре тысячи шестьдесят восемь рублей 20 копеек.</v>
      </c>
      <c r="AS20" s="490">
        <f>'ФормаКС3 '!K43</f>
        <v>4068.2</v>
      </c>
      <c r="AT20" s="226"/>
      <c r="AU20" s="226"/>
      <c r="AV20" s="226"/>
      <c r="AW20" s="226"/>
      <c r="AX20" s="226"/>
      <c r="AY20" s="226"/>
      <c r="AZ20" s="226"/>
      <c r="BA20" s="226"/>
      <c r="BB20" s="226"/>
      <c r="BC20" s="226"/>
      <c r="BD20" s="226"/>
      <c r="BE20" s="226"/>
      <c r="BF20" s="226"/>
      <c r="BG20" s="226"/>
      <c r="BH20" s="226"/>
      <c r="BI20" s="226"/>
      <c r="BJ20" s="226"/>
      <c r="BK20" s="226"/>
      <c r="BL20" s="226"/>
      <c r="BM20" s="226"/>
      <c r="BN20" s="226"/>
      <c r="BO20" s="226"/>
      <c r="BP20" s="226"/>
      <c r="BQ20" s="226"/>
      <c r="BR20" s="226"/>
      <c r="BS20" s="226"/>
      <c r="BT20" s="226"/>
      <c r="BU20" s="226"/>
      <c r="BV20" s="226"/>
      <c r="BW20" s="226"/>
      <c r="BX20" s="226"/>
      <c r="BY20" s="226"/>
      <c r="BZ20" s="226"/>
      <c r="CA20" s="226"/>
      <c r="CB20" s="226"/>
      <c r="CC20" s="226"/>
      <c r="CD20" s="226"/>
      <c r="CE20" s="226"/>
      <c r="CF20" s="226"/>
      <c r="CG20" s="226"/>
    </row>
    <row r="21" spans="1:85" s="239" customFormat="1" ht="30.6" customHeight="1" x14ac:dyDescent="0.2">
      <c r="A21" s="1781" t="s">
        <v>688</v>
      </c>
      <c r="B21" s="1781"/>
      <c r="C21" s="1781"/>
      <c r="D21" s="1781"/>
      <c r="E21" s="1781"/>
      <c r="F21" s="1781"/>
      <c r="G21" s="1781"/>
      <c r="H21" s="1781"/>
      <c r="I21" s="1781"/>
      <c r="J21" s="1781"/>
      <c r="K21" s="1781"/>
      <c r="L21" s="1781"/>
      <c r="M21" s="1781"/>
      <c r="N21" s="1781"/>
      <c r="O21" s="1781"/>
      <c r="P21" s="1781"/>
      <c r="Q21" s="1781"/>
      <c r="R21" s="1781"/>
      <c r="S21" s="1781"/>
      <c r="T21" s="1781"/>
      <c r="U21" s="1781"/>
      <c r="V21" s="1781"/>
      <c r="W21" s="1781"/>
      <c r="X21" s="1781"/>
      <c r="Y21" s="1781"/>
      <c r="Z21" s="1781"/>
      <c r="AA21" s="1781"/>
      <c r="AB21" s="1781"/>
      <c r="AC21" s="1781"/>
      <c r="AD21" s="1781"/>
      <c r="AE21" s="1781"/>
      <c r="AF21" s="1781"/>
      <c r="AG21" s="1781"/>
      <c r="AH21" s="1781"/>
      <c r="AI21" s="1781"/>
      <c r="AJ21" s="1781"/>
      <c r="AK21" s="1781"/>
      <c r="AL21" s="1781"/>
      <c r="AM21" s="1781"/>
      <c r="AP21" s="489" t="s">
        <v>494</v>
      </c>
      <c r="AQ21" s="489"/>
      <c r="AR21" s="488" t="str">
        <f>[8]!Сумма_прописью(AS21)</f>
        <v/>
      </c>
      <c r="AS21" s="492">
        <v>0</v>
      </c>
    </row>
    <row r="22" spans="1:85" s="239" customFormat="1" ht="39.75" customHeight="1" x14ac:dyDescent="0.2">
      <c r="A22" s="1781"/>
      <c r="B22" s="1781"/>
      <c r="C22" s="1781"/>
      <c r="D22" s="1781"/>
      <c r="E22" s="1781"/>
      <c r="F22" s="1781"/>
      <c r="G22" s="1781"/>
      <c r="H22" s="1781"/>
      <c r="I22" s="1781"/>
      <c r="J22" s="1781"/>
      <c r="K22" s="1781"/>
      <c r="L22" s="1781"/>
      <c r="M22" s="1781"/>
      <c r="N22" s="1781"/>
      <c r="O22" s="1781"/>
      <c r="P22" s="1781"/>
      <c r="Q22" s="1781"/>
      <c r="R22" s="1781"/>
      <c r="S22" s="1781"/>
      <c r="T22" s="1781"/>
      <c r="U22" s="1781"/>
      <c r="V22" s="1781"/>
      <c r="W22" s="1781"/>
      <c r="X22" s="1781"/>
      <c r="Y22" s="1781"/>
      <c r="Z22" s="1781"/>
      <c r="AA22" s="1781"/>
      <c r="AB22" s="1781"/>
      <c r="AC22" s="1781"/>
      <c r="AD22" s="1781"/>
      <c r="AE22" s="1781"/>
      <c r="AF22" s="1781"/>
      <c r="AG22" s="1781"/>
      <c r="AH22" s="1781"/>
      <c r="AI22" s="1781"/>
      <c r="AJ22" s="1781"/>
      <c r="AK22" s="1781"/>
      <c r="AL22" s="1781"/>
      <c r="AM22" s="1781"/>
      <c r="AP22" s="489" t="s">
        <v>136</v>
      </c>
      <c r="AQ22" s="489"/>
      <c r="AR22" s="488" t="str">
        <f>[8]!Сумма_прописью(AS22)</f>
        <v/>
      </c>
      <c r="AS22" s="492">
        <v>0</v>
      </c>
    </row>
    <row r="23" spans="1:85" customFormat="1" ht="21" customHeight="1" x14ac:dyDescent="0.2">
      <c r="A23" s="1602" t="s">
        <v>499</v>
      </c>
      <c r="B23" s="1602"/>
      <c r="C23" s="1602"/>
      <c r="D23" s="1602"/>
      <c r="E23" s="1602"/>
      <c r="F23" s="1602"/>
      <c r="G23" s="1602"/>
      <c r="H23" s="1602"/>
      <c r="I23" s="1602"/>
      <c r="J23" s="1602"/>
      <c r="K23" s="1602"/>
      <c r="L23" s="1602"/>
      <c r="M23" s="1602"/>
      <c r="N23" s="1602"/>
      <c r="O23" s="1602"/>
      <c r="P23" s="1602"/>
      <c r="Q23" s="1602"/>
      <c r="R23" s="1602"/>
      <c r="S23" s="1602"/>
      <c r="T23" s="1602"/>
      <c r="U23" s="1602"/>
      <c r="V23" s="1602"/>
      <c r="W23" s="1602"/>
      <c r="X23" s="1602"/>
      <c r="Y23" s="1602"/>
      <c r="Z23" s="1602"/>
      <c r="AA23" s="1602"/>
      <c r="AB23" s="1602"/>
      <c r="AC23" s="1602"/>
      <c r="AD23" s="1602"/>
      <c r="AE23" s="1602"/>
      <c r="AF23" s="1602"/>
      <c r="AG23" s="1602"/>
      <c r="AH23" s="1602"/>
      <c r="AI23" s="1602"/>
      <c r="AJ23" s="1602"/>
      <c r="AK23" s="1602"/>
      <c r="AL23" s="1602"/>
      <c r="AM23" s="1602"/>
      <c r="AP23" s="487" t="s">
        <v>495</v>
      </c>
      <c r="AQ23" s="487"/>
      <c r="AR23" s="488" t="str">
        <f>[8]!Сумма_прописью(AS23)</f>
        <v>Двадцать две тысячи пятьсот  шестьдесят рублей  00 копеек.</v>
      </c>
      <c r="AS23" s="493">
        <f>AS19-AS21</f>
        <v>22560</v>
      </c>
      <c r="AT23" s="249"/>
      <c r="AU23" s="250"/>
      <c r="AV23" s="251"/>
      <c r="AW23" s="250"/>
      <c r="AX23" s="250"/>
      <c r="AY23" s="250"/>
      <c r="AZ23" s="250"/>
      <c r="BA23" s="251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</row>
    <row r="24" spans="1:85" customFormat="1" ht="41.45" customHeight="1" x14ac:dyDescent="0.25">
      <c r="A24" s="1622"/>
      <c r="B24" s="1622"/>
      <c r="C24" s="1622"/>
      <c r="D24" s="1622"/>
      <c r="E24" s="1622"/>
      <c r="F24" s="1622"/>
      <c r="G24" s="1622"/>
      <c r="H24" s="1622"/>
      <c r="I24" s="162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8"/>
      <c r="U24" s="238"/>
      <c r="V24" s="238"/>
      <c r="W24" s="239"/>
      <c r="X24" s="239"/>
      <c r="Y24" s="239"/>
      <c r="Z24" s="239"/>
      <c r="AA24" s="239"/>
      <c r="AB24" s="239"/>
      <c r="AC24" s="239"/>
      <c r="AD24" s="239"/>
      <c r="AE24" s="1623"/>
      <c r="AF24" s="1623"/>
      <c r="AG24" s="1623"/>
      <c r="AH24" s="1623"/>
      <c r="AI24" s="1623"/>
      <c r="AJ24" s="1623"/>
      <c r="AK24" s="1623"/>
      <c r="AL24" s="1623"/>
      <c r="AM24" s="1623"/>
      <c r="AP24" s="491" t="s">
        <v>136</v>
      </c>
      <c r="AR24" s="488" t="str">
        <f>[8]!Сумма_прописью(AS24)</f>
        <v>Четыре тысячи шестьдесят восемь рублей 20 копеек.</v>
      </c>
      <c r="AS24" s="494">
        <f>AS20-AS22</f>
        <v>4068.2</v>
      </c>
      <c r="BD24">
        <v>117058.11</v>
      </c>
    </row>
    <row r="25" spans="1:85" customFormat="1" ht="15" customHeight="1" x14ac:dyDescent="0.25">
      <c r="A25" s="1624" t="s">
        <v>220</v>
      </c>
      <c r="B25" s="1624"/>
      <c r="C25" s="1624"/>
      <c r="D25" s="1624"/>
      <c r="E25" s="1624"/>
      <c r="F25" s="1624"/>
      <c r="G25" s="1624"/>
      <c r="H25" s="1624"/>
      <c r="I25" s="1624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3"/>
      <c r="U25" s="253"/>
      <c r="V25" s="253"/>
      <c r="W25" s="236"/>
      <c r="X25" s="236"/>
      <c r="Y25" s="236"/>
      <c r="Z25" s="236"/>
      <c r="AA25" s="236"/>
      <c r="AB25" s="236"/>
      <c r="AC25" s="236"/>
      <c r="AD25" s="236"/>
      <c r="AE25" s="1625" t="s">
        <v>219</v>
      </c>
      <c r="AF25" s="1625"/>
      <c r="AG25" s="1625"/>
      <c r="AH25" s="1625"/>
      <c r="AI25" s="1625"/>
      <c r="AJ25" s="1625"/>
      <c r="AK25" s="1625"/>
      <c r="AL25" s="1625"/>
      <c r="AM25" s="1625"/>
      <c r="AR25" t="s">
        <v>496</v>
      </c>
    </row>
    <row r="26" spans="1:85" s="239" customFormat="1" ht="30.6" customHeight="1" x14ac:dyDescent="0.2">
      <c r="A26" s="240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54"/>
      <c r="P26" s="240"/>
      <c r="Q26" s="240"/>
      <c r="R26" s="254"/>
      <c r="S26" s="254"/>
      <c r="T26" s="238"/>
      <c r="U26" s="238"/>
      <c r="V26" s="238"/>
      <c r="W26" s="240"/>
      <c r="X26" s="240"/>
      <c r="Y26" s="240"/>
      <c r="Z26" s="247"/>
      <c r="AA26" s="247"/>
      <c r="AB26" s="247"/>
      <c r="AC26" s="247"/>
      <c r="AD26" s="247"/>
      <c r="AE26" s="247"/>
      <c r="AF26" s="1620"/>
      <c r="AG26" s="1620"/>
      <c r="AH26" s="1620"/>
      <c r="AI26" s="1620"/>
      <c r="AJ26" s="1620"/>
      <c r="AK26" s="1620"/>
      <c r="AL26" s="1620"/>
      <c r="AM26" s="1620"/>
      <c r="AR26" s="495" t="s">
        <v>498</v>
      </c>
      <c r="AS26" s="495"/>
      <c r="AT26" s="495"/>
      <c r="AU26" s="495"/>
    </row>
    <row r="27" spans="1:85" s="239" customFormat="1" ht="16.899999999999999" customHeight="1" x14ac:dyDescent="0.2">
      <c r="A27" s="408"/>
      <c r="B27" s="408"/>
      <c r="C27" s="408"/>
      <c r="D27" s="408"/>
      <c r="E27" s="408"/>
      <c r="F27" s="408"/>
      <c r="G27" s="236"/>
      <c r="H27" s="1584" t="str">
        <f>'[10]Акт на ПИР'!AF50</f>
        <v xml:space="preserve"> Силков А.В.</v>
      </c>
      <c r="I27" s="1584"/>
      <c r="J27" s="1584"/>
      <c r="K27" s="1584"/>
      <c r="L27" s="1584"/>
      <c r="M27" s="1584"/>
      <c r="N27" s="1584"/>
      <c r="O27" s="232"/>
      <c r="P27" s="232"/>
      <c r="Q27" s="232"/>
      <c r="R27" s="232"/>
      <c r="S27" s="232"/>
      <c r="T27" s="238"/>
      <c r="U27" s="238"/>
      <c r="V27" s="238"/>
      <c r="Y27" s="255"/>
      <c r="Z27" s="255"/>
      <c r="AA27" s="255"/>
      <c r="AB27" s="255"/>
      <c r="AC27" s="256"/>
      <c r="AD27" s="256"/>
      <c r="AE27" s="257"/>
      <c r="AF27" s="1585" t="str">
        <f>'[10]Акт на ПИР'!I50</f>
        <v>Кузнецов С.А.</v>
      </c>
      <c r="AG27" s="1585"/>
      <c r="AH27" s="1585"/>
      <c r="AI27" s="1585"/>
      <c r="AJ27" s="1585"/>
      <c r="AK27" s="1585"/>
      <c r="AL27" s="1585"/>
      <c r="AM27" s="1585"/>
      <c r="BC27" s="1619"/>
      <c r="BD27" s="1619"/>
      <c r="BE27" s="1619"/>
      <c r="BF27" s="1619"/>
      <c r="BG27" s="1619"/>
      <c r="BH27" s="1619"/>
      <c r="BI27" s="1619"/>
      <c r="BJ27" s="1619"/>
      <c r="BK27" s="1619"/>
      <c r="BL27" s="1619"/>
      <c r="BM27" s="1619"/>
      <c r="BN27" s="1619"/>
      <c r="BO27" s="1619"/>
      <c r="BP27" s="1619"/>
      <c r="BQ27" s="1619"/>
      <c r="BR27" s="1619"/>
      <c r="BS27" s="1619"/>
      <c r="BT27" s="1619"/>
      <c r="BU27" s="1619"/>
      <c r="BV27" s="1619"/>
      <c r="BW27" s="1619"/>
      <c r="BX27" s="1619"/>
      <c r="BY27" s="225"/>
      <c r="BZ27" s="225"/>
      <c r="CA27" s="225"/>
      <c r="CB27" s="225"/>
    </row>
    <row r="28" spans="1:85" s="236" customFormat="1" ht="16.899999999999999" customHeight="1" x14ac:dyDescent="0.2">
      <c r="A28" s="105"/>
      <c r="B28" s="105"/>
      <c r="C28" s="105"/>
      <c r="D28" s="1586" t="s">
        <v>221</v>
      </c>
      <c r="E28" s="1586"/>
      <c r="F28" s="1586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586" t="s">
        <v>221</v>
      </c>
      <c r="AF28" s="1586"/>
      <c r="AG28" s="1586"/>
      <c r="AH28" s="100"/>
      <c r="AI28" s="100"/>
      <c r="AJ28" s="100"/>
      <c r="AK28" s="100"/>
      <c r="AL28" s="100"/>
      <c r="AM28" s="100"/>
    </row>
    <row r="29" spans="1:85" s="240" customFormat="1" ht="16.899999999999999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</row>
    <row r="30" spans="1:85" s="239" customFormat="1" ht="16.899999999999999" customHeight="1" x14ac:dyDescent="0.2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</row>
    <row r="31" spans="1:85" ht="15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85" ht="15" customHeigh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</row>
    <row r="33" spans="1:39" ht="15" customHeigh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5" spans="1:39" s="104" customFormat="1" ht="15" customHeight="1" x14ac:dyDescent="0.2">
      <c r="A35" s="105"/>
      <c r="B35" s="105"/>
      <c r="C35" s="105"/>
      <c r="D35" s="105"/>
      <c r="E35" s="105"/>
      <c r="F35" s="105"/>
      <c r="G35" s="105"/>
      <c r="H35" s="105"/>
      <c r="I35" s="105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</row>
    <row r="36" spans="1:39" s="104" customFormat="1" ht="1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</row>
  </sheetData>
  <sheetProtection selectLockedCells="1" selectUnlockedCells="1"/>
  <mergeCells count="27">
    <mergeCell ref="A6:S6"/>
    <mergeCell ref="T6:AA6"/>
    <mergeCell ref="A1:S1"/>
    <mergeCell ref="U1:AE1"/>
    <mergeCell ref="A2:S2"/>
    <mergeCell ref="U2:AE2"/>
    <mergeCell ref="A3:S3"/>
    <mergeCell ref="A4:S4"/>
    <mergeCell ref="BC27:BX27"/>
    <mergeCell ref="A13:AM16"/>
    <mergeCell ref="A7:AM7"/>
    <mergeCell ref="A8:AM8"/>
    <mergeCell ref="A9:AM11"/>
    <mergeCell ref="AF26:AM26"/>
    <mergeCell ref="H27:N27"/>
    <mergeCell ref="AF27:AM27"/>
    <mergeCell ref="A18:AM20"/>
    <mergeCell ref="A21:AM22"/>
    <mergeCell ref="D28:F28"/>
    <mergeCell ref="AE28:AG28"/>
    <mergeCell ref="AR13:AR16"/>
    <mergeCell ref="A17:AM17"/>
    <mergeCell ref="A24:I24"/>
    <mergeCell ref="AE24:AM24"/>
    <mergeCell ref="A25:I25"/>
    <mergeCell ref="AE25:AM25"/>
    <mergeCell ref="A23:AM23"/>
  </mergeCells>
  <printOptions horizontalCentered="1"/>
  <pageMargins left="0.9055118110236221" right="0.31496062992125984" top="0.23622047244094491" bottom="0.19685039370078741" header="0.19685039370078741" footer="0.15748031496062992"/>
  <pageSetup paperSize="9" scale="97" firstPageNumber="2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0"/>
    <pageSetUpPr fitToPage="1"/>
  </sheetPr>
  <dimension ref="A1:N39"/>
  <sheetViews>
    <sheetView view="pageBreakPreview" topLeftCell="A17" zoomScaleNormal="100" zoomScaleSheetLayoutView="100" workbookViewId="0">
      <selection activeCell="A155" sqref="A35:M155"/>
    </sheetView>
  </sheetViews>
  <sheetFormatPr defaultRowHeight="12.75" x14ac:dyDescent="0.2"/>
  <cols>
    <col min="1" max="2" width="5.7109375" customWidth="1"/>
    <col min="3" max="3" width="48.85546875" customWidth="1"/>
    <col min="4" max="4" width="23.140625" customWidth="1"/>
    <col min="5" max="5" width="14.7109375" customWidth="1"/>
    <col min="6" max="8" width="12.7109375" customWidth="1"/>
    <col min="9" max="9" width="11.7109375" customWidth="1"/>
    <col min="10" max="10" width="12.7109375" customWidth="1"/>
    <col min="11" max="11" width="14.7109375" customWidth="1"/>
    <col min="12" max="12" width="11.7109375" customWidth="1"/>
    <col min="13" max="13" width="12.5703125" customWidth="1"/>
    <col min="14" max="14" width="11.7109375" customWidth="1"/>
  </cols>
  <sheetData>
    <row r="1" spans="1:11" x14ac:dyDescent="0.2">
      <c r="A1" s="1573" t="str">
        <f>[11]Source!B1</f>
        <v>Smeta.RU  (495) 974-1589</v>
      </c>
      <c r="B1" s="1573"/>
      <c r="C1" s="1573"/>
      <c r="D1" s="1573"/>
    </row>
    <row r="2" spans="1:11" x14ac:dyDescent="0.2">
      <c r="H2" s="1574" t="s">
        <v>363</v>
      </c>
      <c r="I2" s="1574"/>
      <c r="J2" s="1574"/>
      <c r="K2" s="1574"/>
    </row>
    <row r="3" spans="1:11" x14ac:dyDescent="0.2">
      <c r="H3" s="1574" t="s">
        <v>86</v>
      </c>
      <c r="I3" s="1574"/>
      <c r="J3" s="1574"/>
      <c r="K3" s="1574"/>
    </row>
    <row r="4" spans="1:11" x14ac:dyDescent="0.2">
      <c r="H4" s="1574" t="s">
        <v>364</v>
      </c>
      <c r="I4" s="1574"/>
      <c r="J4" s="1574"/>
      <c r="K4" s="1574"/>
    </row>
    <row r="6" spans="1:11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1481" t="s">
        <v>109</v>
      </c>
      <c r="K6" s="1482"/>
    </row>
    <row r="7" spans="1:11" ht="14.25" x14ac:dyDescent="0.2">
      <c r="A7" s="278"/>
      <c r="B7" s="278"/>
      <c r="C7" s="278"/>
      <c r="D7" s="278"/>
      <c r="E7" s="278"/>
      <c r="F7" s="278"/>
      <c r="G7" s="278"/>
      <c r="H7" s="1490" t="s">
        <v>89</v>
      </c>
      <c r="I7" s="1490"/>
      <c r="J7" s="1793" t="s">
        <v>365</v>
      </c>
      <c r="K7" s="1482"/>
    </row>
    <row r="8" spans="1:11" ht="32.25" customHeight="1" x14ac:dyDescent="0.2">
      <c r="A8" s="1789" t="s">
        <v>83</v>
      </c>
      <c r="B8" s="1789"/>
      <c r="C8" s="1543" t="s">
        <v>583</v>
      </c>
      <c r="D8" s="1543"/>
      <c r="E8" s="1543"/>
      <c r="F8" s="1543"/>
      <c r="G8" s="1543"/>
      <c r="H8" s="278"/>
      <c r="I8" s="283" t="s">
        <v>91</v>
      </c>
      <c r="J8" s="1481">
        <v>75273098</v>
      </c>
      <c r="K8" s="1482"/>
    </row>
    <row r="9" spans="1:11" x14ac:dyDescent="0.2">
      <c r="C9" s="1228" t="s">
        <v>92</v>
      </c>
      <c r="D9" s="1228"/>
      <c r="E9" s="1228"/>
      <c r="F9" s="1228"/>
      <c r="G9" s="1228"/>
      <c r="J9" s="1481">
        <v>33021678</v>
      </c>
      <c r="K9" s="1482"/>
    </row>
    <row r="10" spans="1:11" ht="14.25" x14ac:dyDescent="0.2">
      <c r="A10" s="1789" t="s">
        <v>192</v>
      </c>
      <c r="B10" s="1789"/>
      <c r="C10" s="1543" t="str">
        <f>'ФормаКС3 '!C10:I10</f>
        <v>ООО "ФАБИ", 140200 Московская область, г. Воскресенск, ул. 2-я Куйбышева, д.2, тел. 8-496-44-96-097</v>
      </c>
      <c r="D10" s="1543"/>
      <c r="E10" s="1543"/>
      <c r="F10" s="1543"/>
      <c r="G10" s="1543"/>
      <c r="H10" s="278"/>
      <c r="I10" s="283" t="s">
        <v>91</v>
      </c>
      <c r="J10" s="1547"/>
      <c r="K10" s="1548"/>
    </row>
    <row r="11" spans="1:11" x14ac:dyDescent="0.2">
      <c r="C11" s="1228" t="s">
        <v>92</v>
      </c>
      <c r="D11" s="1228"/>
      <c r="E11" s="1228"/>
      <c r="F11" s="1228"/>
      <c r="G11" s="1228"/>
      <c r="J11" s="1579"/>
      <c r="K11" s="1580"/>
    </row>
    <row r="12" spans="1:11" ht="51" customHeight="1" x14ac:dyDescent="0.2">
      <c r="A12" s="1789" t="s">
        <v>193</v>
      </c>
      <c r="B12" s="1789"/>
      <c r="C12" s="1543" t="str">
        <f>АктКС2_ВЛЗ!C15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2" s="1543"/>
      <c r="E12" s="1543"/>
      <c r="F12" s="1543"/>
      <c r="G12" s="1543"/>
      <c r="H12" s="278"/>
      <c r="I12" s="278"/>
      <c r="J12" s="1547"/>
      <c r="K12" s="1548"/>
    </row>
    <row r="13" spans="1:11" x14ac:dyDescent="0.2">
      <c r="C13" s="1228" t="s">
        <v>96</v>
      </c>
      <c r="D13" s="1228"/>
      <c r="E13" s="1228"/>
      <c r="F13" s="1228"/>
      <c r="G13" s="1228"/>
      <c r="J13" s="1579"/>
      <c r="K13" s="1580"/>
    </row>
    <row r="14" spans="1:11" ht="51" customHeight="1" x14ac:dyDescent="0.2">
      <c r="A14" s="1789" t="s">
        <v>194</v>
      </c>
      <c r="B14" s="1789"/>
      <c r="C14" s="1543" t="str">
        <f>C12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4" s="1543"/>
      <c r="E14" s="1543"/>
      <c r="F14" s="1543"/>
      <c r="G14" s="1543"/>
      <c r="H14" s="278"/>
      <c r="I14" s="278"/>
      <c r="J14" s="1547"/>
      <c r="K14" s="1548"/>
    </row>
    <row r="15" spans="1:11" ht="14.25" x14ac:dyDescent="0.2">
      <c r="C15" s="1228" t="s">
        <v>366</v>
      </c>
      <c r="D15" s="1228"/>
      <c r="E15" s="1786"/>
      <c r="F15" s="1786"/>
      <c r="G15" s="1490" t="s">
        <v>367</v>
      </c>
      <c r="H15" s="1490"/>
      <c r="I15" s="1490"/>
      <c r="J15" s="1579"/>
      <c r="K15" s="1580"/>
    </row>
    <row r="16" spans="1:11" ht="14.25" x14ac:dyDescent="0.2">
      <c r="A16" s="278"/>
      <c r="B16" s="278"/>
      <c r="C16" s="278"/>
      <c r="D16" s="278"/>
      <c r="E16" s="278"/>
      <c r="F16" s="1490" t="s">
        <v>368</v>
      </c>
      <c r="G16" s="1490"/>
      <c r="H16" s="1490"/>
      <c r="I16" s="285" t="s">
        <v>99</v>
      </c>
      <c r="J16" s="1787" t="str">
        <f>'ССР-тек'!G1</f>
        <v>14720-Ф</v>
      </c>
      <c r="K16" s="1788"/>
    </row>
    <row r="17" spans="1:14" ht="14.25" x14ac:dyDescent="0.2">
      <c r="A17" s="278"/>
      <c r="B17" s="278"/>
      <c r="C17" s="278"/>
      <c r="D17" s="278"/>
      <c r="E17" s="278"/>
      <c r="F17" s="278"/>
      <c r="G17" s="278"/>
      <c r="H17" s="278"/>
      <c r="I17" s="286" t="s">
        <v>100</v>
      </c>
      <c r="J17" s="1486" t="str">
        <f>Титул!AG19</f>
        <v>15.09.2025</v>
      </c>
      <c r="K17" s="1788"/>
    </row>
    <row r="18" spans="1:14" ht="14.25" x14ac:dyDescent="0.2">
      <c r="A18" s="278"/>
      <c r="B18" s="278"/>
      <c r="C18" s="278"/>
      <c r="D18" s="278"/>
      <c r="E18" s="278"/>
      <c r="F18" s="278"/>
      <c r="G18" s="278"/>
      <c r="H18" s="1490" t="s">
        <v>101</v>
      </c>
      <c r="I18" s="1490"/>
      <c r="J18" s="1477"/>
      <c r="K18" s="1478"/>
    </row>
    <row r="19" spans="1:14" ht="14.25" x14ac:dyDescent="0.2">
      <c r="A19" s="278"/>
      <c r="B19" s="278"/>
      <c r="C19" s="278"/>
      <c r="D19" s="278"/>
      <c r="E19" s="278"/>
      <c r="F19" s="278"/>
      <c r="G19" s="278"/>
      <c r="H19" s="283"/>
      <c r="I19" s="283"/>
      <c r="J19" s="563"/>
      <c r="K19" s="563"/>
    </row>
    <row r="21" spans="1:14" ht="18" x14ac:dyDescent="0.25">
      <c r="A21" s="1499" t="s">
        <v>369</v>
      </c>
      <c r="B21" s="1499"/>
      <c r="C21" s="1499"/>
      <c r="D21" s="1499"/>
      <c r="E21" s="1499"/>
      <c r="F21" s="1499"/>
      <c r="G21" s="1499"/>
      <c r="H21" s="1499"/>
      <c r="I21" s="1499"/>
      <c r="J21" s="1499"/>
      <c r="K21" s="1499"/>
      <c r="N21" s="418"/>
    </row>
    <row r="22" spans="1:14" ht="18" x14ac:dyDescent="0.25">
      <c r="A22" s="1499" t="s">
        <v>370</v>
      </c>
      <c r="B22" s="1499"/>
      <c r="C22" s="1499"/>
      <c r="D22" s="1499"/>
      <c r="E22" s="1499"/>
      <c r="F22" s="1499"/>
      <c r="G22" s="1499"/>
      <c r="H22" s="1499"/>
      <c r="I22" s="1499"/>
      <c r="J22" s="1499"/>
      <c r="K22" s="1499"/>
      <c r="N22" s="418"/>
    </row>
    <row r="23" spans="1:14" ht="15" x14ac:dyDescent="0.2">
      <c r="N23" s="418"/>
    </row>
    <row r="24" spans="1:14" ht="18" x14ac:dyDescent="0.25">
      <c r="A24" s="298"/>
      <c r="B24" s="298"/>
      <c r="C24" s="419" t="s">
        <v>371</v>
      </c>
      <c r="D24" s="1784">
        <v>2026</v>
      </c>
      <c r="E24" s="1784"/>
      <c r="F24" s="1784"/>
      <c r="G24" s="1784"/>
      <c r="H24" s="1784"/>
      <c r="I24" s="420" t="s">
        <v>372</v>
      </c>
      <c r="J24" s="298"/>
      <c r="K24" s="298"/>
      <c r="N24" s="418"/>
    </row>
    <row r="28" spans="1:14" ht="14.25" x14ac:dyDescent="0.2">
      <c r="A28" s="1222" t="s">
        <v>373</v>
      </c>
      <c r="B28" s="1222"/>
      <c r="C28" s="1222"/>
      <c r="D28" s="1222"/>
      <c r="E28" s="1222"/>
      <c r="F28" s="1222"/>
      <c r="G28" s="1222"/>
      <c r="H28" s="1785" t="e">
        <f>L39</f>
        <v>#REF!</v>
      </c>
      <c r="I28" s="1300"/>
      <c r="J28" s="278" t="s">
        <v>374</v>
      </c>
      <c r="K28" s="278"/>
    </row>
    <row r="29" spans="1:14" x14ac:dyDescent="0.2">
      <c r="H29" s="421"/>
    </row>
    <row r="30" spans="1:14" ht="14.25" x14ac:dyDescent="0.2">
      <c r="A30" s="278"/>
      <c r="B30" s="278"/>
      <c r="C30" s="284" t="s">
        <v>272</v>
      </c>
      <c r="D30" s="413" t="s">
        <v>375</v>
      </c>
      <c r="E30" s="290"/>
      <c r="F30" s="290"/>
      <c r="G30" s="1783" t="s">
        <v>741</v>
      </c>
      <c r="H30" s="1783"/>
      <c r="I30" s="1783"/>
      <c r="J30" s="278"/>
      <c r="K30" s="278"/>
    </row>
    <row r="31" spans="1:14" x14ac:dyDescent="0.2">
      <c r="A31" s="276"/>
      <c r="B31" s="276"/>
      <c r="C31" s="276"/>
      <c r="D31" s="1542" t="s">
        <v>376</v>
      </c>
      <c r="E31" s="1542"/>
      <c r="F31" s="1542"/>
      <c r="G31" s="1542"/>
      <c r="H31" s="1542"/>
      <c r="I31" s="1542"/>
      <c r="J31" s="276"/>
      <c r="K31" s="276"/>
    </row>
    <row r="32" spans="1:14" ht="14.25" x14ac:dyDescent="0.2">
      <c r="A32" s="278"/>
      <c r="B32" s="278"/>
      <c r="C32" s="284" t="s">
        <v>273</v>
      </c>
      <c r="D32" s="413" t="s">
        <v>377</v>
      </c>
      <c r="E32" s="290"/>
      <c r="F32" s="290"/>
      <c r="G32" s="1783" t="s">
        <v>22</v>
      </c>
      <c r="H32" s="1783"/>
      <c r="I32" s="1783"/>
      <c r="J32" s="278"/>
      <c r="K32" s="278"/>
    </row>
    <row r="33" spans="1:13" x14ac:dyDescent="0.2">
      <c r="A33" s="276"/>
      <c r="B33" s="276"/>
      <c r="C33" s="276"/>
      <c r="D33" s="1542" t="s">
        <v>376</v>
      </c>
      <c r="E33" s="1542"/>
      <c r="F33" s="1542"/>
      <c r="G33" s="1542"/>
      <c r="H33" s="1542"/>
      <c r="I33" s="1542"/>
      <c r="J33" s="276"/>
      <c r="K33" s="276"/>
    </row>
    <row r="34" spans="1:13" s="987" customFormat="1" x14ac:dyDescent="0.2">
      <c r="A34" s="988"/>
      <c r="B34" s="988"/>
      <c r="C34" s="988"/>
      <c r="D34" s="986"/>
      <c r="E34" s="986"/>
      <c r="F34" s="986"/>
      <c r="G34" s="986"/>
      <c r="H34" s="986"/>
      <c r="I34" s="986"/>
      <c r="J34" s="988"/>
      <c r="K34" s="988"/>
    </row>
    <row r="35" spans="1:13" x14ac:dyDescent="0.2">
      <c r="A35" s="846"/>
      <c r="B35" s="846"/>
      <c r="C35" s="846"/>
      <c r="D35" s="845"/>
      <c r="E35" s="845"/>
      <c r="F35" s="845"/>
      <c r="G35" s="845"/>
      <c r="H35" s="845"/>
      <c r="I35" s="845"/>
      <c r="J35" s="846"/>
      <c r="K35" s="846"/>
      <c r="L35" s="847"/>
      <c r="M35" s="847"/>
    </row>
    <row r="36" spans="1:13" x14ac:dyDescent="0.2">
      <c r="A36" s="837"/>
      <c r="B36" s="837"/>
      <c r="C36" s="837"/>
      <c r="D36" s="835"/>
      <c r="E36" s="835"/>
      <c r="F36" s="835"/>
      <c r="G36" s="835"/>
      <c r="H36" s="835"/>
      <c r="I36" s="835"/>
      <c r="J36" s="837"/>
      <c r="K36" s="837"/>
      <c r="L36" s="836"/>
      <c r="M36" s="836"/>
    </row>
    <row r="37" spans="1:13" ht="15" x14ac:dyDescent="0.25">
      <c r="A37" s="839"/>
      <c r="B37" s="422"/>
      <c r="C37" s="423" t="s">
        <v>609</v>
      </c>
      <c r="D37" s="998">
        <v>1.9E-2</v>
      </c>
      <c r="E37" s="422"/>
      <c r="F37" s="422"/>
      <c r="G37" s="1794"/>
      <c r="H37" s="1795"/>
      <c r="I37" s="1794" t="e">
        <f>'АктКС2_дем0,4кВ '!L41+АктКС2_демВЛЗ!L40+АктКС2_демТП!L41+'АктКС2_0,4кВ'!L43+АктКС2_ВЛЗ!L43+АктКС2_ТП!L45</f>
        <v>#REF!</v>
      </c>
      <c r="J37" s="1796"/>
      <c r="K37" s="813"/>
      <c r="L37" s="1794" t="e">
        <f>I37</f>
        <v>#REF!</v>
      </c>
      <c r="M37" s="1796"/>
    </row>
    <row r="38" spans="1:13" ht="15" x14ac:dyDescent="0.25">
      <c r="A38" s="839"/>
      <c r="B38" s="422"/>
      <c r="C38" s="423" t="s">
        <v>757</v>
      </c>
      <c r="D38" s="999"/>
      <c r="E38" s="422"/>
      <c r="F38" s="422"/>
      <c r="G38" s="1794"/>
      <c r="H38" s="1795"/>
      <c r="I38" s="1794" t="e">
        <f>#REF!+I37</f>
        <v>#REF!</v>
      </c>
      <c r="J38" s="1796"/>
      <c r="K38" s="813"/>
      <c r="L38" s="1794" t="e">
        <f>I38</f>
        <v>#REF!</v>
      </c>
      <c r="M38" s="1796"/>
    </row>
    <row r="39" spans="1:13" ht="30" x14ac:dyDescent="0.25">
      <c r="A39" s="414"/>
      <c r="B39" s="422"/>
      <c r="C39" s="423" t="s">
        <v>851</v>
      </c>
      <c r="D39" s="999">
        <f>Акт_ПИР!S37</f>
        <v>0.99717</v>
      </c>
      <c r="E39" s="422"/>
      <c r="F39" s="422"/>
      <c r="G39" s="1790"/>
      <c r="H39" s="1792"/>
      <c r="I39" s="1790" t="e">
        <f>I38*D39</f>
        <v>#REF!</v>
      </c>
      <c r="J39" s="1791"/>
      <c r="K39" s="630"/>
      <c r="L39" s="1790" t="e">
        <f>I39</f>
        <v>#REF!</v>
      </c>
      <c r="M39" s="1791"/>
    </row>
  </sheetData>
  <mergeCells count="48">
    <mergeCell ref="G38:H38"/>
    <mergeCell ref="I38:J38"/>
    <mergeCell ref="L38:M38"/>
    <mergeCell ref="G37:H37"/>
    <mergeCell ref="I37:J37"/>
    <mergeCell ref="L37:M37"/>
    <mergeCell ref="L39:M39"/>
    <mergeCell ref="G39:H39"/>
    <mergeCell ref="I39:J39"/>
    <mergeCell ref="A1:D1"/>
    <mergeCell ref="H2:K2"/>
    <mergeCell ref="H3:K3"/>
    <mergeCell ref="H4:K4"/>
    <mergeCell ref="J6:K6"/>
    <mergeCell ref="H7:I7"/>
    <mergeCell ref="J7:K7"/>
    <mergeCell ref="C9:G9"/>
    <mergeCell ref="J9:K10"/>
    <mergeCell ref="A10:B10"/>
    <mergeCell ref="C10:G10"/>
    <mergeCell ref="A8:B8"/>
    <mergeCell ref="C8:G8"/>
    <mergeCell ref="J17:K17"/>
    <mergeCell ref="H18:I18"/>
    <mergeCell ref="J8:K8"/>
    <mergeCell ref="A12:B12"/>
    <mergeCell ref="C12:G12"/>
    <mergeCell ref="C13:G13"/>
    <mergeCell ref="J13:K14"/>
    <mergeCell ref="A14:B14"/>
    <mergeCell ref="C14:G14"/>
    <mergeCell ref="J11:K12"/>
    <mergeCell ref="D33:I33"/>
    <mergeCell ref="G30:I30"/>
    <mergeCell ref="D31:I31"/>
    <mergeCell ref="G32:I32"/>
    <mergeCell ref="C11:G11"/>
    <mergeCell ref="A21:K21"/>
    <mergeCell ref="A22:K22"/>
    <mergeCell ref="D24:H24"/>
    <mergeCell ref="A28:G28"/>
    <mergeCell ref="H28:I28"/>
    <mergeCell ref="C15:F15"/>
    <mergeCell ref="G15:I15"/>
    <mergeCell ref="J15:K15"/>
    <mergeCell ref="J18:K18"/>
    <mergeCell ref="F16:H16"/>
    <mergeCell ref="J16:K16"/>
  </mergeCells>
  <printOptions horizontalCentered="1"/>
  <pageMargins left="0.15748031496062992" right="0.15748031496062992" top="0.19685039370078741" bottom="0.15748031496062992" header="0.19685039370078741" footer="0.19685039370078741"/>
  <pageSetup paperSize="9" scale="73" fitToHeight="0" orientation="landscape" r:id="rId1"/>
  <headerFooter>
    <oddHeader>&amp;L&amp;8</oddHead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FFFF00"/>
    <pageSetUpPr fitToPage="1"/>
  </sheetPr>
  <dimension ref="A1:M77"/>
  <sheetViews>
    <sheetView view="pageBreakPreview" topLeftCell="A14" zoomScale="85" zoomScaleNormal="99" zoomScaleSheetLayoutView="85" workbookViewId="0">
      <selection activeCell="A308" sqref="A31:M308"/>
    </sheetView>
  </sheetViews>
  <sheetFormatPr defaultRowHeight="12.75" x14ac:dyDescent="0.2"/>
  <cols>
    <col min="1" max="1" width="5.7109375" customWidth="1"/>
    <col min="2" max="2" width="5.85546875" customWidth="1"/>
    <col min="3" max="3" width="16.42578125" customWidth="1"/>
    <col min="4" max="4" width="48.42578125" customWidth="1"/>
    <col min="5" max="5" width="15.7109375" customWidth="1"/>
    <col min="6" max="6" width="12.28515625" customWidth="1"/>
    <col min="7" max="7" width="12.140625" customWidth="1"/>
    <col min="8" max="8" width="14" customWidth="1"/>
    <col min="9" max="9" width="14.42578125" customWidth="1"/>
    <col min="10" max="10" width="15.140625" customWidth="1"/>
    <col min="11" max="11" width="13.7109375" customWidth="1"/>
    <col min="12" max="12" width="11.28515625" customWidth="1"/>
    <col min="13" max="13" width="14.28515625" customWidth="1"/>
    <col min="15" max="15" width="10.7109375" bestFit="1" customWidth="1"/>
  </cols>
  <sheetData>
    <row r="1" spans="1:12" x14ac:dyDescent="0.2">
      <c r="A1" s="276" t="s">
        <v>190</v>
      </c>
    </row>
    <row r="2" spans="1:12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</row>
    <row r="3" spans="1:12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</row>
    <row r="4" spans="1:12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</row>
    <row r="5" spans="1:12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1477" t="s">
        <v>109</v>
      </c>
      <c r="L6" s="1478"/>
    </row>
    <row r="7" spans="1:12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J7" s="283" t="s">
        <v>89</v>
      </c>
      <c r="K7" s="1479" t="s">
        <v>128</v>
      </c>
      <c r="L7" s="1480"/>
    </row>
    <row r="8" spans="1:12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1481"/>
      <c r="L8" s="1482"/>
    </row>
    <row r="9" spans="1:12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J9" s="283" t="s">
        <v>91</v>
      </c>
      <c r="K9" s="1483"/>
      <c r="L9" s="1484"/>
    </row>
    <row r="10" spans="1:12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J10" s="278"/>
      <c r="K10" s="1486" t="s">
        <v>343</v>
      </c>
      <c r="L10" s="1487"/>
    </row>
    <row r="11" spans="1:12" ht="32.450000000000003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J11" s="283" t="s">
        <v>91</v>
      </c>
      <c r="K11" s="1488"/>
      <c r="L11" s="1489"/>
    </row>
    <row r="12" spans="1:12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J12" s="278"/>
      <c r="K12" s="1481">
        <v>33021678</v>
      </c>
      <c r="L12" s="1482"/>
    </row>
    <row r="13" spans="1:12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J13" s="283" t="s">
        <v>91</v>
      </c>
      <c r="K13" s="1483"/>
      <c r="L13" s="1484"/>
    </row>
    <row r="14" spans="1:12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K14" s="1481"/>
      <c r="L14" s="1482"/>
    </row>
    <row r="15" spans="1:12" ht="45.6" customHeight="1" x14ac:dyDescent="0.2">
      <c r="A15" s="1222" t="s">
        <v>193</v>
      </c>
      <c r="B15" s="1222"/>
      <c r="C15" s="1485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K15" s="1483"/>
      <c r="L15" s="1484"/>
    </row>
    <row r="16" spans="1:12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K16" s="1481"/>
      <c r="L16" s="1482"/>
    </row>
    <row r="17" spans="1:13" ht="43.9" customHeight="1" x14ac:dyDescent="0.2">
      <c r="A17" s="1222" t="s">
        <v>194</v>
      </c>
      <c r="B17" s="1222"/>
      <c r="C17" s="1485" t="str">
        <f>CONCATENATE(Титул!AQ15," ",C15)</f>
        <v>02-01-02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K17" s="1483"/>
      <c r="L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H19" s="1490" t="s">
        <v>196</v>
      </c>
      <c r="I19" s="1490"/>
      <c r="J19" s="1505"/>
      <c r="K19" s="1477"/>
      <c r="L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H20" s="1490" t="s">
        <v>197</v>
      </c>
      <c r="I20" s="1491"/>
      <c r="J20" s="285" t="s">
        <v>99</v>
      </c>
      <c r="K20" s="1477" t="str">
        <f>CONCATENATE(Титул!AG18,Титул!AH18)</f>
        <v>14720-Ф</v>
      </c>
      <c r="L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86" t="s">
        <v>100</v>
      </c>
      <c r="K21" s="1492" t="str">
        <f>Титул!AG19</f>
        <v>15.09.2025</v>
      </c>
      <c r="L21" s="1554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83" t="s">
        <v>198</v>
      </c>
      <c r="K22" s="1477"/>
      <c r="L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v>45688</v>
      </c>
      <c r="I26" s="426"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1008" customFormat="1" ht="18" x14ac:dyDescent="0.25">
      <c r="A30" s="1017"/>
      <c r="B30" s="1005"/>
      <c r="C30" s="1005"/>
      <c r="D30" s="1005"/>
      <c r="E30" s="1005"/>
      <c r="F30" s="1005"/>
      <c r="G30" s="1005"/>
      <c r="H30" s="1005"/>
      <c r="I30" s="1005"/>
      <c r="J30" s="1005"/>
      <c r="K30" s="1005"/>
      <c r="L30" s="1005"/>
    </row>
    <row r="31" spans="1:13" x14ac:dyDescent="0.2">
      <c r="A31" s="1020"/>
      <c r="B31" s="1020"/>
      <c r="C31" s="1020"/>
      <c r="D31" s="1020"/>
      <c r="E31" s="1020"/>
      <c r="F31" s="1020"/>
      <c r="G31" s="1020"/>
      <c r="H31" s="1020"/>
      <c r="I31" s="1020"/>
      <c r="J31" s="1020"/>
      <c r="K31" s="1020"/>
      <c r="L31" s="1020"/>
      <c r="M31" s="1020"/>
    </row>
    <row r="32" spans="1:13" x14ac:dyDescent="0.2">
      <c r="A32" s="1008"/>
      <c r="B32" s="1008"/>
      <c r="C32" s="1008"/>
      <c r="D32" s="1008"/>
      <c r="E32" s="1008"/>
      <c r="F32" s="1008"/>
      <c r="G32" s="1008"/>
      <c r="H32" s="1008"/>
      <c r="I32" s="1008"/>
      <c r="J32" s="1008"/>
      <c r="K32" s="1008"/>
      <c r="L32" s="1008"/>
      <c r="M32" s="1008"/>
    </row>
    <row r="33" spans="1:13" ht="18" x14ac:dyDescent="0.25">
      <c r="A33" s="991"/>
      <c r="B33" s="984"/>
      <c r="C33" s="984"/>
      <c r="D33" s="984"/>
      <c r="E33" s="984"/>
      <c r="F33" s="984"/>
      <c r="G33" s="984"/>
      <c r="H33" s="984"/>
      <c r="I33" s="984"/>
      <c r="J33" s="984"/>
      <c r="K33" s="984"/>
      <c r="L33" s="984"/>
      <c r="M33" s="987"/>
    </row>
    <row r="34" spans="1:13" x14ac:dyDescent="0.2">
      <c r="J34" s="657" t="s">
        <v>602</v>
      </c>
    </row>
    <row r="35" spans="1:13" ht="14.25" x14ac:dyDescent="0.2">
      <c r="J35" s="283" t="s">
        <v>603</v>
      </c>
      <c r="M35" s="658" t="e">
        <f>#REF!-#REF!</f>
        <v>#REF!</v>
      </c>
    </row>
    <row r="36" spans="1:13" ht="14.25" x14ac:dyDescent="0.2">
      <c r="J36" s="283" t="s">
        <v>604</v>
      </c>
      <c r="M36" s="658" t="e">
        <f>#REF!</f>
        <v>#REF!</v>
      </c>
    </row>
    <row r="37" spans="1:13" ht="15" x14ac:dyDescent="0.25">
      <c r="A37" s="1500"/>
      <c r="B37" s="1500"/>
      <c r="C37" s="1500"/>
      <c r="D37" s="1500"/>
      <c r="E37" s="1500"/>
      <c r="F37" s="1500"/>
      <c r="G37" s="1500"/>
      <c r="I37" s="661"/>
      <c r="J37" s="660" t="s">
        <v>605</v>
      </c>
      <c r="L37" s="1698">
        <v>0</v>
      </c>
      <c r="M37" s="1698"/>
    </row>
    <row r="38" spans="1:13" ht="15" x14ac:dyDescent="0.25">
      <c r="A38" s="400"/>
      <c r="B38" s="400"/>
      <c r="C38" s="400"/>
      <c r="D38" s="400"/>
      <c r="E38" s="400"/>
      <c r="F38" s="400"/>
      <c r="G38" s="400"/>
      <c r="H38" s="660"/>
      <c r="I38" s="661"/>
      <c r="L38" s="662"/>
      <c r="M38" s="662"/>
    </row>
    <row r="39" spans="1:13" ht="14.25" x14ac:dyDescent="0.2">
      <c r="D39" s="1233" t="s">
        <v>606</v>
      </c>
      <c r="E39" s="1233"/>
      <c r="F39" s="1233"/>
      <c r="G39" s="1233"/>
      <c r="H39" s="1233"/>
      <c r="I39" s="1233"/>
      <c r="L39" s="1501" t="e">
        <f>M35</f>
        <v>#REF!</v>
      </c>
      <c r="M39" s="1501"/>
    </row>
    <row r="40" spans="1:13" ht="14.25" x14ac:dyDescent="0.2">
      <c r="D40" s="1233" t="s">
        <v>607</v>
      </c>
      <c r="E40" s="1233"/>
      <c r="F40" s="1233"/>
      <c r="G40" s="1233"/>
      <c r="H40" s="1233"/>
      <c r="K40" s="663">
        <v>0</v>
      </c>
      <c r="L40" s="1501" t="e">
        <f>L39*K40</f>
        <v>#REF!</v>
      </c>
      <c r="M40" s="1501"/>
    </row>
    <row r="41" spans="1:13" ht="14.25" x14ac:dyDescent="0.2">
      <c r="D41" s="1233" t="s">
        <v>608</v>
      </c>
      <c r="E41" s="1233"/>
      <c r="F41" s="1233"/>
      <c r="G41" s="1233"/>
      <c r="H41" s="1233"/>
      <c r="K41" s="345"/>
      <c r="L41" s="1501" t="e">
        <f>L39+L40</f>
        <v>#REF!</v>
      </c>
      <c r="M41" s="1501"/>
    </row>
    <row r="42" spans="1:13" ht="14.25" x14ac:dyDescent="0.2">
      <c r="D42" s="1233" t="s">
        <v>609</v>
      </c>
      <c r="E42" s="1233"/>
      <c r="F42" s="1233"/>
      <c r="G42" s="1233"/>
      <c r="H42" s="1233"/>
      <c r="K42" s="664">
        <v>0</v>
      </c>
      <c r="L42" s="1501" t="e">
        <f>L41*K42</f>
        <v>#REF!</v>
      </c>
      <c r="M42" s="1501"/>
    </row>
    <row r="43" spans="1:13" ht="14.25" x14ac:dyDescent="0.2">
      <c r="D43" s="1233" t="s">
        <v>610</v>
      </c>
      <c r="E43" s="1233"/>
      <c r="F43" s="1233"/>
      <c r="G43" s="1233"/>
      <c r="H43" s="1233"/>
      <c r="K43" s="345"/>
      <c r="L43" s="1501" t="e">
        <f>L41+L42</f>
        <v>#REF!</v>
      </c>
      <c r="M43" s="1501"/>
    </row>
    <row r="44" spans="1:13" ht="14.25" x14ac:dyDescent="0.2">
      <c r="D44" s="1233" t="s">
        <v>611</v>
      </c>
      <c r="E44" s="1233"/>
      <c r="F44" s="1233"/>
      <c r="G44" s="1233"/>
      <c r="H44" s="1233"/>
      <c r="K44" s="345">
        <v>1</v>
      </c>
      <c r="L44" s="1501" t="e">
        <f>L43*K44</f>
        <v>#REF!</v>
      </c>
      <c r="M44" s="1501"/>
    </row>
    <row r="45" spans="1:13" ht="14.25" x14ac:dyDescent="0.2">
      <c r="D45" s="1233" t="s">
        <v>612</v>
      </c>
      <c r="E45" s="1233"/>
      <c r="F45" s="1233"/>
      <c r="G45" s="1233"/>
      <c r="H45" s="1233"/>
      <c r="K45" s="345">
        <v>1</v>
      </c>
      <c r="L45" s="1501" t="e">
        <f>L44*K45</f>
        <v>#REF!</v>
      </c>
      <c r="M45" s="1501"/>
    </row>
    <row r="46" spans="1:13" ht="15" x14ac:dyDescent="0.25">
      <c r="D46" s="1500" t="s">
        <v>613</v>
      </c>
      <c r="E46" s="1500"/>
      <c r="F46" s="1500"/>
      <c r="G46" s="1500"/>
      <c r="H46" s="1500"/>
      <c r="K46" s="400">
        <f>'ФормаКС3  (3)'!Q34</f>
        <v>0.99717</v>
      </c>
      <c r="L46" s="1502" t="e">
        <f>L45*K46</f>
        <v>#REF!</v>
      </c>
      <c r="M46" s="1502"/>
    </row>
    <row r="47" spans="1:13" ht="14.25" x14ac:dyDescent="0.2">
      <c r="D47" s="1233" t="s">
        <v>614</v>
      </c>
      <c r="E47" s="1233"/>
      <c r="F47" s="1233"/>
      <c r="G47" s="1233"/>
      <c r="H47" s="1233"/>
      <c r="K47" s="345"/>
      <c r="L47" s="1501" t="e">
        <f>M36</f>
        <v>#REF!</v>
      </c>
      <c r="M47" s="1501"/>
    </row>
    <row r="48" spans="1:13" ht="15" x14ac:dyDescent="0.25">
      <c r="D48" s="1500" t="s">
        <v>615</v>
      </c>
      <c r="E48" s="1500"/>
      <c r="F48" s="1500"/>
      <c r="G48" s="1500"/>
      <c r="H48" s="1500"/>
      <c r="K48" s="400">
        <f>K46</f>
        <v>0.99717</v>
      </c>
      <c r="L48" s="1502" t="e">
        <f>L47*K48</f>
        <v>#REF!</v>
      </c>
      <c r="M48" s="1502"/>
    </row>
    <row r="49" spans="1:13" ht="14.25" x14ac:dyDescent="0.2">
      <c r="D49" s="1233" t="s">
        <v>616</v>
      </c>
      <c r="E49" s="1233"/>
      <c r="F49" s="1233"/>
      <c r="G49" s="1233"/>
      <c r="H49" s="1233"/>
      <c r="K49" s="345"/>
      <c r="L49" s="1501">
        <f>L37</f>
        <v>0</v>
      </c>
      <c r="M49" s="1501"/>
    </row>
    <row r="50" spans="1:13" ht="14.25" x14ac:dyDescent="0.2">
      <c r="D50" s="1233" t="s">
        <v>617</v>
      </c>
      <c r="E50" s="1233"/>
      <c r="F50" s="1233"/>
      <c r="G50" s="1233"/>
      <c r="H50" s="1233"/>
      <c r="K50" s="345">
        <v>1</v>
      </c>
      <c r="L50" s="1501">
        <f>L49*K50</f>
        <v>0</v>
      </c>
      <c r="M50" s="1501"/>
    </row>
    <row r="51" spans="1:13" ht="14.25" x14ac:dyDescent="0.2">
      <c r="D51" s="1233" t="s">
        <v>618</v>
      </c>
      <c r="E51" s="1233"/>
      <c r="F51" s="1233"/>
      <c r="G51" s="1233"/>
      <c r="H51" s="1233"/>
      <c r="K51" s="345">
        <v>1</v>
      </c>
      <c r="L51" s="1501">
        <f>L50*K51</f>
        <v>0</v>
      </c>
      <c r="M51" s="1501"/>
    </row>
    <row r="52" spans="1:13" ht="15" x14ac:dyDescent="0.25">
      <c r="D52" s="1500" t="s">
        <v>619</v>
      </c>
      <c r="E52" s="1500"/>
      <c r="F52" s="1500"/>
      <c r="G52" s="1500"/>
      <c r="H52" s="1500"/>
      <c r="K52" s="400">
        <f>K46</f>
        <v>0.99717</v>
      </c>
      <c r="L52" s="1502">
        <f>L51*K52</f>
        <v>0</v>
      </c>
      <c r="M52" s="1502"/>
    </row>
    <row r="53" spans="1:13" ht="15" x14ac:dyDescent="0.25">
      <c r="D53" s="1500" t="s">
        <v>620</v>
      </c>
      <c r="E53" s="1500"/>
      <c r="F53" s="1500"/>
      <c r="G53" s="1500"/>
      <c r="H53" s="1500"/>
      <c r="I53" s="345"/>
      <c r="L53" s="1502" t="e">
        <f>L52+L48+L46</f>
        <v>#REF!</v>
      </c>
      <c r="M53" s="1502"/>
    </row>
    <row r="54" spans="1:13" ht="15" x14ac:dyDescent="0.25">
      <c r="D54" s="400"/>
      <c r="E54" s="400"/>
      <c r="F54" s="400"/>
      <c r="G54" s="400"/>
      <c r="H54" s="400"/>
      <c r="I54" s="345"/>
      <c r="J54" s="665"/>
      <c r="K54" s="665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ht="15" x14ac:dyDescent="0.25">
      <c r="D58" s="400"/>
      <c r="E58" s="400"/>
      <c r="F58" s="400"/>
      <c r="G58" s="400"/>
      <c r="H58" s="400"/>
      <c r="I58" s="345"/>
      <c r="J58" s="665"/>
      <c r="K58" s="665"/>
    </row>
    <row r="59" spans="1:13" ht="15" x14ac:dyDescent="0.25">
      <c r="D59" s="400"/>
      <c r="E59" s="400"/>
      <c r="F59" s="400"/>
      <c r="G59" s="400"/>
      <c r="H59" s="400"/>
      <c r="I59" s="345"/>
      <c r="J59" s="665"/>
      <c r="K59" s="665"/>
    </row>
    <row r="60" spans="1:13" x14ac:dyDescent="0.2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</row>
    <row r="61" spans="1:13" ht="15" x14ac:dyDescent="0.2">
      <c r="A61" s="278"/>
      <c r="B61" s="278"/>
      <c r="C61" s="1503" t="s">
        <v>226</v>
      </c>
      <c r="D61" s="1503"/>
      <c r="E61" s="275" t="s">
        <v>126</v>
      </c>
      <c r="F61" s="290"/>
      <c r="G61" s="290"/>
      <c r="H61" s="290"/>
      <c r="I61" s="290"/>
      <c r="J61" s="290"/>
      <c r="K61" s="279" t="s">
        <v>165</v>
      </c>
      <c r="L61" s="290"/>
    </row>
    <row r="62" spans="1:13" ht="14.25" x14ac:dyDescent="0.2">
      <c r="A62" s="278"/>
      <c r="B62" s="278"/>
      <c r="C62" s="278"/>
      <c r="D62" s="278"/>
      <c r="E62" s="1228" t="s">
        <v>23</v>
      </c>
      <c r="F62" s="1228"/>
      <c r="G62" s="1228"/>
      <c r="H62" s="1228"/>
      <c r="I62" s="1228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337"/>
      <c r="F63" s="337"/>
      <c r="G63" s="337"/>
      <c r="H63" s="337"/>
      <c r="I63" s="337"/>
      <c r="J63" s="278"/>
      <c r="K63" s="278"/>
      <c r="L63" s="278"/>
    </row>
    <row r="64" spans="1:13" ht="14.25" x14ac:dyDescent="0.2">
      <c r="A64" s="278"/>
      <c r="B64" s="278"/>
      <c r="C64" s="278"/>
      <c r="D64" s="278"/>
      <c r="E64" s="337"/>
      <c r="F64" s="337"/>
      <c r="G64" s="337"/>
      <c r="H64" s="337"/>
      <c r="I64" s="337"/>
      <c r="J64" s="278"/>
      <c r="K64" s="278"/>
      <c r="L64" s="278"/>
    </row>
    <row r="65" spans="1:12" ht="14.25" x14ac:dyDescent="0.2">
      <c r="A65" s="278"/>
      <c r="B65" s="278"/>
      <c r="C65" s="278"/>
      <c r="D65" s="278"/>
      <c r="E65" s="278"/>
      <c r="F65" s="278"/>
      <c r="G65" s="278"/>
      <c r="H65" s="278"/>
      <c r="I65" s="278"/>
      <c r="J65" s="278"/>
      <c r="K65" s="278"/>
      <c r="L65" s="278"/>
    </row>
    <row r="66" spans="1:12" ht="15" x14ac:dyDescent="0.2">
      <c r="A66" s="278"/>
      <c r="B66" s="278"/>
      <c r="C66" s="1503" t="s">
        <v>227</v>
      </c>
      <c r="D66" s="1503"/>
      <c r="E66" s="275" t="s">
        <v>201</v>
      </c>
      <c r="F66" s="275"/>
      <c r="G66" s="275"/>
      <c r="H66" s="275"/>
      <c r="I66" s="290"/>
      <c r="J66" s="290"/>
      <c r="K66" s="280" t="s">
        <v>651</v>
      </c>
      <c r="L66" s="290"/>
    </row>
    <row r="67" spans="1:12" ht="14.25" x14ac:dyDescent="0.2">
      <c r="A67" s="278"/>
      <c r="B67" s="278"/>
      <c r="C67" s="278"/>
      <c r="D67" s="278"/>
      <c r="E67" s="1228" t="s">
        <v>23</v>
      </c>
      <c r="F67" s="1228"/>
      <c r="G67" s="1228"/>
      <c r="H67" s="1228"/>
      <c r="I67" s="1228"/>
      <c r="J67" s="278"/>
      <c r="K67" s="278"/>
      <c r="L67" s="278"/>
    </row>
    <row r="68" spans="1:12" ht="14.25" x14ac:dyDescent="0.2">
      <c r="A68" s="278"/>
      <c r="B68" s="278"/>
      <c r="C68" s="278"/>
      <c r="D68" s="278"/>
      <c r="E68" s="337"/>
      <c r="F68" s="337"/>
      <c r="G68" s="337"/>
      <c r="H68" s="337"/>
      <c r="I68" s="337"/>
      <c r="J68" s="278"/>
      <c r="K68" s="278"/>
      <c r="L68" s="278"/>
    </row>
    <row r="69" spans="1:12" ht="14.25" x14ac:dyDescent="0.2">
      <c r="A69" s="278"/>
      <c r="B69" s="278"/>
      <c r="C69" s="278"/>
      <c r="D69" s="278"/>
      <c r="E69" s="337"/>
      <c r="F69" s="337"/>
      <c r="G69" s="337"/>
      <c r="H69" s="337"/>
      <c r="I69" s="337"/>
      <c r="J69" s="278"/>
      <c r="K69" s="278"/>
      <c r="L69" s="278"/>
    </row>
    <row r="70" spans="1:12" ht="14.25" x14ac:dyDescent="0.2">
      <c r="A70" s="278"/>
      <c r="B70" s="278"/>
      <c r="C70" s="278"/>
      <c r="D70" s="278"/>
      <c r="E70" s="337"/>
      <c r="F70" s="337"/>
      <c r="G70" s="337"/>
      <c r="H70" s="337"/>
      <c r="I70" s="337"/>
      <c r="J70" s="278"/>
      <c r="K70" s="278"/>
      <c r="L70" s="278"/>
    </row>
    <row r="71" spans="1:12" ht="14.25" x14ac:dyDescent="0.2">
      <c r="A71" s="278"/>
      <c r="B71" s="278"/>
      <c r="C71" s="278"/>
      <c r="D71" s="278"/>
      <c r="E71" s="337"/>
      <c r="F71" s="337"/>
      <c r="G71" s="337"/>
      <c r="H71" s="337"/>
      <c r="I71" s="337"/>
      <c r="J71" s="278"/>
      <c r="K71" s="278"/>
      <c r="L71" s="278"/>
    </row>
    <row r="72" spans="1:12" ht="14.25" x14ac:dyDescent="0.2">
      <c r="A72" s="278"/>
      <c r="B72" s="278"/>
      <c r="C72" s="278"/>
      <c r="D72" s="278"/>
      <c r="E72" s="337"/>
      <c r="F72" s="337"/>
      <c r="G72" s="337"/>
      <c r="H72" s="337"/>
      <c r="I72" s="337"/>
      <c r="J72" s="278"/>
      <c r="K72" s="278"/>
      <c r="L72" s="278"/>
    </row>
    <row r="73" spans="1:12" x14ac:dyDescent="0.2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</row>
    <row r="74" spans="1:12" ht="18" x14ac:dyDescent="0.25">
      <c r="A74" s="143"/>
      <c r="B74" s="298" t="s">
        <v>622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</row>
    <row r="75" spans="1:12" ht="18" x14ac:dyDescent="0.25">
      <c r="A75" s="25"/>
      <c r="B75" s="666" t="s">
        <v>623</v>
      </c>
      <c r="C75" s="667"/>
      <c r="D75" s="667"/>
      <c r="E75" s="667"/>
      <c r="F75" s="667"/>
      <c r="G75" s="667"/>
      <c r="H75" s="667"/>
      <c r="I75" s="667"/>
      <c r="J75" s="668"/>
      <c r="K75" s="668"/>
      <c r="L75" s="668"/>
    </row>
    <row r="76" spans="1:12" ht="14.25" x14ac:dyDescent="0.2">
      <c r="A76" s="25"/>
      <c r="B76" s="669"/>
      <c r="C76" s="25"/>
      <c r="D76" s="25"/>
      <c r="E76" s="25"/>
      <c r="F76" s="670" t="s">
        <v>123</v>
      </c>
      <c r="G76" s="143"/>
      <c r="H76" s="25"/>
      <c r="I76" s="25"/>
      <c r="J76" s="670" t="s">
        <v>224</v>
      </c>
      <c r="K76" s="25"/>
      <c r="L76" s="25"/>
    </row>
    <row r="77" spans="1:12" x14ac:dyDescent="0.2">
      <c r="A77" s="466"/>
      <c r="B77" s="466"/>
      <c r="C77" s="466"/>
      <c r="D77" s="466"/>
      <c r="E77" s="466"/>
      <c r="F77" s="466"/>
      <c r="G77" s="466"/>
      <c r="H77" s="466"/>
      <c r="I77" s="466"/>
      <c r="J77" s="466"/>
      <c r="K77" s="466"/>
      <c r="L77" s="466"/>
    </row>
  </sheetData>
  <mergeCells count="72">
    <mergeCell ref="I2:L2"/>
    <mergeCell ref="H3:L3"/>
    <mergeCell ref="I4:L4"/>
    <mergeCell ref="K6:L6"/>
    <mergeCell ref="K7:L7"/>
    <mergeCell ref="A17:B17"/>
    <mergeCell ref="A9:B9"/>
    <mergeCell ref="C9:I9"/>
    <mergeCell ref="C10:I10"/>
    <mergeCell ref="K10:L11"/>
    <mergeCell ref="A11:B11"/>
    <mergeCell ref="C11:I11"/>
    <mergeCell ref="K8:L9"/>
    <mergeCell ref="A13:B13"/>
    <mergeCell ref="A15:B15"/>
    <mergeCell ref="H19:J19"/>
    <mergeCell ref="K19:L19"/>
    <mergeCell ref="C12:I12"/>
    <mergeCell ref="K12:L13"/>
    <mergeCell ref="C13:I13"/>
    <mergeCell ref="C14:I14"/>
    <mergeCell ref="K14:L15"/>
    <mergeCell ref="C15:I15"/>
    <mergeCell ref="C16:I16"/>
    <mergeCell ref="K16:L17"/>
    <mergeCell ref="C17:I17"/>
    <mergeCell ref="C18:I18"/>
    <mergeCell ref="D45:H45"/>
    <mergeCell ref="L45:M45"/>
    <mergeCell ref="A37:G37"/>
    <mergeCell ref="L37:M37"/>
    <mergeCell ref="D39:I39"/>
    <mergeCell ref="L39:M39"/>
    <mergeCell ref="D42:H42"/>
    <mergeCell ref="L42:M42"/>
    <mergeCell ref="D43:H43"/>
    <mergeCell ref="L43:M43"/>
    <mergeCell ref="D44:H44"/>
    <mergeCell ref="L44:M44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40:H40"/>
    <mergeCell ref="L40:M40"/>
    <mergeCell ref="D41:H41"/>
    <mergeCell ref="L41:M41"/>
    <mergeCell ref="D50:H50"/>
    <mergeCell ref="L50:M50"/>
    <mergeCell ref="D51:H51"/>
    <mergeCell ref="L51:M51"/>
    <mergeCell ref="C66:D66"/>
    <mergeCell ref="E67:I67"/>
    <mergeCell ref="D52:H52"/>
    <mergeCell ref="L52:M52"/>
    <mergeCell ref="D53:H53"/>
    <mergeCell ref="L53:M53"/>
    <mergeCell ref="C61:D61"/>
    <mergeCell ref="E62:I62"/>
    <mergeCell ref="D48:H48"/>
    <mergeCell ref="L48:M48"/>
    <mergeCell ref="D49:H49"/>
    <mergeCell ref="L49:M49"/>
    <mergeCell ref="D46:H46"/>
    <mergeCell ref="L46:M46"/>
    <mergeCell ref="D47:H47"/>
    <mergeCell ref="L47:M47"/>
  </mergeCells>
  <pageMargins left="0.15748031496062992" right="0.15748031496062992" top="0.23622047244094491" bottom="0.19685039370078741" header="0.19685039370078741" footer="0.11811023622047245"/>
  <pageSetup paperSize="9" scale="51" fitToHeight="0" orientation="portrait" r:id="rId1"/>
  <headerFooter>
    <oddHeader>&amp;L&amp;8</oddHeader>
    <oddFooter>&amp;R&amp;8&amp;P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FF00"/>
    <pageSetUpPr fitToPage="1"/>
  </sheetPr>
  <dimension ref="A1:M68"/>
  <sheetViews>
    <sheetView view="pageBreakPreview" topLeftCell="A13" zoomScale="85" zoomScaleNormal="99" zoomScaleSheetLayoutView="85" workbookViewId="0">
      <selection activeCell="A479" sqref="A30:M479"/>
    </sheetView>
  </sheetViews>
  <sheetFormatPr defaultRowHeight="12.75" x14ac:dyDescent="0.2"/>
  <cols>
    <col min="1" max="1" width="5.7109375" customWidth="1"/>
    <col min="2" max="2" width="5.85546875" customWidth="1"/>
    <col min="3" max="3" width="16.42578125" customWidth="1"/>
    <col min="4" max="4" width="48.42578125" customWidth="1"/>
    <col min="5" max="5" width="15.7109375" customWidth="1"/>
    <col min="6" max="6" width="12.28515625" customWidth="1"/>
    <col min="7" max="7" width="12.140625" customWidth="1"/>
    <col min="8" max="8" width="14" customWidth="1"/>
    <col min="9" max="9" width="15.28515625" customWidth="1"/>
    <col min="10" max="10" width="16.7109375" customWidth="1"/>
    <col min="11" max="11" width="11.5703125" customWidth="1"/>
    <col min="12" max="13" width="13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  <c r="M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  <c r="M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K6" s="278"/>
      <c r="L6" s="1477" t="s">
        <v>109</v>
      </c>
      <c r="M6" s="1478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K7" s="283" t="s">
        <v>89</v>
      </c>
      <c r="L7" s="1479" t="s">
        <v>128</v>
      </c>
      <c r="M7" s="1480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K8" s="278"/>
      <c r="L8" s="1481"/>
      <c r="M8" s="1570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K9" s="283" t="s">
        <v>91</v>
      </c>
      <c r="L9" s="1483"/>
      <c r="M9" s="1797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K10" s="278"/>
      <c r="L10" s="1486" t="s">
        <v>343</v>
      </c>
      <c r="M10" s="1798"/>
    </row>
    <row r="11" spans="1:13" ht="32.450000000000003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K11" s="283" t="s">
        <v>91</v>
      </c>
      <c r="L11" s="1488"/>
      <c r="M11" s="1799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K12" s="278"/>
      <c r="L12" s="1481">
        <v>33021678</v>
      </c>
      <c r="M12" s="1570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K13" s="283" t="s">
        <v>91</v>
      </c>
      <c r="L13" s="1483"/>
      <c r="M13" s="1797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K14" s="278"/>
      <c r="L14" s="1481"/>
      <c r="M14" s="1570"/>
    </row>
    <row r="15" spans="1:13" ht="45.6" customHeight="1" x14ac:dyDescent="0.2">
      <c r="A15" s="1222" t="s">
        <v>193</v>
      </c>
      <c r="B15" s="1222"/>
      <c r="C15" s="1485" t="str">
        <f>Титул!AG20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K15" s="278"/>
      <c r="L15" s="1483"/>
      <c r="M15" s="1797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K16" s="278"/>
      <c r="L16" s="1481"/>
      <c r="M16" s="1570"/>
    </row>
    <row r="17" spans="1:13" ht="43.9" customHeight="1" x14ac:dyDescent="0.2">
      <c r="A17" s="1222" t="s">
        <v>194</v>
      </c>
      <c r="B17" s="1222"/>
      <c r="C17" s="1485" t="str">
        <f>CONCATENATE(Титул!AQ16," ",Титул!AG20)</f>
        <v>02-01-03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K17" s="278"/>
      <c r="L17" s="1483"/>
      <c r="M17" s="1797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H19" s="292"/>
      <c r="I19" s="292"/>
      <c r="J19" s="987" t="s">
        <v>196</v>
      </c>
      <c r="K19" s="785"/>
      <c r="L19" s="1477"/>
      <c r="M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H20" s="292"/>
      <c r="I20" s="785"/>
      <c r="J20" s="987" t="s">
        <v>197</v>
      </c>
      <c r="K20" s="285" t="s">
        <v>99</v>
      </c>
      <c r="L20" s="1477" t="str">
        <f>CONCATENATE(Титул!AG18,Титул!AH18)</f>
        <v>14720-Ф</v>
      </c>
      <c r="M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K21" s="286" t="s">
        <v>100</v>
      </c>
      <c r="L21" s="1492" t="str">
        <f>Титул!AG19</f>
        <v>15.09.2025</v>
      </c>
      <c r="M21" s="1493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K22" s="283" t="s">
        <v>198</v>
      </c>
      <c r="L22" s="783"/>
      <c r="M22" s="784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x14ac:dyDescent="0.2">
      <c r="A30" s="987"/>
      <c r="B30" s="987"/>
      <c r="C30" s="987"/>
      <c r="D30" s="987"/>
      <c r="E30" s="987"/>
      <c r="F30" s="987"/>
      <c r="G30" s="987"/>
      <c r="H30" s="987"/>
      <c r="I30" s="987"/>
      <c r="J30" s="987"/>
      <c r="K30" s="987"/>
      <c r="L30" s="987"/>
      <c r="M30" s="987"/>
    </row>
    <row r="31" spans="1:13" x14ac:dyDescent="0.2">
      <c r="J31" s="657" t="s">
        <v>602</v>
      </c>
      <c r="K31" s="987"/>
      <c r="L31" s="987"/>
    </row>
    <row r="32" spans="1:13" ht="14.25" x14ac:dyDescent="0.2">
      <c r="J32" s="283" t="s">
        <v>603</v>
      </c>
      <c r="K32" s="987"/>
      <c r="M32" s="658" t="e">
        <f>#REF!</f>
        <v>#REF!</v>
      </c>
    </row>
    <row r="33" spans="1:13" ht="14.25" x14ac:dyDescent="0.2">
      <c r="J33" s="283" t="s">
        <v>604</v>
      </c>
      <c r="K33" s="987"/>
      <c r="M33" s="658">
        <v>0</v>
      </c>
    </row>
    <row r="34" spans="1:13" ht="15" x14ac:dyDescent="0.25">
      <c r="A34" s="1500"/>
      <c r="B34" s="1500"/>
      <c r="C34" s="1500"/>
      <c r="D34" s="1500"/>
      <c r="E34" s="1500"/>
      <c r="F34" s="1500"/>
      <c r="G34" s="1500"/>
      <c r="J34" s="660" t="s">
        <v>605</v>
      </c>
      <c r="K34" s="992"/>
      <c r="M34" s="989">
        <v>0</v>
      </c>
    </row>
    <row r="35" spans="1:13" ht="15" x14ac:dyDescent="0.25">
      <c r="A35" s="400"/>
      <c r="B35" s="400"/>
      <c r="C35" s="400"/>
      <c r="D35" s="400"/>
      <c r="E35" s="400"/>
      <c r="F35" s="400"/>
      <c r="G35" s="400"/>
      <c r="H35" s="660"/>
      <c r="I35" s="661"/>
      <c r="J35" s="662"/>
      <c r="K35" s="662"/>
      <c r="L35" s="656"/>
    </row>
    <row r="36" spans="1:13" ht="14.25" x14ac:dyDescent="0.2">
      <c r="D36" s="1233" t="s">
        <v>606</v>
      </c>
      <c r="E36" s="1233"/>
      <c r="F36" s="1233"/>
      <c r="G36" s="1233"/>
      <c r="H36" s="1233"/>
      <c r="I36" s="1233"/>
      <c r="L36" s="1501" t="e">
        <f>M32</f>
        <v>#REF!</v>
      </c>
      <c r="M36" s="1501"/>
    </row>
    <row r="37" spans="1:13" ht="14.25" x14ac:dyDescent="0.2">
      <c r="D37" s="1233" t="s">
        <v>607</v>
      </c>
      <c r="E37" s="1233"/>
      <c r="F37" s="1233"/>
      <c r="G37" s="1233"/>
      <c r="H37" s="1233"/>
      <c r="K37" s="1000">
        <v>0</v>
      </c>
      <c r="L37" s="1501" t="e">
        <f>L36*K37</f>
        <v>#REF!</v>
      </c>
      <c r="M37" s="1501"/>
    </row>
    <row r="38" spans="1:13" ht="14.25" x14ac:dyDescent="0.2">
      <c r="D38" s="1233" t="s">
        <v>608</v>
      </c>
      <c r="E38" s="1233"/>
      <c r="F38" s="1233"/>
      <c r="G38" s="1233"/>
      <c r="H38" s="1233"/>
      <c r="K38" s="982"/>
      <c r="L38" s="1501" t="e">
        <f>L36+L37</f>
        <v>#REF!</v>
      </c>
      <c r="M38" s="1501"/>
    </row>
    <row r="39" spans="1:13" ht="14.25" x14ac:dyDescent="0.2">
      <c r="D39" s="1233" t="s">
        <v>609</v>
      </c>
      <c r="E39" s="1233"/>
      <c r="F39" s="1233"/>
      <c r="G39" s="1233"/>
      <c r="H39" s="1233"/>
      <c r="K39" s="1000">
        <v>0</v>
      </c>
      <c r="L39" s="1501" t="e">
        <f>L38*K39</f>
        <v>#REF!</v>
      </c>
      <c r="M39" s="1501"/>
    </row>
    <row r="40" spans="1:13" ht="14.25" x14ac:dyDescent="0.2">
      <c r="D40" s="1233" t="s">
        <v>610</v>
      </c>
      <c r="E40" s="1233"/>
      <c r="F40" s="1233"/>
      <c r="G40" s="1233"/>
      <c r="H40" s="1233"/>
      <c r="K40" s="982"/>
      <c r="L40" s="1501" t="e">
        <f>L38+L39</f>
        <v>#REF!</v>
      </c>
      <c r="M40" s="1501"/>
    </row>
    <row r="41" spans="1:13" ht="14.25" x14ac:dyDescent="0.2">
      <c r="D41" s="1233" t="s">
        <v>611</v>
      </c>
      <c r="E41" s="1233"/>
      <c r="F41" s="1233"/>
      <c r="G41" s="1233"/>
      <c r="H41" s="1233"/>
      <c r="K41" s="982">
        <v>1</v>
      </c>
      <c r="L41" s="1501" t="e">
        <f>L40*K41</f>
        <v>#REF!</v>
      </c>
      <c r="M41" s="1501"/>
    </row>
    <row r="42" spans="1:13" ht="14.25" x14ac:dyDescent="0.2">
      <c r="D42" s="1233" t="s">
        <v>612</v>
      </c>
      <c r="E42" s="1233"/>
      <c r="F42" s="1233"/>
      <c r="G42" s="1233"/>
      <c r="H42" s="1233"/>
      <c r="K42" s="982">
        <v>1</v>
      </c>
      <c r="L42" s="1501" t="e">
        <f>L41*K42</f>
        <v>#REF!</v>
      </c>
      <c r="M42" s="1501"/>
    </row>
    <row r="43" spans="1:13" ht="15" x14ac:dyDescent="0.25">
      <c r="D43" s="1500" t="s">
        <v>613</v>
      </c>
      <c r="E43" s="1500"/>
      <c r="F43" s="1500"/>
      <c r="G43" s="1500"/>
      <c r="H43" s="1500"/>
      <c r="K43" s="983">
        <f>Акт_ПИР!S37</f>
        <v>0.99717</v>
      </c>
      <c r="L43" s="1502" t="e">
        <f>L42*K43</f>
        <v>#REF!</v>
      </c>
      <c r="M43" s="1502"/>
    </row>
    <row r="44" spans="1:13" ht="14.25" x14ac:dyDescent="0.2">
      <c r="D44" s="1233" t="s">
        <v>614</v>
      </c>
      <c r="E44" s="1233"/>
      <c r="F44" s="1233"/>
      <c r="G44" s="1233"/>
      <c r="H44" s="1233"/>
      <c r="K44" s="982"/>
      <c r="L44" s="1501">
        <f>M33</f>
        <v>0</v>
      </c>
      <c r="M44" s="1501"/>
    </row>
    <row r="45" spans="1:13" ht="15" x14ac:dyDescent="0.25">
      <c r="D45" s="1500" t="s">
        <v>615</v>
      </c>
      <c r="E45" s="1500"/>
      <c r="F45" s="1500"/>
      <c r="G45" s="1500"/>
      <c r="H45" s="1500"/>
      <c r="K45" s="983">
        <f>K43</f>
        <v>0.99717</v>
      </c>
      <c r="L45" s="1502">
        <f>L44*K45</f>
        <v>0</v>
      </c>
      <c r="M45" s="1502"/>
    </row>
    <row r="46" spans="1:13" ht="14.25" x14ac:dyDescent="0.2">
      <c r="D46" s="1233" t="s">
        <v>616</v>
      </c>
      <c r="E46" s="1233"/>
      <c r="F46" s="1233"/>
      <c r="G46" s="1233"/>
      <c r="H46" s="1233"/>
      <c r="K46" s="982"/>
      <c r="L46" s="1501">
        <f>K34</f>
        <v>0</v>
      </c>
      <c r="M46" s="1501"/>
    </row>
    <row r="47" spans="1:13" ht="14.25" x14ac:dyDescent="0.2">
      <c r="D47" s="1233" t="s">
        <v>617</v>
      </c>
      <c r="E47" s="1233"/>
      <c r="F47" s="1233"/>
      <c r="G47" s="1233"/>
      <c r="H47" s="1233"/>
      <c r="K47" s="982">
        <v>1</v>
      </c>
      <c r="L47" s="1501">
        <f>L46*K47</f>
        <v>0</v>
      </c>
      <c r="M47" s="1501"/>
    </row>
    <row r="48" spans="1:13" ht="14.25" x14ac:dyDescent="0.2">
      <c r="D48" s="1233" t="s">
        <v>618</v>
      </c>
      <c r="E48" s="1233"/>
      <c r="F48" s="1233"/>
      <c r="G48" s="1233"/>
      <c r="H48" s="1233"/>
      <c r="K48" s="982">
        <v>1</v>
      </c>
      <c r="L48" s="1501">
        <f>L47*K48</f>
        <v>0</v>
      </c>
      <c r="M48" s="1501"/>
    </row>
    <row r="49" spans="1:13" ht="15" x14ac:dyDescent="0.25">
      <c r="D49" s="1500" t="s">
        <v>619</v>
      </c>
      <c r="E49" s="1500"/>
      <c r="F49" s="1500"/>
      <c r="G49" s="1500"/>
      <c r="H49" s="1500"/>
      <c r="K49" s="983">
        <f>K43</f>
        <v>0.99717</v>
      </c>
      <c r="L49" s="1502">
        <f>L48*K49</f>
        <v>0</v>
      </c>
      <c r="M49" s="1502"/>
    </row>
    <row r="50" spans="1:13" ht="15" x14ac:dyDescent="0.25">
      <c r="D50" s="1500" t="s">
        <v>620</v>
      </c>
      <c r="E50" s="1500"/>
      <c r="F50" s="1500"/>
      <c r="G50" s="1500"/>
      <c r="H50" s="1500"/>
      <c r="I50" s="345"/>
      <c r="L50" s="1502" t="e">
        <f>L49+L45+L43</f>
        <v>#REF!</v>
      </c>
      <c r="M50" s="1502"/>
    </row>
    <row r="51" spans="1:13" ht="15" x14ac:dyDescent="0.25">
      <c r="D51" s="400"/>
      <c r="E51" s="400"/>
      <c r="F51" s="400"/>
      <c r="G51" s="400"/>
      <c r="H51" s="400"/>
      <c r="I51" s="345"/>
      <c r="J51" s="665"/>
      <c r="K51" s="665"/>
    </row>
    <row r="52" spans="1:13" ht="15" x14ac:dyDescent="0.25">
      <c r="D52" s="400"/>
      <c r="E52" s="400"/>
      <c r="F52" s="400"/>
      <c r="G52" s="400"/>
      <c r="H52" s="400"/>
      <c r="I52" s="345"/>
      <c r="J52" s="665"/>
      <c r="K52" s="665"/>
    </row>
    <row r="53" spans="1:13" ht="15" x14ac:dyDescent="0.25">
      <c r="D53" s="400"/>
      <c r="E53" s="400"/>
      <c r="F53" s="400"/>
      <c r="G53" s="400"/>
      <c r="H53" s="400"/>
      <c r="I53" s="345"/>
      <c r="J53" s="665"/>
      <c r="K53" s="665"/>
    </row>
    <row r="54" spans="1:13" x14ac:dyDescent="0.2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</row>
    <row r="55" spans="1:13" ht="15" x14ac:dyDescent="0.2">
      <c r="A55" s="278"/>
      <c r="B55" s="278"/>
      <c r="C55" s="1503" t="s">
        <v>226</v>
      </c>
      <c r="D55" s="1503"/>
      <c r="E55" s="275" t="s">
        <v>126</v>
      </c>
      <c r="F55" s="290"/>
      <c r="G55" s="290"/>
      <c r="H55" s="290"/>
      <c r="I55" s="290"/>
      <c r="J55" s="290"/>
      <c r="K55" s="279" t="s">
        <v>165</v>
      </c>
      <c r="L55" s="290"/>
    </row>
    <row r="56" spans="1:13" ht="14.25" x14ac:dyDescent="0.2">
      <c r="A56" s="278"/>
      <c r="B56" s="278"/>
      <c r="C56" s="278"/>
      <c r="D56" s="278"/>
      <c r="E56" s="1228" t="s">
        <v>23</v>
      </c>
      <c r="F56" s="1228"/>
      <c r="G56" s="1228"/>
      <c r="H56" s="1228"/>
      <c r="I56" s="1228"/>
      <c r="J56" s="278"/>
      <c r="K56" s="278"/>
      <c r="L56" s="278"/>
    </row>
    <row r="57" spans="1:13" ht="14.25" x14ac:dyDescent="0.2">
      <c r="A57" s="278"/>
      <c r="B57" s="278"/>
      <c r="C57" s="278"/>
      <c r="D57" s="278"/>
      <c r="E57" s="337"/>
      <c r="F57" s="337"/>
      <c r="G57" s="337"/>
      <c r="H57" s="337"/>
      <c r="I57" s="337"/>
      <c r="J57" s="278"/>
      <c r="K57" s="278"/>
      <c r="L57" s="278"/>
    </row>
    <row r="58" spans="1:13" ht="14.25" x14ac:dyDescent="0.2">
      <c r="A58" s="278"/>
      <c r="B58" s="278"/>
      <c r="C58" s="278"/>
      <c r="D58" s="278"/>
      <c r="E58" s="337"/>
      <c r="F58" s="337"/>
      <c r="G58" s="337"/>
      <c r="H58" s="337"/>
      <c r="I58" s="337"/>
      <c r="J58" s="278"/>
      <c r="K58" s="278"/>
      <c r="L58" s="278"/>
    </row>
    <row r="59" spans="1:13" ht="14.25" x14ac:dyDescent="0.2">
      <c r="A59" s="278"/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</row>
    <row r="60" spans="1:13" ht="15" x14ac:dyDescent="0.2">
      <c r="A60" s="278"/>
      <c r="B60" s="278"/>
      <c r="C60" s="1503" t="s">
        <v>227</v>
      </c>
      <c r="D60" s="1503"/>
      <c r="E60" s="290" t="s">
        <v>621</v>
      </c>
      <c r="F60" s="290"/>
      <c r="G60" s="290"/>
      <c r="H60" s="290"/>
      <c r="I60" s="290"/>
      <c r="J60" s="290"/>
      <c r="K60" s="280" t="s">
        <v>202</v>
      </c>
      <c r="L60" s="290"/>
    </row>
    <row r="61" spans="1:13" ht="14.25" x14ac:dyDescent="0.2">
      <c r="A61" s="278"/>
      <c r="B61" s="278"/>
      <c r="C61" s="278"/>
      <c r="D61" s="278"/>
      <c r="E61" s="1228" t="s">
        <v>23</v>
      </c>
      <c r="F61" s="1228"/>
      <c r="G61" s="1228"/>
      <c r="H61" s="1228"/>
      <c r="I61" s="1228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337"/>
      <c r="F62" s="337"/>
      <c r="G62" s="337"/>
      <c r="H62" s="337"/>
      <c r="I62" s="337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337"/>
      <c r="F63" s="337"/>
      <c r="G63" s="337"/>
      <c r="H63" s="337"/>
      <c r="I63" s="337"/>
      <c r="J63" s="278"/>
      <c r="K63" s="278"/>
      <c r="L63" s="278"/>
    </row>
    <row r="64" spans="1:13" x14ac:dyDescent="0.2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</row>
    <row r="65" spans="1:12" ht="18" x14ac:dyDescent="0.25">
      <c r="A65" s="143"/>
      <c r="B65" s="298" t="s">
        <v>622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</row>
    <row r="66" spans="1:12" ht="18" x14ac:dyDescent="0.25">
      <c r="A66" s="25"/>
      <c r="B66" s="666" t="s">
        <v>623</v>
      </c>
      <c r="C66" s="667"/>
      <c r="D66" s="667"/>
      <c r="E66" s="667"/>
      <c r="F66" s="667"/>
      <c r="G66" s="667"/>
      <c r="H66" s="667"/>
      <c r="I66" s="667"/>
      <c r="J66" s="668"/>
      <c r="K66" s="668"/>
      <c r="L66" s="668"/>
    </row>
    <row r="67" spans="1:12" ht="14.25" x14ac:dyDescent="0.2">
      <c r="A67" s="25"/>
      <c r="B67" s="669"/>
      <c r="C67" s="25"/>
      <c r="D67" s="25"/>
      <c r="E67" s="25"/>
      <c r="F67" s="670" t="s">
        <v>123</v>
      </c>
      <c r="G67" s="143"/>
      <c r="H67" s="25"/>
      <c r="I67" s="25"/>
      <c r="J67" s="670" t="s">
        <v>224</v>
      </c>
      <c r="K67" s="25"/>
      <c r="L67" s="25"/>
    </row>
    <row r="68" spans="1:12" x14ac:dyDescent="0.2">
      <c r="A68" s="466"/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66"/>
    </row>
  </sheetData>
  <mergeCells count="68">
    <mergeCell ref="D48:H48"/>
    <mergeCell ref="L48:M48"/>
    <mergeCell ref="D49:H49"/>
    <mergeCell ref="L49:M49"/>
    <mergeCell ref="E61:I61"/>
    <mergeCell ref="D50:H50"/>
    <mergeCell ref="L50:M50"/>
    <mergeCell ref="C55:D55"/>
    <mergeCell ref="E56:I56"/>
    <mergeCell ref="C60:D60"/>
    <mergeCell ref="D45:H45"/>
    <mergeCell ref="L45:M45"/>
    <mergeCell ref="D46:H46"/>
    <mergeCell ref="L46:M46"/>
    <mergeCell ref="D47:H47"/>
    <mergeCell ref="L47:M47"/>
    <mergeCell ref="D42:H42"/>
    <mergeCell ref="L42:M42"/>
    <mergeCell ref="D43:H43"/>
    <mergeCell ref="L43:M43"/>
    <mergeCell ref="D44:H44"/>
    <mergeCell ref="L44:M44"/>
    <mergeCell ref="D39:H39"/>
    <mergeCell ref="L39:M39"/>
    <mergeCell ref="D40:H40"/>
    <mergeCell ref="L40:M40"/>
    <mergeCell ref="D41:H41"/>
    <mergeCell ref="L41:M41"/>
    <mergeCell ref="D36:I36"/>
    <mergeCell ref="L36:M36"/>
    <mergeCell ref="D37:H37"/>
    <mergeCell ref="L37:M37"/>
    <mergeCell ref="D38:H38"/>
    <mergeCell ref="L38:M38"/>
    <mergeCell ref="B29:L29"/>
    <mergeCell ref="G24:G25"/>
    <mergeCell ref="H24:H25"/>
    <mergeCell ref="I24:J24"/>
    <mergeCell ref="A34:G34"/>
    <mergeCell ref="A17:B17"/>
    <mergeCell ref="C17:I17"/>
    <mergeCell ref="C18:I18"/>
    <mergeCell ref="L16:M17"/>
    <mergeCell ref="B28:L28"/>
    <mergeCell ref="L19:M19"/>
    <mergeCell ref="L20:M20"/>
    <mergeCell ref="L21:M21"/>
    <mergeCell ref="C16:I16"/>
    <mergeCell ref="I2:M2"/>
    <mergeCell ref="H3:M3"/>
    <mergeCell ref="I4:M4"/>
    <mergeCell ref="C12:I12"/>
    <mergeCell ref="L14:M15"/>
    <mergeCell ref="L6:M6"/>
    <mergeCell ref="L7:M7"/>
    <mergeCell ref="L8:M9"/>
    <mergeCell ref="L10:M11"/>
    <mergeCell ref="L12:M13"/>
    <mergeCell ref="A13:B13"/>
    <mergeCell ref="C13:I13"/>
    <mergeCell ref="C14:I14"/>
    <mergeCell ref="A15:B15"/>
    <mergeCell ref="C15:I15"/>
    <mergeCell ref="A9:B9"/>
    <mergeCell ref="C9:I9"/>
    <mergeCell ref="C10:I10"/>
    <mergeCell ref="A11:B11"/>
    <mergeCell ref="C11:I11"/>
  </mergeCells>
  <pageMargins left="0.15748031496062992" right="0.15748031496062992" top="0.23622047244094491" bottom="0.19685039370078741" header="0.19685039370078741" footer="0.11811023622047245"/>
  <pageSetup paperSize="9" scale="51" fitToHeight="0" orientation="portrait" r:id="rId1"/>
  <headerFooter>
    <oddHeader>&amp;L&amp;8</oddHeader>
    <oddFooter>&amp;R&amp;8&amp;P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rgb="FFFFFF00"/>
    <pageSetUpPr fitToPage="1"/>
  </sheetPr>
  <dimension ref="A1:M74"/>
  <sheetViews>
    <sheetView view="pageBreakPreview" topLeftCell="A13" zoomScale="85" zoomScaleNormal="99" zoomScaleSheetLayoutView="85" workbookViewId="0">
      <selection activeCell="A258" sqref="A31:M258"/>
    </sheetView>
  </sheetViews>
  <sheetFormatPr defaultRowHeight="12.75" x14ac:dyDescent="0.2"/>
  <cols>
    <col min="1" max="1" width="5.7109375" customWidth="1"/>
    <col min="2" max="2" width="5.85546875" customWidth="1"/>
    <col min="3" max="3" width="27.28515625" customWidth="1"/>
    <col min="4" max="4" width="48.42578125" customWidth="1"/>
    <col min="5" max="5" width="18.28515625" customWidth="1"/>
    <col min="6" max="6" width="12.28515625" customWidth="1"/>
    <col min="7" max="7" width="12.140625" customWidth="1"/>
    <col min="8" max="8" width="14" customWidth="1"/>
    <col min="9" max="9" width="15.28515625" customWidth="1"/>
    <col min="10" max="10" width="16.7109375" customWidth="1"/>
    <col min="11" max="11" width="13.7109375" customWidth="1"/>
    <col min="12" max="12" width="8" customWidth="1"/>
    <col min="13" max="13" width="12" customWidth="1"/>
  </cols>
  <sheetData>
    <row r="1" spans="1:13" x14ac:dyDescent="0.2">
      <c r="A1" s="276" t="s">
        <v>190</v>
      </c>
    </row>
    <row r="2" spans="1:13" ht="15" x14ac:dyDescent="0.25">
      <c r="A2" s="278"/>
      <c r="B2" s="278"/>
      <c r="C2" s="278"/>
      <c r="D2" s="14"/>
      <c r="E2" s="14"/>
      <c r="F2" s="14"/>
      <c r="G2" s="278"/>
      <c r="H2" s="985"/>
      <c r="I2" s="1476" t="s">
        <v>127</v>
      </c>
      <c r="J2" s="1476"/>
      <c r="K2" s="1476"/>
      <c r="L2" s="1476"/>
      <c r="M2" s="1476"/>
    </row>
    <row r="3" spans="1:13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  <c r="M3" s="1476"/>
    </row>
    <row r="4" spans="1:13" ht="14.25" x14ac:dyDescent="0.2">
      <c r="A4" s="278"/>
      <c r="B4" s="278"/>
      <c r="C4" s="278"/>
      <c r="D4" s="278"/>
      <c r="E4" s="278"/>
      <c r="F4" s="278"/>
      <c r="G4" s="278"/>
      <c r="H4" s="985"/>
      <c r="I4" s="1476" t="s">
        <v>87</v>
      </c>
      <c r="J4" s="1476"/>
      <c r="K4" s="1476"/>
      <c r="L4" s="1476"/>
      <c r="M4" s="1476"/>
    </row>
    <row r="5" spans="1:13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3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1800" t="s">
        <v>109</v>
      </c>
      <c r="L6" s="1800"/>
      <c r="M6" s="1800"/>
    </row>
    <row r="7" spans="1:13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J7" s="283" t="s">
        <v>89</v>
      </c>
      <c r="K7" s="1803" t="s">
        <v>128</v>
      </c>
      <c r="L7" s="1803"/>
      <c r="M7" s="1803"/>
    </row>
    <row r="8" spans="1:13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1800"/>
      <c r="L8" s="1800"/>
      <c r="M8" s="1800"/>
    </row>
    <row r="9" spans="1:13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J9" s="283" t="s">
        <v>91</v>
      </c>
      <c r="K9" s="1800"/>
      <c r="L9" s="1800"/>
      <c r="M9" s="1800"/>
    </row>
    <row r="10" spans="1:13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J10" s="278"/>
      <c r="K10" s="1802" t="s">
        <v>343</v>
      </c>
      <c r="L10" s="1802"/>
      <c r="M10" s="1802"/>
    </row>
    <row r="11" spans="1:13" ht="21.6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J11" s="283" t="s">
        <v>91</v>
      </c>
      <c r="K11" s="1802"/>
      <c r="L11" s="1802"/>
      <c r="M11" s="1802"/>
    </row>
    <row r="12" spans="1:13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J12" s="278"/>
      <c r="K12" s="1800">
        <v>33021678</v>
      </c>
      <c r="L12" s="1800"/>
      <c r="M12" s="1800"/>
    </row>
    <row r="13" spans="1:13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J13" s="283" t="s">
        <v>91</v>
      </c>
      <c r="K13" s="1800"/>
      <c r="L13" s="1800"/>
      <c r="M13" s="1800"/>
    </row>
    <row r="14" spans="1:13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K14" s="1800"/>
      <c r="L14" s="1800"/>
      <c r="M14" s="1800"/>
    </row>
    <row r="15" spans="1:13" ht="33.6" customHeight="1" x14ac:dyDescent="0.2">
      <c r="A15" s="1222" t="s">
        <v>193</v>
      </c>
      <c r="B15" s="1222"/>
      <c r="C15" s="1485" t="str">
        <f>'АктКС2_10кВ (2)'!C15:I15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K15" s="1800"/>
      <c r="L15" s="1800"/>
      <c r="M15" s="1800"/>
    </row>
    <row r="16" spans="1:13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K16" s="1800"/>
      <c r="L16" s="1800"/>
      <c r="M16" s="1800"/>
    </row>
    <row r="17" spans="1:13" ht="34.9" customHeight="1" x14ac:dyDescent="0.2">
      <c r="A17" s="1222" t="s">
        <v>194</v>
      </c>
      <c r="B17" s="1222"/>
      <c r="C17" s="1485" t="str">
        <f>CONCATENATE(Титул!AQ17," ",C15)</f>
        <v>02-01-04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K17" s="1800"/>
      <c r="L17" s="1800"/>
      <c r="M17" s="1800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H19" s="1490" t="s">
        <v>196</v>
      </c>
      <c r="I19" s="1490"/>
      <c r="J19" s="1505"/>
      <c r="K19" s="1800"/>
      <c r="L19" s="1800"/>
      <c r="M19" s="1800"/>
    </row>
    <row r="20" spans="1:13" ht="14.25" x14ac:dyDescent="0.2">
      <c r="A20" s="278"/>
      <c r="B20" s="278"/>
      <c r="C20" s="278"/>
      <c r="D20" s="278"/>
      <c r="E20" s="278"/>
      <c r="F20" s="278"/>
      <c r="G20" s="278"/>
      <c r="H20" s="1490" t="s">
        <v>197</v>
      </c>
      <c r="I20" s="1491"/>
      <c r="J20" s="285" t="s">
        <v>99</v>
      </c>
      <c r="K20" s="1800" t="str">
        <f>CONCATENATE(Титул!AG18,Титул!AH18)</f>
        <v>14720-Ф</v>
      </c>
      <c r="L20" s="1800"/>
      <c r="M20" s="1800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86" t="s">
        <v>100</v>
      </c>
      <c r="K21" s="1802" t="str">
        <f>Титул!AG19</f>
        <v>15.09.2025</v>
      </c>
      <c r="L21" s="1802"/>
      <c r="M21" s="1802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83" t="s">
        <v>198</v>
      </c>
      <c r="K22" s="1800"/>
      <c r="L22" s="1800"/>
      <c r="M22" s="1800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987" customFormat="1" ht="18" x14ac:dyDescent="0.25">
      <c r="A30" s="991"/>
      <c r="B30" s="984"/>
      <c r="C30" s="984"/>
      <c r="D30" s="984"/>
      <c r="E30" s="984"/>
      <c r="F30" s="984"/>
      <c r="G30" s="984"/>
      <c r="H30" s="984"/>
      <c r="I30" s="984"/>
      <c r="J30" s="984"/>
      <c r="K30" s="984"/>
      <c r="L30" s="98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A32" s="1020"/>
      <c r="B32" s="1020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</row>
    <row r="33" spans="1:13" x14ac:dyDescent="0.2">
      <c r="A33" s="987"/>
      <c r="B33" s="987"/>
      <c r="C33" s="987"/>
      <c r="D33" s="987"/>
      <c r="E33" s="987"/>
      <c r="F33" s="987"/>
      <c r="G33" s="987"/>
      <c r="H33" s="987"/>
      <c r="I33" s="987"/>
      <c r="J33" s="987"/>
      <c r="K33" s="987"/>
      <c r="L33" s="987"/>
      <c r="M33" s="987"/>
    </row>
    <row r="34" spans="1:13" x14ac:dyDescent="0.2">
      <c r="J34" s="657" t="s">
        <v>602</v>
      </c>
    </row>
    <row r="35" spans="1:13" ht="14.25" x14ac:dyDescent="0.2">
      <c r="J35" s="283" t="s">
        <v>603</v>
      </c>
      <c r="M35" s="658" t="e">
        <f>#REF!-#REF!</f>
        <v>#REF!</v>
      </c>
    </row>
    <row r="36" spans="1:13" ht="14.25" x14ac:dyDescent="0.2">
      <c r="J36" s="283" t="s">
        <v>604</v>
      </c>
      <c r="M36" s="659" t="e">
        <f>#REF!</f>
        <v>#REF!</v>
      </c>
    </row>
    <row r="37" spans="1:13" ht="15" x14ac:dyDescent="0.25">
      <c r="A37" s="1500"/>
      <c r="B37" s="1500"/>
      <c r="C37" s="1500"/>
      <c r="D37" s="1500"/>
      <c r="E37" s="1500"/>
      <c r="F37" s="1500"/>
      <c r="G37" s="1500"/>
      <c r="I37" s="661"/>
      <c r="J37" s="660" t="s">
        <v>605</v>
      </c>
      <c r="L37" s="1801">
        <v>0</v>
      </c>
      <c r="M37" s="1801"/>
    </row>
    <row r="38" spans="1:13" ht="15" x14ac:dyDescent="0.25">
      <c r="A38" s="400"/>
      <c r="B38" s="400"/>
      <c r="C38" s="400"/>
      <c r="D38" s="400"/>
      <c r="E38" s="400"/>
      <c r="F38" s="400"/>
      <c r="G38" s="400"/>
      <c r="H38" s="660"/>
      <c r="I38" s="661"/>
      <c r="J38" s="662"/>
      <c r="K38" s="662"/>
      <c r="L38" s="656"/>
    </row>
    <row r="39" spans="1:13" ht="14.25" x14ac:dyDescent="0.2">
      <c r="D39" s="1233" t="s">
        <v>606</v>
      </c>
      <c r="E39" s="1233"/>
      <c r="F39" s="1233"/>
      <c r="G39" s="1233"/>
      <c r="H39" s="1233"/>
      <c r="I39" s="1233"/>
      <c r="L39" s="1501" t="e">
        <f>M35</f>
        <v>#REF!</v>
      </c>
      <c r="M39" s="1501"/>
    </row>
    <row r="40" spans="1:13" ht="14.25" x14ac:dyDescent="0.2">
      <c r="D40" s="1233" t="s">
        <v>607</v>
      </c>
      <c r="E40" s="1233"/>
      <c r="F40" s="1233"/>
      <c r="G40" s="1233"/>
      <c r="H40" s="1233"/>
      <c r="K40" s="663">
        <v>0</v>
      </c>
      <c r="L40" s="1501" t="e">
        <f>L39*K40</f>
        <v>#REF!</v>
      </c>
      <c r="M40" s="1501"/>
    </row>
    <row r="41" spans="1:13" ht="14.25" x14ac:dyDescent="0.2">
      <c r="D41" s="1233" t="s">
        <v>608</v>
      </c>
      <c r="E41" s="1233"/>
      <c r="F41" s="1233"/>
      <c r="G41" s="1233"/>
      <c r="H41" s="1233"/>
      <c r="K41" s="345"/>
      <c r="L41" s="1501" t="e">
        <f>L39+L40</f>
        <v>#REF!</v>
      </c>
      <c r="M41" s="1501"/>
    </row>
    <row r="42" spans="1:13" ht="14.25" x14ac:dyDescent="0.2">
      <c r="D42" s="1233" t="s">
        <v>609</v>
      </c>
      <c r="E42" s="1233"/>
      <c r="F42" s="1233"/>
      <c r="G42" s="1233"/>
      <c r="H42" s="1233"/>
      <c r="K42" s="664">
        <v>1.9E-2</v>
      </c>
      <c r="L42" s="1501" t="e">
        <f>L41*K42</f>
        <v>#REF!</v>
      </c>
      <c r="M42" s="1501"/>
    </row>
    <row r="43" spans="1:13" ht="14.25" x14ac:dyDescent="0.2">
      <c r="D43" s="1233" t="s">
        <v>610</v>
      </c>
      <c r="E43" s="1233"/>
      <c r="F43" s="1233"/>
      <c r="G43" s="1233"/>
      <c r="H43" s="1233"/>
      <c r="K43" s="345"/>
      <c r="L43" s="1501" t="e">
        <f>L41+L42</f>
        <v>#REF!</v>
      </c>
      <c r="M43" s="1501"/>
    </row>
    <row r="44" spans="1:13" ht="14.25" x14ac:dyDescent="0.2">
      <c r="D44" s="1233" t="s">
        <v>611</v>
      </c>
      <c r="E44" s="1233"/>
      <c r="F44" s="1233"/>
      <c r="G44" s="1233"/>
      <c r="H44" s="1233"/>
      <c r="K44" s="345">
        <v>1</v>
      </c>
      <c r="L44" s="1501" t="e">
        <f>L43*K44</f>
        <v>#REF!</v>
      </c>
      <c r="M44" s="1501"/>
    </row>
    <row r="45" spans="1:13" ht="14.25" x14ac:dyDescent="0.2">
      <c r="D45" s="1233" t="s">
        <v>612</v>
      </c>
      <c r="E45" s="1233"/>
      <c r="F45" s="1233"/>
      <c r="G45" s="1233"/>
      <c r="H45" s="1233"/>
      <c r="K45" s="345">
        <v>1</v>
      </c>
      <c r="L45" s="1501" t="e">
        <f>L44*K45</f>
        <v>#REF!</v>
      </c>
      <c r="M45" s="1501"/>
    </row>
    <row r="46" spans="1:13" ht="15" x14ac:dyDescent="0.25">
      <c r="D46" s="1500" t="s">
        <v>613</v>
      </c>
      <c r="E46" s="1500"/>
      <c r="F46" s="1500"/>
      <c r="G46" s="1500"/>
      <c r="H46" s="1500"/>
      <c r="K46" s="400">
        <f>'ФормаКС3  (3)'!Q34</f>
        <v>0.99717</v>
      </c>
      <c r="L46" s="1502" t="e">
        <f>ROUND(L45*K46,2)</f>
        <v>#REF!</v>
      </c>
      <c r="M46" s="1502"/>
    </row>
    <row r="47" spans="1:13" ht="14.25" x14ac:dyDescent="0.2">
      <c r="D47" s="1233" t="s">
        <v>614</v>
      </c>
      <c r="E47" s="1233"/>
      <c r="F47" s="1233"/>
      <c r="G47" s="1233"/>
      <c r="H47" s="1233"/>
      <c r="K47" s="345"/>
      <c r="L47" s="1501" t="e">
        <f>M36</f>
        <v>#REF!</v>
      </c>
      <c r="M47" s="1501"/>
    </row>
    <row r="48" spans="1:13" ht="15" x14ac:dyDescent="0.25">
      <c r="D48" s="1500" t="s">
        <v>615</v>
      </c>
      <c r="E48" s="1500"/>
      <c r="F48" s="1500"/>
      <c r="G48" s="1500"/>
      <c r="H48" s="1500"/>
      <c r="K48" s="400">
        <f>K46</f>
        <v>0.99717</v>
      </c>
      <c r="L48" s="1502" t="e">
        <f>L47*K48</f>
        <v>#REF!</v>
      </c>
      <c r="M48" s="1502"/>
    </row>
    <row r="49" spans="1:13" ht="14.25" x14ac:dyDescent="0.2">
      <c r="D49" s="1233" t="s">
        <v>616</v>
      </c>
      <c r="E49" s="1233"/>
      <c r="F49" s="1233"/>
      <c r="G49" s="1233"/>
      <c r="H49" s="1233"/>
      <c r="K49" s="345"/>
      <c r="L49" s="1501">
        <f>L37</f>
        <v>0</v>
      </c>
      <c r="M49" s="1501"/>
    </row>
    <row r="50" spans="1:13" ht="14.25" x14ac:dyDescent="0.2">
      <c r="D50" s="1233" t="s">
        <v>617</v>
      </c>
      <c r="E50" s="1233"/>
      <c r="F50" s="1233"/>
      <c r="G50" s="1233"/>
      <c r="H50" s="1233"/>
      <c r="K50" s="345">
        <v>1</v>
      </c>
      <c r="L50" s="1501">
        <f>L49*K50</f>
        <v>0</v>
      </c>
      <c r="M50" s="1501"/>
    </row>
    <row r="51" spans="1:13" ht="14.25" x14ac:dyDescent="0.2">
      <c r="D51" s="1233" t="s">
        <v>618</v>
      </c>
      <c r="E51" s="1233"/>
      <c r="F51" s="1233"/>
      <c r="G51" s="1233"/>
      <c r="H51" s="1233"/>
      <c r="K51" s="345">
        <v>1</v>
      </c>
      <c r="L51" s="1501">
        <f>L50*K51</f>
        <v>0</v>
      </c>
      <c r="M51" s="1501"/>
    </row>
    <row r="52" spans="1:13" ht="15" x14ac:dyDescent="0.25">
      <c r="D52" s="1500" t="s">
        <v>619</v>
      </c>
      <c r="E52" s="1500"/>
      <c r="F52" s="1500"/>
      <c r="G52" s="1500"/>
      <c r="H52" s="1500"/>
      <c r="K52" s="400">
        <f>K46</f>
        <v>0.99717</v>
      </c>
      <c r="L52" s="1502">
        <f>L51*K52</f>
        <v>0</v>
      </c>
      <c r="M52" s="1502"/>
    </row>
    <row r="53" spans="1:13" ht="15" x14ac:dyDescent="0.25">
      <c r="D53" s="1500" t="s">
        <v>620</v>
      </c>
      <c r="E53" s="1500"/>
      <c r="F53" s="1500"/>
      <c r="G53" s="1500"/>
      <c r="H53" s="1500"/>
      <c r="I53" s="345"/>
      <c r="L53" s="1502" t="e">
        <f>L52+L48+L46</f>
        <v>#REF!</v>
      </c>
      <c r="M53" s="1502"/>
    </row>
    <row r="54" spans="1:13" ht="15" x14ac:dyDescent="0.25">
      <c r="D54" s="400"/>
      <c r="E54" s="400"/>
      <c r="F54" s="400"/>
      <c r="G54" s="400"/>
      <c r="H54" s="400"/>
      <c r="I54" s="345"/>
      <c r="J54" s="665"/>
      <c r="K54" s="665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x14ac:dyDescent="0.2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3" ht="15" x14ac:dyDescent="0.2">
      <c r="A59" s="278"/>
      <c r="B59" s="278"/>
      <c r="C59" s="1503" t="s">
        <v>226</v>
      </c>
      <c r="D59" s="1503"/>
      <c r="E59" s="275" t="s">
        <v>126</v>
      </c>
      <c r="F59" s="290"/>
      <c r="G59" s="290"/>
      <c r="H59" s="290"/>
      <c r="I59" s="290"/>
      <c r="J59" s="290"/>
      <c r="K59" s="279" t="s">
        <v>165</v>
      </c>
      <c r="L59" s="290"/>
    </row>
    <row r="60" spans="1:13" ht="14.25" x14ac:dyDescent="0.2">
      <c r="A60" s="278"/>
      <c r="B60" s="278"/>
      <c r="C60" s="278"/>
      <c r="D60" s="278"/>
      <c r="E60" s="1228" t="s">
        <v>23</v>
      </c>
      <c r="F60" s="1228"/>
      <c r="G60" s="1228"/>
      <c r="H60" s="1228"/>
      <c r="I60" s="1228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337"/>
      <c r="F61" s="337"/>
      <c r="G61" s="337"/>
      <c r="H61" s="337"/>
      <c r="I61" s="337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337"/>
      <c r="F62" s="337"/>
      <c r="G62" s="337"/>
      <c r="H62" s="337"/>
      <c r="I62" s="337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</row>
    <row r="64" spans="1:13" ht="15" x14ac:dyDescent="0.2">
      <c r="A64" s="278"/>
      <c r="B64" s="278"/>
      <c r="C64" s="1503" t="s">
        <v>227</v>
      </c>
      <c r="D64" s="1503"/>
      <c r="E64" s="290" t="s">
        <v>201</v>
      </c>
      <c r="F64" s="290"/>
      <c r="G64" s="290"/>
      <c r="H64" s="290"/>
      <c r="I64" s="290"/>
      <c r="J64" s="290"/>
      <c r="K64" s="280" t="s">
        <v>651</v>
      </c>
      <c r="L64" s="290"/>
    </row>
    <row r="65" spans="1:12" ht="14.25" x14ac:dyDescent="0.2">
      <c r="A65" s="278"/>
      <c r="B65" s="278"/>
      <c r="C65" s="278"/>
      <c r="D65" s="278"/>
      <c r="E65" s="1228" t="s">
        <v>23</v>
      </c>
      <c r="F65" s="1228"/>
      <c r="G65" s="1228"/>
      <c r="H65" s="1228"/>
      <c r="I65" s="1228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337"/>
      <c r="F66" s="337"/>
      <c r="G66" s="337"/>
      <c r="H66" s="337"/>
      <c r="I66" s="337"/>
      <c r="J66" s="278"/>
      <c r="K66" s="278"/>
      <c r="L66" s="278"/>
    </row>
    <row r="67" spans="1:12" ht="14.25" x14ac:dyDescent="0.2">
      <c r="A67" s="278"/>
      <c r="B67" s="278"/>
      <c r="C67" s="278"/>
      <c r="D67" s="278"/>
      <c r="E67" s="337"/>
      <c r="F67" s="337"/>
      <c r="G67" s="337"/>
      <c r="H67" s="337"/>
      <c r="I67" s="337"/>
      <c r="J67" s="278"/>
      <c r="K67" s="278"/>
      <c r="L67" s="278"/>
    </row>
    <row r="68" spans="1:12" ht="14.25" x14ac:dyDescent="0.2">
      <c r="A68" s="278"/>
      <c r="B68" s="278"/>
      <c r="C68" s="278"/>
      <c r="D68" s="278"/>
      <c r="E68" s="337"/>
      <c r="F68" s="337"/>
      <c r="G68" s="337"/>
      <c r="H68" s="337"/>
      <c r="I68" s="337"/>
      <c r="J68" s="278"/>
      <c r="K68" s="278"/>
      <c r="L68" s="278"/>
    </row>
    <row r="69" spans="1:12" ht="14.25" x14ac:dyDescent="0.2">
      <c r="A69" s="278"/>
      <c r="B69" s="278"/>
      <c r="C69" s="278"/>
      <c r="D69" s="278"/>
      <c r="E69" s="337"/>
      <c r="F69" s="337"/>
      <c r="G69" s="337"/>
      <c r="H69" s="337"/>
      <c r="I69" s="337"/>
      <c r="J69" s="278"/>
      <c r="K69" s="278"/>
      <c r="L69" s="278"/>
    </row>
    <row r="70" spans="1:12" x14ac:dyDescent="0.2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</row>
    <row r="71" spans="1:12" ht="18" x14ac:dyDescent="0.25">
      <c r="A71" s="143"/>
      <c r="B71" s="298" t="s">
        <v>622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</row>
    <row r="72" spans="1:12" ht="18" x14ac:dyDescent="0.25">
      <c r="A72" s="25"/>
      <c r="B72" s="666" t="s">
        <v>623</v>
      </c>
      <c r="C72" s="667"/>
      <c r="D72" s="667"/>
      <c r="E72" s="667"/>
      <c r="F72" s="667"/>
      <c r="G72" s="667"/>
      <c r="H72" s="667"/>
      <c r="I72" s="667"/>
      <c r="J72" s="668"/>
      <c r="K72" s="668"/>
      <c r="L72" s="668"/>
    </row>
    <row r="73" spans="1:12" ht="14.25" x14ac:dyDescent="0.2">
      <c r="A73" s="25"/>
      <c r="B73" s="669"/>
      <c r="C73" s="25"/>
      <c r="D73" s="25"/>
      <c r="E73" s="25"/>
      <c r="F73" s="670" t="s">
        <v>123</v>
      </c>
      <c r="G73" s="143"/>
      <c r="H73" s="25"/>
      <c r="I73" s="25"/>
      <c r="J73" s="670" t="s">
        <v>224</v>
      </c>
      <c r="K73" s="25"/>
      <c r="L73" s="25"/>
    </row>
    <row r="74" spans="1:12" x14ac:dyDescent="0.2">
      <c r="A74" s="466"/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</row>
  </sheetData>
  <mergeCells count="72">
    <mergeCell ref="K8:M9"/>
    <mergeCell ref="K10:M11"/>
    <mergeCell ref="K12:M13"/>
    <mergeCell ref="K14:M15"/>
    <mergeCell ref="C12:I12"/>
    <mergeCell ref="C13:I13"/>
    <mergeCell ref="C14:I14"/>
    <mergeCell ref="A9:B9"/>
    <mergeCell ref="C9:I9"/>
    <mergeCell ref="C10:I10"/>
    <mergeCell ref="A11:B11"/>
    <mergeCell ref="C11:I11"/>
    <mergeCell ref="A15:B15"/>
    <mergeCell ref="C15:I15"/>
    <mergeCell ref="C16:I16"/>
    <mergeCell ref="A13:B13"/>
    <mergeCell ref="A17:B17"/>
    <mergeCell ref="C17:I17"/>
    <mergeCell ref="I2:M2"/>
    <mergeCell ref="H3:M3"/>
    <mergeCell ref="I4:M4"/>
    <mergeCell ref="K6:M6"/>
    <mergeCell ref="K7:M7"/>
    <mergeCell ref="D39:I39"/>
    <mergeCell ref="L39:M39"/>
    <mergeCell ref="D40:H40"/>
    <mergeCell ref="L40:M40"/>
    <mergeCell ref="C18:I18"/>
    <mergeCell ref="K16:M17"/>
    <mergeCell ref="K19:M19"/>
    <mergeCell ref="K20:M20"/>
    <mergeCell ref="H20:I20"/>
    <mergeCell ref="D41:H41"/>
    <mergeCell ref="L41:M41"/>
    <mergeCell ref="A37:G37"/>
    <mergeCell ref="L37:M37"/>
    <mergeCell ref="H19:J19"/>
    <mergeCell ref="B28:L28"/>
    <mergeCell ref="B29:L29"/>
    <mergeCell ref="G24:G25"/>
    <mergeCell ref="H24:H25"/>
    <mergeCell ref="I24:J24"/>
    <mergeCell ref="K22:M22"/>
    <mergeCell ref="K21:M21"/>
    <mergeCell ref="D45:H45"/>
    <mergeCell ref="L45:M45"/>
    <mergeCell ref="D46:H46"/>
    <mergeCell ref="L46:M46"/>
    <mergeCell ref="D47:H47"/>
    <mergeCell ref="L47:M47"/>
    <mergeCell ref="D42:H42"/>
    <mergeCell ref="L42:M42"/>
    <mergeCell ref="D43:H43"/>
    <mergeCell ref="L43:M43"/>
    <mergeCell ref="D44:H44"/>
    <mergeCell ref="L44:M44"/>
    <mergeCell ref="D48:H48"/>
    <mergeCell ref="L48:M48"/>
    <mergeCell ref="D49:H49"/>
    <mergeCell ref="L49:M49"/>
    <mergeCell ref="E65:I65"/>
    <mergeCell ref="D50:H50"/>
    <mergeCell ref="L50:M50"/>
    <mergeCell ref="D51:H51"/>
    <mergeCell ref="L51:M51"/>
    <mergeCell ref="D52:H52"/>
    <mergeCell ref="L52:M52"/>
    <mergeCell ref="D53:H53"/>
    <mergeCell ref="L53:M53"/>
    <mergeCell ref="C59:D59"/>
    <mergeCell ref="E60:I60"/>
    <mergeCell ref="C64:D64"/>
  </mergeCells>
  <pageMargins left="0.15748031496062992" right="0.15748031496062992" top="0.23622047244094491" bottom="0.19685039370078741" header="0.19685039370078741" footer="0.11811023622047245"/>
  <pageSetup paperSize="9" scale="49" fitToHeight="0" orientation="portrait" r:id="rId1"/>
  <headerFooter>
    <oddHeader>&amp;L&amp;8</oddHeader>
    <oddFooter>&amp;R&amp;8&amp;P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rgb="FFFFFF00"/>
    <pageSetUpPr fitToPage="1"/>
  </sheetPr>
  <dimension ref="A1:M70"/>
  <sheetViews>
    <sheetView view="pageBreakPreview" topLeftCell="A15" zoomScale="85" zoomScaleNormal="99" zoomScaleSheetLayoutView="85" workbookViewId="0">
      <selection activeCell="A182" sqref="A31:M182"/>
    </sheetView>
  </sheetViews>
  <sheetFormatPr defaultRowHeight="12.75" x14ac:dyDescent="0.2"/>
  <cols>
    <col min="1" max="1" width="5.7109375" customWidth="1"/>
    <col min="2" max="2" width="6.28515625" customWidth="1"/>
    <col min="3" max="3" width="14.140625" customWidth="1"/>
    <col min="4" max="4" width="43.28515625" customWidth="1"/>
    <col min="5" max="5" width="16.140625" customWidth="1"/>
    <col min="6" max="6" width="14" customWidth="1"/>
    <col min="7" max="7" width="13.140625" customWidth="1"/>
    <col min="8" max="8" width="15" customWidth="1"/>
    <col min="9" max="9" width="13.7109375" customWidth="1"/>
    <col min="10" max="11" width="14.28515625" customWidth="1"/>
    <col min="12" max="12" width="11.5703125" customWidth="1"/>
    <col min="13" max="13" width="12.140625" customWidth="1"/>
  </cols>
  <sheetData>
    <row r="1" spans="1:12" x14ac:dyDescent="0.2">
      <c r="A1" s="276" t="s">
        <v>190</v>
      </c>
    </row>
    <row r="2" spans="1:12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</row>
    <row r="3" spans="1:12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</row>
    <row r="4" spans="1:12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</row>
    <row r="5" spans="1:12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1477" t="s">
        <v>109</v>
      </c>
      <c r="L6" s="1478"/>
    </row>
    <row r="7" spans="1:12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J7" s="283" t="s">
        <v>89</v>
      </c>
      <c r="K7" s="1479" t="s">
        <v>128</v>
      </c>
      <c r="L7" s="1480"/>
    </row>
    <row r="8" spans="1:12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1481"/>
      <c r="L8" s="1482"/>
    </row>
    <row r="9" spans="1:12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J9" s="283" t="s">
        <v>91</v>
      </c>
      <c r="K9" s="1483"/>
      <c r="L9" s="1484"/>
    </row>
    <row r="10" spans="1:12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J10" s="278"/>
      <c r="K10" s="1486" t="s">
        <v>343</v>
      </c>
      <c r="L10" s="1487"/>
    </row>
    <row r="11" spans="1:12" ht="32.450000000000003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J11" s="283" t="s">
        <v>91</v>
      </c>
      <c r="K11" s="1488"/>
      <c r="L11" s="1489"/>
    </row>
    <row r="12" spans="1:12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J12" s="278"/>
      <c r="K12" s="1481">
        <v>33021678</v>
      </c>
      <c r="L12" s="1482"/>
    </row>
    <row r="13" spans="1:12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J13" s="283" t="s">
        <v>91</v>
      </c>
      <c r="K13" s="1483"/>
      <c r="L13" s="1484"/>
    </row>
    <row r="14" spans="1:12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K14" s="1481"/>
      <c r="L14" s="1482"/>
    </row>
    <row r="15" spans="1:12" ht="46.9" customHeight="1" x14ac:dyDescent="0.2">
      <c r="A15" s="1222" t="s">
        <v>193</v>
      </c>
      <c r="B15" s="1222"/>
      <c r="C15" s="1485" t="str">
        <f>'АктКС2_10кВ (2)'!C15:I15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K15" s="1483"/>
      <c r="L15" s="1484"/>
    </row>
    <row r="16" spans="1:12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K16" s="1481"/>
      <c r="L16" s="1482"/>
    </row>
    <row r="17" spans="1:13" ht="47.45" customHeight="1" x14ac:dyDescent="0.2">
      <c r="A17" s="1222" t="s">
        <v>194</v>
      </c>
      <c r="B17" s="1222"/>
      <c r="C17" s="1485" t="str">
        <f>CONCATENATE(Титул!AQ19," ",C15)</f>
        <v>09-01-02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K17" s="1483"/>
      <c r="L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H19" s="1490" t="s">
        <v>196</v>
      </c>
      <c r="I19" s="1490"/>
      <c r="J19" s="1505"/>
      <c r="K19" s="1477"/>
      <c r="L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H20" s="1490" t="s">
        <v>197</v>
      </c>
      <c r="I20" s="1491"/>
      <c r="J20" s="285" t="s">
        <v>99</v>
      </c>
      <c r="K20" s="1477" t="str">
        <f>CONCATENATE(Титул!AG18,Титул!AH18)</f>
        <v>14720-Ф</v>
      </c>
      <c r="L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86" t="s">
        <v>100</v>
      </c>
      <c r="K21" s="1492" t="str">
        <f>Титул!AG19</f>
        <v>15.09.2025</v>
      </c>
      <c r="L21" s="1554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83" t="s">
        <v>198</v>
      </c>
      <c r="K22" s="1477"/>
      <c r="L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987" customFormat="1" ht="18" x14ac:dyDescent="0.25">
      <c r="A30" s="991"/>
      <c r="B30" s="984"/>
      <c r="C30" s="984"/>
      <c r="D30" s="984"/>
      <c r="E30" s="984"/>
      <c r="F30" s="984"/>
      <c r="G30" s="984"/>
      <c r="H30" s="984"/>
      <c r="I30" s="984"/>
      <c r="J30" s="984"/>
      <c r="K30" s="984"/>
      <c r="L30" s="98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A32" s="771"/>
      <c r="B32" s="771"/>
      <c r="C32" s="771"/>
      <c r="D32" s="771"/>
      <c r="E32" s="771"/>
      <c r="F32" s="771"/>
      <c r="G32" s="771"/>
      <c r="H32" s="771"/>
      <c r="I32" s="771"/>
      <c r="J32" s="771"/>
      <c r="K32" s="771"/>
      <c r="L32" s="771"/>
      <c r="M32" s="771"/>
    </row>
    <row r="33" spans="1:13" x14ac:dyDescent="0.2">
      <c r="A33" s="1008"/>
      <c r="B33" s="1008"/>
      <c r="C33" s="1008"/>
      <c r="D33" s="1008"/>
      <c r="E33" s="1008"/>
      <c r="F33" s="1008"/>
      <c r="G33" s="1008"/>
      <c r="H33" s="1008"/>
      <c r="I33" s="1008"/>
      <c r="J33" s="1008"/>
      <c r="K33" s="1008"/>
      <c r="L33" s="1008"/>
      <c r="M33" s="1008"/>
    </row>
    <row r="34" spans="1:13" x14ac:dyDescent="0.2">
      <c r="J34" s="657" t="s">
        <v>602</v>
      </c>
    </row>
    <row r="35" spans="1:13" ht="14.25" x14ac:dyDescent="0.2">
      <c r="J35" s="283" t="s">
        <v>603</v>
      </c>
      <c r="M35" s="658">
        <v>0</v>
      </c>
    </row>
    <row r="36" spans="1:13" ht="14.25" x14ac:dyDescent="0.2">
      <c r="J36" s="283" t="s">
        <v>604</v>
      </c>
      <c r="M36" s="659">
        <v>0</v>
      </c>
    </row>
    <row r="37" spans="1:13" ht="15" x14ac:dyDescent="0.25">
      <c r="A37" s="1500"/>
      <c r="B37" s="1500"/>
      <c r="C37" s="1500"/>
      <c r="D37" s="1500"/>
      <c r="E37" s="1500"/>
      <c r="F37" s="1500"/>
      <c r="G37" s="1500"/>
      <c r="I37" s="661"/>
      <c r="J37" s="660" t="s">
        <v>605</v>
      </c>
      <c r="L37" s="1698" t="e">
        <f>#REF!</f>
        <v>#REF!</v>
      </c>
      <c r="M37" s="1698"/>
    </row>
    <row r="38" spans="1:13" ht="14.25" x14ac:dyDescent="0.2">
      <c r="D38" s="1233" t="s">
        <v>606</v>
      </c>
      <c r="E38" s="1233"/>
      <c r="F38" s="1233"/>
      <c r="G38" s="1233"/>
      <c r="H38" s="1233"/>
      <c r="I38" s="1233"/>
      <c r="L38" s="1501">
        <f>M35</f>
        <v>0</v>
      </c>
      <c r="M38" s="1501"/>
    </row>
    <row r="39" spans="1:13" ht="14.25" x14ac:dyDescent="0.2">
      <c r="D39" s="1233" t="s">
        <v>607</v>
      </c>
      <c r="E39" s="1233"/>
      <c r="F39" s="1233"/>
      <c r="G39" s="1233"/>
      <c r="H39" s="1233"/>
      <c r="K39" s="663">
        <v>0</v>
      </c>
      <c r="L39" s="1501">
        <f>L38*K39</f>
        <v>0</v>
      </c>
      <c r="M39" s="1501"/>
    </row>
    <row r="40" spans="1:13" ht="14.25" x14ac:dyDescent="0.2">
      <c r="D40" s="1233" t="s">
        <v>608</v>
      </c>
      <c r="E40" s="1233"/>
      <c r="F40" s="1233"/>
      <c r="G40" s="1233"/>
      <c r="H40" s="1233"/>
      <c r="K40" s="345"/>
      <c r="L40" s="1501">
        <f>L38+L39</f>
        <v>0</v>
      </c>
      <c r="M40" s="1501"/>
    </row>
    <row r="41" spans="1:13" ht="14.25" x14ac:dyDescent="0.2">
      <c r="D41" s="1233" t="s">
        <v>609</v>
      </c>
      <c r="E41" s="1233"/>
      <c r="F41" s="1233"/>
      <c r="G41" s="1233"/>
      <c r="H41" s="1233"/>
      <c r="K41" s="664">
        <v>0</v>
      </c>
      <c r="L41" s="1501">
        <f>L40*K41</f>
        <v>0</v>
      </c>
      <c r="M41" s="1501"/>
    </row>
    <row r="42" spans="1:13" ht="14.25" x14ac:dyDescent="0.2">
      <c r="D42" s="1233" t="s">
        <v>610</v>
      </c>
      <c r="E42" s="1233"/>
      <c r="F42" s="1233"/>
      <c r="G42" s="1233"/>
      <c r="H42" s="1233"/>
      <c r="K42" s="345"/>
      <c r="L42" s="1501">
        <f>L40+L41</f>
        <v>0</v>
      </c>
      <c r="M42" s="1501"/>
    </row>
    <row r="43" spans="1:13" ht="14.25" x14ac:dyDescent="0.2">
      <c r="D43" s="1233" t="s">
        <v>611</v>
      </c>
      <c r="E43" s="1233"/>
      <c r="F43" s="1233"/>
      <c r="G43" s="1233"/>
      <c r="H43" s="1233"/>
      <c r="K43" s="345">
        <v>1</v>
      </c>
      <c r="L43" s="1501">
        <f>L42*K43</f>
        <v>0</v>
      </c>
      <c r="M43" s="1501"/>
    </row>
    <row r="44" spans="1:13" ht="14.25" x14ac:dyDescent="0.2">
      <c r="D44" s="1233" t="s">
        <v>612</v>
      </c>
      <c r="E44" s="1233"/>
      <c r="F44" s="1233"/>
      <c r="G44" s="1233"/>
      <c r="H44" s="1233"/>
      <c r="K44" s="345">
        <v>1</v>
      </c>
      <c r="L44" s="1501">
        <f>L43*K44</f>
        <v>0</v>
      </c>
      <c r="M44" s="1501"/>
    </row>
    <row r="45" spans="1:13" ht="15" x14ac:dyDescent="0.25">
      <c r="D45" s="1500" t="s">
        <v>613</v>
      </c>
      <c r="E45" s="1500"/>
      <c r="F45" s="1500"/>
      <c r="G45" s="1500"/>
      <c r="H45" s="1500"/>
      <c r="K45" s="400">
        <f>Акт_ПИР!S37</f>
        <v>0.99717</v>
      </c>
      <c r="L45" s="1502">
        <f>L44*K45</f>
        <v>0</v>
      </c>
      <c r="M45" s="1502"/>
    </row>
    <row r="46" spans="1:13" ht="14.25" x14ac:dyDescent="0.2">
      <c r="D46" s="1233" t="s">
        <v>614</v>
      </c>
      <c r="E46" s="1233"/>
      <c r="F46" s="1233"/>
      <c r="G46" s="1233"/>
      <c r="H46" s="1233"/>
      <c r="K46" s="345"/>
      <c r="L46" s="1501">
        <f>M36</f>
        <v>0</v>
      </c>
      <c r="M46" s="1501"/>
    </row>
    <row r="47" spans="1:13" ht="15" x14ac:dyDescent="0.25">
      <c r="D47" s="1500" t="s">
        <v>615</v>
      </c>
      <c r="E47" s="1500"/>
      <c r="F47" s="1500"/>
      <c r="G47" s="1500"/>
      <c r="H47" s="1500"/>
      <c r="K47" s="400">
        <f>K45</f>
        <v>0.99717</v>
      </c>
      <c r="L47" s="1502">
        <f>L46*K47</f>
        <v>0</v>
      </c>
      <c r="M47" s="1502"/>
    </row>
    <row r="48" spans="1:13" ht="14.25" x14ac:dyDescent="0.2">
      <c r="D48" s="1233" t="s">
        <v>616</v>
      </c>
      <c r="E48" s="1233"/>
      <c r="F48" s="1233"/>
      <c r="G48" s="1233"/>
      <c r="H48" s="1233"/>
      <c r="K48" s="345"/>
      <c r="L48" s="1501" t="e">
        <f>L37</f>
        <v>#REF!</v>
      </c>
      <c r="M48" s="1501"/>
    </row>
    <row r="49" spans="1:13" ht="14.25" x14ac:dyDescent="0.2">
      <c r="D49" s="1233" t="s">
        <v>617</v>
      </c>
      <c r="E49" s="1233"/>
      <c r="F49" s="1233"/>
      <c r="G49" s="1233"/>
      <c r="H49" s="1233"/>
      <c r="K49" s="345">
        <v>1</v>
      </c>
      <c r="L49" s="1501" t="e">
        <f>L48*K49</f>
        <v>#REF!</v>
      </c>
      <c r="M49" s="1501"/>
    </row>
    <row r="50" spans="1:13" ht="14.25" x14ac:dyDescent="0.2">
      <c r="D50" s="1233" t="s">
        <v>618</v>
      </c>
      <c r="E50" s="1233"/>
      <c r="F50" s="1233"/>
      <c r="G50" s="1233"/>
      <c r="H50" s="1233"/>
      <c r="K50" s="345">
        <v>1</v>
      </c>
      <c r="L50" s="1501" t="e">
        <f>L49*K50</f>
        <v>#REF!</v>
      </c>
      <c r="M50" s="1501"/>
    </row>
    <row r="51" spans="1:13" ht="15" x14ac:dyDescent="0.25">
      <c r="D51" s="1500" t="s">
        <v>619</v>
      </c>
      <c r="E51" s="1500"/>
      <c r="F51" s="1500"/>
      <c r="G51" s="1500"/>
      <c r="H51" s="1500"/>
      <c r="K51" s="400">
        <f>K45</f>
        <v>0.99717</v>
      </c>
      <c r="L51" s="1502" t="e">
        <f>ROUND(L50*K51,2)</f>
        <v>#REF!</v>
      </c>
      <c r="M51" s="1502"/>
    </row>
    <row r="52" spans="1:13" ht="15" x14ac:dyDescent="0.25">
      <c r="D52" s="1500" t="s">
        <v>620</v>
      </c>
      <c r="E52" s="1500"/>
      <c r="F52" s="1500"/>
      <c r="G52" s="1500"/>
      <c r="H52" s="1500"/>
      <c r="I52" s="345"/>
      <c r="L52" s="1502" t="e">
        <f>L51+L47+L45</f>
        <v>#REF!</v>
      </c>
      <c r="M52" s="1502"/>
    </row>
    <row r="53" spans="1:13" ht="15" x14ac:dyDescent="0.25">
      <c r="D53" s="400"/>
      <c r="E53" s="400"/>
      <c r="F53" s="400"/>
      <c r="G53" s="400"/>
      <c r="H53" s="400"/>
      <c r="I53" s="345"/>
      <c r="J53" s="665"/>
      <c r="K53" s="665"/>
    </row>
    <row r="54" spans="1:13" ht="15" x14ac:dyDescent="0.25">
      <c r="D54" s="400"/>
      <c r="E54" s="400"/>
      <c r="F54" s="400"/>
      <c r="G54" s="400"/>
      <c r="H54" s="400"/>
      <c r="I54" s="345"/>
      <c r="J54" s="665"/>
      <c r="K54" s="665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x14ac:dyDescent="0.2">
      <c r="A56" s="143"/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</row>
    <row r="57" spans="1:13" ht="15" x14ac:dyDescent="0.2">
      <c r="A57" s="278"/>
      <c r="B57" s="278"/>
      <c r="C57" s="1503" t="s">
        <v>226</v>
      </c>
      <c r="D57" s="1503"/>
      <c r="E57" s="275" t="s">
        <v>126</v>
      </c>
      <c r="F57" s="290"/>
      <c r="G57" s="290"/>
      <c r="H57" s="290"/>
      <c r="I57" s="290"/>
      <c r="J57" s="290"/>
      <c r="K57" s="279" t="s">
        <v>165</v>
      </c>
      <c r="L57" s="290"/>
    </row>
    <row r="58" spans="1:13" ht="14.25" x14ac:dyDescent="0.2">
      <c r="A58" s="278"/>
      <c r="B58" s="278"/>
      <c r="C58" s="278"/>
      <c r="D58" s="278"/>
      <c r="E58" s="1228" t="s">
        <v>23</v>
      </c>
      <c r="F58" s="1228"/>
      <c r="G58" s="1228"/>
      <c r="H58" s="1228"/>
      <c r="I58" s="1228"/>
      <c r="J58" s="278"/>
      <c r="K58" s="278"/>
      <c r="L58" s="278"/>
    </row>
    <row r="59" spans="1:13" ht="14.25" x14ac:dyDescent="0.2">
      <c r="A59" s="278"/>
      <c r="B59" s="278"/>
      <c r="C59" s="278"/>
      <c r="D59" s="278"/>
      <c r="E59" s="337"/>
      <c r="F59" s="337"/>
      <c r="G59" s="337"/>
      <c r="H59" s="337"/>
      <c r="I59" s="337"/>
      <c r="J59" s="278"/>
      <c r="K59" s="278"/>
      <c r="L59" s="278"/>
    </row>
    <row r="60" spans="1:13" ht="14.25" x14ac:dyDescent="0.2">
      <c r="A60" s="278"/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</row>
    <row r="61" spans="1:13" ht="15" x14ac:dyDescent="0.2">
      <c r="A61" s="278"/>
      <c r="B61" s="278"/>
      <c r="C61" s="1503" t="s">
        <v>227</v>
      </c>
      <c r="D61" s="1503"/>
      <c r="E61" s="275" t="str">
        <f>'АктКС2_ТП (2)'!E64</f>
        <v>Заместитель директора по капитальному строительству</v>
      </c>
      <c r="F61" s="290"/>
      <c r="G61" s="290"/>
      <c r="H61" s="290"/>
      <c r="I61" s="290"/>
      <c r="J61" s="290"/>
      <c r="K61" s="280" t="s">
        <v>651</v>
      </c>
      <c r="L61" s="290"/>
    </row>
    <row r="62" spans="1:13" ht="14.25" x14ac:dyDescent="0.2">
      <c r="A62" s="278"/>
      <c r="B62" s="278"/>
      <c r="C62" s="278"/>
      <c r="D62" s="278"/>
      <c r="E62" s="1228" t="s">
        <v>23</v>
      </c>
      <c r="F62" s="1228"/>
      <c r="G62" s="1228"/>
      <c r="H62" s="1228"/>
      <c r="I62" s="1228"/>
      <c r="J62" s="278"/>
      <c r="K62" s="278"/>
      <c r="L62" s="278"/>
    </row>
    <row r="63" spans="1:13" ht="14.25" x14ac:dyDescent="0.2">
      <c r="A63" s="278"/>
      <c r="B63" s="278"/>
      <c r="C63" s="278"/>
      <c r="D63" s="278"/>
      <c r="E63" s="337"/>
      <c r="F63" s="337"/>
      <c r="G63" s="337"/>
      <c r="H63" s="337"/>
      <c r="I63" s="337"/>
      <c r="J63" s="278"/>
      <c r="K63" s="278"/>
      <c r="L63" s="278"/>
    </row>
    <row r="64" spans="1:13" ht="14.25" x14ac:dyDescent="0.2">
      <c r="A64" s="278"/>
      <c r="B64" s="278"/>
      <c r="C64" s="278"/>
      <c r="D64" s="278"/>
      <c r="E64" s="337"/>
      <c r="F64" s="337"/>
      <c r="G64" s="337"/>
      <c r="H64" s="337"/>
      <c r="I64" s="337"/>
      <c r="J64" s="278"/>
      <c r="K64" s="278"/>
      <c r="L64" s="278"/>
    </row>
    <row r="65" spans="1:12" ht="14.25" x14ac:dyDescent="0.2">
      <c r="A65" s="278"/>
      <c r="B65" s="278"/>
      <c r="C65" s="278"/>
      <c r="D65" s="278"/>
      <c r="E65" s="337"/>
      <c r="F65" s="337"/>
      <c r="G65" s="337"/>
      <c r="H65" s="337"/>
      <c r="I65" s="337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337"/>
      <c r="F66" s="337"/>
      <c r="G66" s="337"/>
      <c r="H66" s="337"/>
      <c r="I66" s="337"/>
      <c r="J66" s="278"/>
      <c r="K66" s="278"/>
      <c r="L66" s="278"/>
    </row>
    <row r="67" spans="1:12" ht="18" x14ac:dyDescent="0.25">
      <c r="A67" s="143"/>
      <c r="B67" s="298" t="s">
        <v>622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</row>
    <row r="68" spans="1:12" ht="18" x14ac:dyDescent="0.25">
      <c r="A68" s="25"/>
      <c r="B68" s="666" t="s">
        <v>623</v>
      </c>
      <c r="C68" s="667"/>
      <c r="D68" s="667"/>
      <c r="E68" s="667"/>
      <c r="F68" s="667"/>
      <c r="G68" s="667"/>
      <c r="H68" s="667"/>
      <c r="I68" s="667"/>
      <c r="J68" s="668"/>
      <c r="K68" s="668"/>
      <c r="L68" s="668"/>
    </row>
    <row r="69" spans="1:12" ht="14.25" x14ac:dyDescent="0.2">
      <c r="A69" s="25"/>
      <c r="B69" s="669"/>
      <c r="C69" s="25"/>
      <c r="D69" s="25"/>
      <c r="E69" s="25"/>
      <c r="F69" s="670" t="s">
        <v>123</v>
      </c>
      <c r="G69" s="143"/>
      <c r="H69" s="25"/>
      <c r="I69" s="25"/>
      <c r="J69" s="670" t="s">
        <v>224</v>
      </c>
      <c r="K69" s="25"/>
      <c r="L69" s="25"/>
    </row>
    <row r="70" spans="1:12" x14ac:dyDescent="0.2">
      <c r="A70" s="466"/>
      <c r="B70" s="466"/>
      <c r="C70" s="466"/>
      <c r="D70" s="466"/>
      <c r="E70" s="466"/>
      <c r="F70" s="466"/>
      <c r="G70" s="466"/>
      <c r="H70" s="466"/>
      <c r="I70" s="466"/>
      <c r="J70" s="466"/>
      <c r="K70" s="466"/>
      <c r="L70" s="466"/>
    </row>
  </sheetData>
  <mergeCells count="72">
    <mergeCell ref="K8:L9"/>
    <mergeCell ref="A9:B9"/>
    <mergeCell ref="C9:I9"/>
    <mergeCell ref="C10:I10"/>
    <mergeCell ref="I2:L2"/>
    <mergeCell ref="H3:L3"/>
    <mergeCell ref="I4:L4"/>
    <mergeCell ref="K6:L6"/>
    <mergeCell ref="K7:L7"/>
    <mergeCell ref="L41:M41"/>
    <mergeCell ref="C16:I16"/>
    <mergeCell ref="K16:L17"/>
    <mergeCell ref="K10:L11"/>
    <mergeCell ref="A11:B11"/>
    <mergeCell ref="K12:L13"/>
    <mergeCell ref="C13:I13"/>
    <mergeCell ref="C11:I11"/>
    <mergeCell ref="C12:I12"/>
    <mergeCell ref="K14:L15"/>
    <mergeCell ref="A15:B15"/>
    <mergeCell ref="C15:I15"/>
    <mergeCell ref="A13:B13"/>
    <mergeCell ref="C14:I14"/>
    <mergeCell ref="D39:H39"/>
    <mergeCell ref="L39:M39"/>
    <mergeCell ref="D41:H41"/>
    <mergeCell ref="A17:B17"/>
    <mergeCell ref="C17:I17"/>
    <mergeCell ref="C18:I18"/>
    <mergeCell ref="K19:L19"/>
    <mergeCell ref="H20:I20"/>
    <mergeCell ref="H19:J19"/>
    <mergeCell ref="G24:G25"/>
    <mergeCell ref="H24:H25"/>
    <mergeCell ref="K20:L20"/>
    <mergeCell ref="B28:L28"/>
    <mergeCell ref="K22:L22"/>
    <mergeCell ref="K21:L21"/>
    <mergeCell ref="I24:J24"/>
    <mergeCell ref="B29:L29"/>
    <mergeCell ref="D38:I38"/>
    <mergeCell ref="L38:M38"/>
    <mergeCell ref="A37:G37"/>
    <mergeCell ref="L37:M37"/>
    <mergeCell ref="D40:H40"/>
    <mergeCell ref="L40:M40"/>
    <mergeCell ref="E62:I62"/>
    <mergeCell ref="D51:H51"/>
    <mergeCell ref="L51:M51"/>
    <mergeCell ref="D52:H52"/>
    <mergeCell ref="L52:M52"/>
    <mergeCell ref="C57:D57"/>
    <mergeCell ref="E58:I58"/>
    <mergeCell ref="C61:D61"/>
    <mergeCell ref="D47:H47"/>
    <mergeCell ref="L47:M47"/>
    <mergeCell ref="D46:H46"/>
    <mergeCell ref="L46:M46"/>
    <mergeCell ref="D50:H50"/>
    <mergeCell ref="L50:M50"/>
    <mergeCell ref="D49:H49"/>
    <mergeCell ref="L49:M49"/>
    <mergeCell ref="D48:H48"/>
    <mergeCell ref="L48:M48"/>
    <mergeCell ref="D45:H45"/>
    <mergeCell ref="L45:M45"/>
    <mergeCell ref="D42:H42"/>
    <mergeCell ref="L42:M42"/>
    <mergeCell ref="D44:H44"/>
    <mergeCell ref="L44:M44"/>
    <mergeCell ref="D43:H43"/>
    <mergeCell ref="L43:M43"/>
  </mergeCells>
  <pageMargins left="0.17" right="0.15748031496062992" top="0.23622047244094491" bottom="0.19685039370078741" header="0.19685039370078741" footer="0.11811023622047245"/>
  <pageSetup paperSize="9" scale="53" fitToHeight="0" orientation="portrait" r:id="rId1"/>
  <headerFooter>
    <oddHeader>&amp;L&amp;8</oddHeader>
    <oddFooter>&amp;R&amp;8&amp;P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FFFF00"/>
    <pageSetUpPr fitToPage="1"/>
  </sheetPr>
  <dimension ref="A1:M71"/>
  <sheetViews>
    <sheetView view="pageBreakPreview" topLeftCell="A13" zoomScale="85" zoomScaleNormal="99" zoomScaleSheetLayoutView="85" workbookViewId="0">
      <selection activeCell="A192" sqref="A31:M192"/>
    </sheetView>
  </sheetViews>
  <sheetFormatPr defaultRowHeight="12.75" x14ac:dyDescent="0.2"/>
  <cols>
    <col min="1" max="1" width="5.7109375" customWidth="1"/>
    <col min="2" max="2" width="6.28515625" customWidth="1"/>
    <col min="3" max="3" width="14.140625" customWidth="1"/>
    <col min="4" max="4" width="43.28515625" customWidth="1"/>
    <col min="5" max="5" width="16.140625" customWidth="1"/>
    <col min="6" max="6" width="14" customWidth="1"/>
    <col min="7" max="7" width="13.140625" customWidth="1"/>
    <col min="8" max="8" width="15" customWidth="1"/>
    <col min="9" max="9" width="13.7109375" customWidth="1"/>
    <col min="10" max="10" width="14" customWidth="1"/>
    <col min="11" max="11" width="14.28515625" customWidth="1"/>
    <col min="12" max="13" width="11.85546875" customWidth="1"/>
  </cols>
  <sheetData>
    <row r="1" spans="1:12" x14ac:dyDescent="0.2">
      <c r="A1" s="276" t="s">
        <v>190</v>
      </c>
    </row>
    <row r="2" spans="1:12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</row>
    <row r="3" spans="1:12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</row>
    <row r="4" spans="1:12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</row>
    <row r="5" spans="1:12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1477" t="s">
        <v>109</v>
      </c>
      <c r="L6" s="1478"/>
    </row>
    <row r="7" spans="1:12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J7" s="283" t="s">
        <v>89</v>
      </c>
      <c r="K7" s="1479" t="s">
        <v>128</v>
      </c>
      <c r="L7" s="1480"/>
    </row>
    <row r="8" spans="1:12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1481"/>
      <c r="L8" s="1482"/>
    </row>
    <row r="9" spans="1:12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J9" s="283" t="s">
        <v>91</v>
      </c>
      <c r="K9" s="1483"/>
      <c r="L9" s="1484"/>
    </row>
    <row r="10" spans="1:12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J10" s="278"/>
      <c r="K10" s="1486" t="s">
        <v>343</v>
      </c>
      <c r="L10" s="1487"/>
    </row>
    <row r="11" spans="1:12" ht="32.450000000000003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J11" s="283" t="s">
        <v>91</v>
      </c>
      <c r="K11" s="1488"/>
      <c r="L11" s="1489"/>
    </row>
    <row r="12" spans="1:12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J12" s="278"/>
      <c r="K12" s="1481">
        <v>33021678</v>
      </c>
      <c r="L12" s="1482"/>
    </row>
    <row r="13" spans="1:12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J13" s="283" t="s">
        <v>91</v>
      </c>
      <c r="K13" s="1483"/>
      <c r="L13" s="1484"/>
    </row>
    <row r="14" spans="1:12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K14" s="1481"/>
      <c r="L14" s="1482"/>
    </row>
    <row r="15" spans="1:12" ht="36" customHeight="1" x14ac:dyDescent="0.2">
      <c r="A15" s="1222" t="s">
        <v>193</v>
      </c>
      <c r="B15" s="1222"/>
      <c r="C15" s="1485" t="str">
        <f>'АктКС2_10кВ (2)'!C15:I15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K15" s="1483"/>
      <c r="L15" s="1484"/>
    </row>
    <row r="16" spans="1:12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K16" s="1481"/>
      <c r="L16" s="1482"/>
    </row>
    <row r="17" spans="1:13" ht="36" customHeight="1" x14ac:dyDescent="0.2">
      <c r="A17" s="1222" t="s">
        <v>194</v>
      </c>
      <c r="B17" s="1222"/>
      <c r="C17" s="1485" t="str">
        <f>CONCATENATE(Титул!AQ18," ",C15)</f>
        <v>09-01-01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K17" s="1483"/>
      <c r="L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H19" s="1490" t="s">
        <v>196</v>
      </c>
      <c r="I19" s="1490"/>
      <c r="J19" s="1505"/>
      <c r="K19" s="1477"/>
      <c r="L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H20" s="1490" t="s">
        <v>197</v>
      </c>
      <c r="I20" s="1491"/>
      <c r="J20" s="285" t="s">
        <v>99</v>
      </c>
      <c r="K20" s="1477" t="str">
        <f>CONCATENATE(Титул!AG18,Титул!AH18)</f>
        <v>14720-Ф</v>
      </c>
      <c r="L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86" t="s">
        <v>100</v>
      </c>
      <c r="K21" s="1492" t="str">
        <f>Титул!AG19</f>
        <v>15.09.2025</v>
      </c>
      <c r="L21" s="1554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83" t="s">
        <v>198</v>
      </c>
      <c r="K22" s="1477"/>
      <c r="L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АктКС2_ВЛЗ!H26</f>
        <v>45688</v>
      </c>
      <c r="I26" s="426">
        <f>АктКС2_ВЛЗ!I26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987" customFormat="1" ht="18" x14ac:dyDescent="0.25">
      <c r="A30" s="991"/>
      <c r="B30" s="984"/>
      <c r="C30" s="984"/>
      <c r="D30" s="984"/>
      <c r="E30" s="984"/>
      <c r="F30" s="984"/>
      <c r="G30" s="984"/>
      <c r="H30" s="984"/>
      <c r="I30" s="984"/>
      <c r="J30" s="984"/>
      <c r="K30" s="984"/>
      <c r="L30" s="984"/>
    </row>
    <row r="31" spans="1:13" x14ac:dyDescent="0.2">
      <c r="A31" s="1020"/>
      <c r="B31" s="1020"/>
      <c r="C31" s="1020"/>
      <c r="D31" s="1020"/>
      <c r="E31" s="1020"/>
      <c r="F31" s="1020"/>
      <c r="G31" s="1020"/>
      <c r="H31" s="1020"/>
      <c r="I31" s="1020"/>
      <c r="J31" s="1020"/>
      <c r="K31" s="1020"/>
      <c r="L31" s="1020"/>
      <c r="M31" s="1020"/>
    </row>
    <row r="32" spans="1:13" x14ac:dyDescent="0.2">
      <c r="A32" s="771"/>
      <c r="B32" s="771"/>
      <c r="C32" s="771"/>
      <c r="D32" s="771"/>
      <c r="E32" s="771"/>
      <c r="F32" s="771"/>
      <c r="G32" s="771"/>
      <c r="H32" s="771"/>
      <c r="I32" s="771"/>
      <c r="J32" s="771"/>
      <c r="K32" s="771"/>
      <c r="L32" s="771"/>
      <c r="M32" s="771"/>
    </row>
    <row r="33" spans="1:13" x14ac:dyDescent="0.2">
      <c r="A33" s="1008"/>
      <c r="B33" s="1008"/>
      <c r="C33" s="1008"/>
      <c r="D33" s="1008"/>
      <c r="E33" s="1008"/>
      <c r="F33" s="1008"/>
      <c r="G33" s="1008"/>
      <c r="H33" s="1008"/>
      <c r="I33" s="1008"/>
      <c r="J33" s="1008"/>
      <c r="K33" s="1008"/>
      <c r="L33" s="1008"/>
      <c r="M33" s="1008"/>
    </row>
    <row r="34" spans="1:13" x14ac:dyDescent="0.2">
      <c r="J34" s="657" t="s">
        <v>602</v>
      </c>
    </row>
    <row r="35" spans="1:13" ht="14.25" x14ac:dyDescent="0.2">
      <c r="J35" s="283" t="s">
        <v>603</v>
      </c>
      <c r="M35" s="658">
        <v>0</v>
      </c>
    </row>
    <row r="36" spans="1:13" ht="14.25" x14ac:dyDescent="0.2">
      <c r="J36" s="283" t="s">
        <v>604</v>
      </c>
      <c r="M36" s="659">
        <v>0</v>
      </c>
    </row>
    <row r="37" spans="1:13" ht="15" x14ac:dyDescent="0.25">
      <c r="A37" s="1500"/>
      <c r="B37" s="1500"/>
      <c r="C37" s="1500"/>
      <c r="D37" s="1500"/>
      <c r="E37" s="1500"/>
      <c r="F37" s="1500"/>
      <c r="G37" s="1500"/>
      <c r="I37" s="661"/>
      <c r="J37" s="660" t="s">
        <v>605</v>
      </c>
      <c r="L37" s="1698" t="e">
        <f>#REF!</f>
        <v>#REF!</v>
      </c>
      <c r="M37" s="1698"/>
    </row>
    <row r="38" spans="1:13" ht="14.25" x14ac:dyDescent="0.2">
      <c r="D38" s="1233" t="s">
        <v>606</v>
      </c>
      <c r="E38" s="1233"/>
      <c r="F38" s="1233"/>
      <c r="G38" s="1233"/>
      <c r="H38" s="1233"/>
      <c r="I38" s="1233"/>
      <c r="L38" s="1501">
        <f>M35</f>
        <v>0</v>
      </c>
      <c r="M38" s="1501"/>
    </row>
    <row r="39" spans="1:13" ht="14.25" x14ac:dyDescent="0.2">
      <c r="D39" s="1233" t="s">
        <v>607</v>
      </c>
      <c r="E39" s="1233"/>
      <c r="F39" s="1233"/>
      <c r="G39" s="1233"/>
      <c r="H39" s="1233"/>
      <c r="K39" s="663">
        <v>0</v>
      </c>
      <c r="L39" s="1501">
        <f>L38*K39</f>
        <v>0</v>
      </c>
      <c r="M39" s="1501"/>
    </row>
    <row r="40" spans="1:13" ht="14.25" x14ac:dyDescent="0.2">
      <c r="D40" s="1233" t="s">
        <v>608</v>
      </c>
      <c r="E40" s="1233"/>
      <c r="F40" s="1233"/>
      <c r="G40" s="1233"/>
      <c r="H40" s="1233"/>
      <c r="K40" s="345"/>
      <c r="L40" s="1501">
        <f>L38+L39</f>
        <v>0</v>
      </c>
      <c r="M40" s="1501"/>
    </row>
    <row r="41" spans="1:13" ht="14.25" x14ac:dyDescent="0.2">
      <c r="D41" s="1233" t="s">
        <v>609</v>
      </c>
      <c r="E41" s="1233"/>
      <c r="F41" s="1233"/>
      <c r="G41" s="1233"/>
      <c r="H41" s="1233"/>
      <c r="K41" s="664">
        <v>0</v>
      </c>
      <c r="L41" s="1501">
        <f>L40*K41</f>
        <v>0</v>
      </c>
      <c r="M41" s="1501"/>
    </row>
    <row r="42" spans="1:13" ht="14.25" x14ac:dyDescent="0.2">
      <c r="D42" s="1233" t="s">
        <v>610</v>
      </c>
      <c r="E42" s="1233"/>
      <c r="F42" s="1233"/>
      <c r="G42" s="1233"/>
      <c r="H42" s="1233"/>
      <c r="K42" s="345"/>
      <c r="L42" s="1501">
        <f>L40+L41</f>
        <v>0</v>
      </c>
      <c r="M42" s="1501"/>
    </row>
    <row r="43" spans="1:13" ht="14.25" x14ac:dyDescent="0.2">
      <c r="D43" s="1233" t="s">
        <v>611</v>
      </c>
      <c r="E43" s="1233"/>
      <c r="F43" s="1233"/>
      <c r="G43" s="1233"/>
      <c r="H43" s="1233"/>
      <c r="K43" s="345">
        <v>1</v>
      </c>
      <c r="L43" s="1501">
        <f>L42*K43</f>
        <v>0</v>
      </c>
      <c r="M43" s="1501"/>
    </row>
    <row r="44" spans="1:13" ht="14.25" x14ac:dyDescent="0.2">
      <c r="D44" s="1233" t="s">
        <v>612</v>
      </c>
      <c r="E44" s="1233"/>
      <c r="F44" s="1233"/>
      <c r="G44" s="1233"/>
      <c r="H44" s="1233"/>
      <c r="K44" s="345">
        <v>1</v>
      </c>
      <c r="L44" s="1501">
        <f>L43*K44</f>
        <v>0</v>
      </c>
      <c r="M44" s="1501"/>
    </row>
    <row r="45" spans="1:13" ht="15" x14ac:dyDescent="0.25">
      <c r="D45" s="1500" t="s">
        <v>613</v>
      </c>
      <c r="E45" s="1500"/>
      <c r="F45" s="1500"/>
      <c r="G45" s="1500"/>
      <c r="H45" s="1500"/>
      <c r="K45" s="400">
        <f>'ФормаКС3  (3)'!Q34</f>
        <v>0.99717</v>
      </c>
      <c r="L45" s="1502">
        <f>L44*K45</f>
        <v>0</v>
      </c>
      <c r="M45" s="1502"/>
    </row>
    <row r="46" spans="1:13" ht="14.25" x14ac:dyDescent="0.2">
      <c r="D46" s="1233" t="s">
        <v>614</v>
      </c>
      <c r="E46" s="1233"/>
      <c r="F46" s="1233"/>
      <c r="G46" s="1233"/>
      <c r="H46" s="1233"/>
      <c r="K46" s="345"/>
      <c r="L46" s="1501">
        <f>M36</f>
        <v>0</v>
      </c>
      <c r="M46" s="1501"/>
    </row>
    <row r="47" spans="1:13" ht="15" x14ac:dyDescent="0.25">
      <c r="D47" s="1500" t="s">
        <v>615</v>
      </c>
      <c r="E47" s="1500"/>
      <c r="F47" s="1500"/>
      <c r="G47" s="1500"/>
      <c r="H47" s="1500"/>
      <c r="K47" s="400">
        <f>K45</f>
        <v>0.99717</v>
      </c>
      <c r="L47" s="1502">
        <f>L46*K47</f>
        <v>0</v>
      </c>
      <c r="M47" s="1502"/>
    </row>
    <row r="48" spans="1:13" ht="14.25" x14ac:dyDescent="0.2">
      <c r="D48" s="1233" t="s">
        <v>616</v>
      </c>
      <c r="E48" s="1233"/>
      <c r="F48" s="1233"/>
      <c r="G48" s="1233"/>
      <c r="H48" s="1233"/>
      <c r="K48" s="345"/>
      <c r="L48" s="1501" t="e">
        <f>L37</f>
        <v>#REF!</v>
      </c>
      <c r="M48" s="1501"/>
    </row>
    <row r="49" spans="1:13" ht="14.25" x14ac:dyDescent="0.2">
      <c r="D49" s="1233" t="s">
        <v>617</v>
      </c>
      <c r="E49" s="1233"/>
      <c r="F49" s="1233"/>
      <c r="G49" s="1233"/>
      <c r="H49" s="1233"/>
      <c r="K49" s="345">
        <v>1</v>
      </c>
      <c r="L49" s="1501" t="e">
        <f>L48*K49</f>
        <v>#REF!</v>
      </c>
      <c r="M49" s="1501"/>
    </row>
    <row r="50" spans="1:13" ht="14.25" x14ac:dyDescent="0.2">
      <c r="D50" s="1233" t="s">
        <v>618</v>
      </c>
      <c r="E50" s="1233"/>
      <c r="F50" s="1233"/>
      <c r="G50" s="1233"/>
      <c r="H50" s="1233"/>
      <c r="K50" s="345">
        <v>1</v>
      </c>
      <c r="L50" s="1501" t="e">
        <f>L49*K50</f>
        <v>#REF!</v>
      </c>
      <c r="M50" s="1501"/>
    </row>
    <row r="51" spans="1:13" ht="15" x14ac:dyDescent="0.25">
      <c r="D51" s="1500" t="s">
        <v>619</v>
      </c>
      <c r="E51" s="1500"/>
      <c r="F51" s="1500"/>
      <c r="G51" s="1500"/>
      <c r="H51" s="1500"/>
      <c r="K51" s="400">
        <f>K45</f>
        <v>0.99717</v>
      </c>
      <c r="L51" s="1502" t="e">
        <f>L50*K51</f>
        <v>#REF!</v>
      </c>
      <c r="M51" s="1502"/>
    </row>
    <row r="52" spans="1:13" ht="15" x14ac:dyDescent="0.25">
      <c r="D52" s="1500" t="s">
        <v>620</v>
      </c>
      <c r="E52" s="1500"/>
      <c r="F52" s="1500"/>
      <c r="G52" s="1500"/>
      <c r="H52" s="1500"/>
      <c r="I52" s="345"/>
      <c r="L52" s="1502" t="e">
        <f>L51+L47+L45</f>
        <v>#REF!</v>
      </c>
      <c r="M52" s="1502"/>
    </row>
    <row r="53" spans="1:13" ht="15" x14ac:dyDescent="0.25">
      <c r="D53" s="400"/>
      <c r="E53" s="400"/>
      <c r="F53" s="400"/>
      <c r="G53" s="400"/>
      <c r="H53" s="400"/>
      <c r="I53" s="345"/>
      <c r="J53" s="665"/>
      <c r="K53" s="665"/>
    </row>
    <row r="54" spans="1:13" ht="15" x14ac:dyDescent="0.25">
      <c r="D54" s="400"/>
      <c r="E54" s="400"/>
      <c r="F54" s="400"/>
      <c r="G54" s="400"/>
      <c r="H54" s="400"/>
      <c r="I54" s="345"/>
      <c r="J54" s="665"/>
      <c r="K54" s="665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x14ac:dyDescent="0.2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</row>
    <row r="58" spans="1:13" ht="15" x14ac:dyDescent="0.2">
      <c r="A58" s="278"/>
      <c r="B58" s="278"/>
      <c r="C58" s="1503" t="s">
        <v>226</v>
      </c>
      <c r="D58" s="1503"/>
      <c r="E58" s="275" t="s">
        <v>126</v>
      </c>
      <c r="F58" s="290"/>
      <c r="G58" s="290"/>
      <c r="H58" s="290"/>
      <c r="I58" s="290"/>
      <c r="J58" s="290"/>
      <c r="K58" s="279" t="s">
        <v>165</v>
      </c>
      <c r="L58" s="290"/>
    </row>
    <row r="59" spans="1:13" ht="14.25" x14ac:dyDescent="0.2">
      <c r="A59" s="278"/>
      <c r="B59" s="278"/>
      <c r="C59" s="278"/>
      <c r="D59" s="278"/>
      <c r="E59" s="1228" t="s">
        <v>23</v>
      </c>
      <c r="F59" s="1228"/>
      <c r="G59" s="1228"/>
      <c r="H59" s="1228"/>
      <c r="I59" s="1228"/>
      <c r="J59" s="278"/>
      <c r="K59" s="278"/>
      <c r="L59" s="278"/>
    </row>
    <row r="60" spans="1:13" ht="14.25" x14ac:dyDescent="0.2">
      <c r="A60" s="278"/>
      <c r="B60" s="278"/>
      <c r="C60" s="278"/>
      <c r="D60" s="278"/>
      <c r="E60" s="337"/>
      <c r="F60" s="337"/>
      <c r="G60" s="337"/>
      <c r="H60" s="337"/>
      <c r="I60" s="337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</row>
    <row r="62" spans="1:13" ht="15" x14ac:dyDescent="0.2">
      <c r="A62" s="278"/>
      <c r="B62" s="278"/>
      <c r="C62" s="1503" t="s">
        <v>227</v>
      </c>
      <c r="D62" s="1503"/>
      <c r="E62" s="275" t="s">
        <v>201</v>
      </c>
      <c r="F62" s="275"/>
      <c r="G62" s="275"/>
      <c r="H62" s="275"/>
      <c r="I62" s="290"/>
      <c r="J62" s="290"/>
      <c r="K62" s="280" t="s">
        <v>651</v>
      </c>
      <c r="L62" s="290"/>
    </row>
    <row r="63" spans="1:13" ht="14.25" x14ac:dyDescent="0.2">
      <c r="A63" s="278"/>
      <c r="B63" s="278"/>
      <c r="C63" s="278"/>
      <c r="D63" s="278"/>
      <c r="E63" s="1228" t="s">
        <v>23</v>
      </c>
      <c r="F63" s="1228"/>
      <c r="G63" s="1228"/>
      <c r="H63" s="1228"/>
      <c r="I63" s="1228"/>
      <c r="J63" s="278"/>
      <c r="K63" s="278"/>
      <c r="L63" s="278"/>
    </row>
    <row r="64" spans="1:13" ht="14.25" x14ac:dyDescent="0.2">
      <c r="A64" s="278"/>
      <c r="B64" s="278"/>
      <c r="C64" s="278"/>
      <c r="D64" s="278"/>
      <c r="E64" s="337"/>
      <c r="F64" s="337"/>
      <c r="G64" s="337"/>
      <c r="H64" s="337"/>
      <c r="I64" s="337"/>
      <c r="J64" s="278"/>
      <c r="K64" s="278"/>
      <c r="L64" s="278"/>
    </row>
    <row r="65" spans="1:12" ht="14.25" x14ac:dyDescent="0.2">
      <c r="A65" s="278"/>
      <c r="B65" s="278"/>
      <c r="C65" s="278"/>
      <c r="D65" s="278"/>
      <c r="E65" s="337"/>
      <c r="F65" s="337"/>
      <c r="G65" s="337"/>
      <c r="H65" s="337"/>
      <c r="I65" s="337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337"/>
      <c r="F66" s="337"/>
      <c r="G66" s="337"/>
      <c r="H66" s="337"/>
      <c r="I66" s="337"/>
      <c r="J66" s="278"/>
      <c r="K66" s="278"/>
      <c r="L66" s="278"/>
    </row>
    <row r="67" spans="1:12" ht="14.25" x14ac:dyDescent="0.2">
      <c r="A67" s="278"/>
      <c r="B67" s="278"/>
      <c r="C67" s="278"/>
      <c r="D67" s="278"/>
      <c r="E67" s="337"/>
      <c r="F67" s="337"/>
      <c r="G67" s="337"/>
      <c r="H67" s="337"/>
      <c r="I67" s="337"/>
      <c r="J67" s="278"/>
      <c r="K67" s="278"/>
      <c r="L67" s="278"/>
    </row>
    <row r="68" spans="1:12" ht="18" x14ac:dyDescent="0.25">
      <c r="A68" s="143"/>
      <c r="B68" s="298" t="s">
        <v>622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</row>
    <row r="69" spans="1:12" ht="18" x14ac:dyDescent="0.25">
      <c r="A69" s="25"/>
      <c r="B69" s="666" t="s">
        <v>623</v>
      </c>
      <c r="C69" s="667"/>
      <c r="D69" s="667"/>
      <c r="E69" s="667"/>
      <c r="F69" s="667"/>
      <c r="G69" s="667"/>
      <c r="H69" s="667"/>
      <c r="I69" s="667"/>
      <c r="J69" s="668"/>
      <c r="K69" s="668"/>
      <c r="L69" s="668"/>
    </row>
    <row r="70" spans="1:12" ht="14.25" x14ac:dyDescent="0.2">
      <c r="A70" s="25"/>
      <c r="B70" s="669"/>
      <c r="C70" s="25"/>
      <c r="D70" s="25"/>
      <c r="E70" s="25"/>
      <c r="F70" s="670" t="s">
        <v>123</v>
      </c>
      <c r="G70" s="143"/>
      <c r="H70" s="25"/>
      <c r="I70" s="25"/>
      <c r="J70" s="670" t="s">
        <v>224</v>
      </c>
      <c r="K70" s="25"/>
      <c r="L70" s="25"/>
    </row>
    <row r="71" spans="1:12" x14ac:dyDescent="0.2">
      <c r="A71" s="466"/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</row>
  </sheetData>
  <mergeCells count="72">
    <mergeCell ref="A13:B13"/>
    <mergeCell ref="C13:I13"/>
    <mergeCell ref="K8:L9"/>
    <mergeCell ref="H20:I20"/>
    <mergeCell ref="K20:L20"/>
    <mergeCell ref="A9:B9"/>
    <mergeCell ref="A11:B11"/>
    <mergeCell ref="C18:I18"/>
    <mergeCell ref="H19:J19"/>
    <mergeCell ref="K19:L19"/>
    <mergeCell ref="C15:I15"/>
    <mergeCell ref="C16:I16"/>
    <mergeCell ref="K16:L17"/>
    <mergeCell ref="C17:I17"/>
    <mergeCell ref="C12:I12"/>
    <mergeCell ref="C9:I9"/>
    <mergeCell ref="B29:L29"/>
    <mergeCell ref="A37:G37"/>
    <mergeCell ref="L37:M37"/>
    <mergeCell ref="H24:H25"/>
    <mergeCell ref="I24:J24"/>
    <mergeCell ref="I2:L2"/>
    <mergeCell ref="H3:L3"/>
    <mergeCell ref="I4:L4"/>
    <mergeCell ref="K6:L6"/>
    <mergeCell ref="K7:L7"/>
    <mergeCell ref="C10:I10"/>
    <mergeCell ref="K10:L11"/>
    <mergeCell ref="C11:I11"/>
    <mergeCell ref="K12:L13"/>
    <mergeCell ref="C14:I14"/>
    <mergeCell ref="K14:L15"/>
    <mergeCell ref="A15:B15"/>
    <mergeCell ref="A17:B17"/>
    <mergeCell ref="D45:H45"/>
    <mergeCell ref="L45:M45"/>
    <mergeCell ref="D39:H39"/>
    <mergeCell ref="L39:M39"/>
    <mergeCell ref="D41:H41"/>
    <mergeCell ref="L41:M41"/>
    <mergeCell ref="D40:H40"/>
    <mergeCell ref="L40:M40"/>
    <mergeCell ref="D38:I38"/>
    <mergeCell ref="L38:M38"/>
    <mergeCell ref="K22:L22"/>
    <mergeCell ref="G24:G25"/>
    <mergeCell ref="K21:L21"/>
    <mergeCell ref="B28:L28"/>
    <mergeCell ref="D47:H47"/>
    <mergeCell ref="L47:M47"/>
    <mergeCell ref="D46:H46"/>
    <mergeCell ref="L46:M46"/>
    <mergeCell ref="D42:H42"/>
    <mergeCell ref="L42:M42"/>
    <mergeCell ref="D44:H44"/>
    <mergeCell ref="L44:M44"/>
    <mergeCell ref="D43:H43"/>
    <mergeCell ref="L43:M43"/>
    <mergeCell ref="D48:H48"/>
    <mergeCell ref="L48:M48"/>
    <mergeCell ref="D50:H50"/>
    <mergeCell ref="L50:M50"/>
    <mergeCell ref="D49:H49"/>
    <mergeCell ref="L49:M49"/>
    <mergeCell ref="C62:D62"/>
    <mergeCell ref="E63:I63"/>
    <mergeCell ref="D51:H51"/>
    <mergeCell ref="L51:M51"/>
    <mergeCell ref="D52:H52"/>
    <mergeCell ref="L52:M52"/>
    <mergeCell ref="C58:D58"/>
    <mergeCell ref="E59:I59"/>
  </mergeCells>
  <pageMargins left="0.15748031496062992" right="0.15748031496062992" top="0.19685039370078741" bottom="0.19685039370078741" header="0.19685039370078741" footer="0.11811023622047245"/>
  <pageSetup paperSize="9" scale="53" fitToHeight="0" orientation="portrait" r:id="rId1"/>
  <headerFooter>
    <oddHeader>&amp;L&amp;8</oddHeader>
    <oddFooter>&amp;R&amp;8&amp;P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FFFF00"/>
    <pageSetUpPr fitToPage="1"/>
  </sheetPr>
  <dimension ref="A1:M72"/>
  <sheetViews>
    <sheetView view="pageBreakPreview" topLeftCell="A13" zoomScale="85" zoomScaleNormal="99" zoomScaleSheetLayoutView="85" workbookViewId="0">
      <selection activeCell="A200" sqref="A31:M200"/>
    </sheetView>
  </sheetViews>
  <sheetFormatPr defaultRowHeight="12.75" x14ac:dyDescent="0.2"/>
  <cols>
    <col min="1" max="1" width="5.7109375" customWidth="1"/>
    <col min="2" max="2" width="6.28515625" customWidth="1"/>
    <col min="3" max="3" width="14.140625" customWidth="1"/>
    <col min="4" max="4" width="43.28515625" customWidth="1"/>
    <col min="5" max="5" width="16.140625" customWidth="1"/>
    <col min="6" max="6" width="14" customWidth="1"/>
    <col min="7" max="7" width="13.140625" customWidth="1"/>
    <col min="8" max="8" width="15" customWidth="1"/>
    <col min="9" max="9" width="13.7109375" customWidth="1"/>
    <col min="10" max="11" width="14.28515625" customWidth="1"/>
    <col min="12" max="12" width="12.42578125" customWidth="1"/>
    <col min="13" max="13" width="11" customWidth="1"/>
  </cols>
  <sheetData>
    <row r="1" spans="1:12" x14ac:dyDescent="0.2">
      <c r="A1" s="276" t="s">
        <v>190</v>
      </c>
    </row>
    <row r="2" spans="1:12" ht="15" x14ac:dyDescent="0.25">
      <c r="A2" s="278"/>
      <c r="B2" s="278"/>
      <c r="C2" s="278"/>
      <c r="D2" s="14"/>
      <c r="E2" s="14"/>
      <c r="F2" s="14"/>
      <c r="G2" s="278"/>
      <c r="H2" s="278"/>
      <c r="I2" s="1476" t="s">
        <v>127</v>
      </c>
      <c r="J2" s="1476"/>
      <c r="K2" s="1476"/>
      <c r="L2" s="1476"/>
    </row>
    <row r="3" spans="1:12" ht="14.25" x14ac:dyDescent="0.2">
      <c r="A3" s="278"/>
      <c r="B3" s="278"/>
      <c r="C3" s="278"/>
      <c r="D3" s="278"/>
      <c r="E3" s="278"/>
      <c r="F3" s="278"/>
      <c r="G3" s="278"/>
      <c r="H3" s="1476" t="s">
        <v>86</v>
      </c>
      <c r="I3" s="1476"/>
      <c r="J3" s="1476"/>
      <c r="K3" s="1476"/>
      <c r="L3" s="1476"/>
    </row>
    <row r="4" spans="1:12" ht="14.25" x14ac:dyDescent="0.2">
      <c r="A4" s="278"/>
      <c r="B4" s="278"/>
      <c r="C4" s="278"/>
      <c r="D4" s="278"/>
      <c r="E4" s="278"/>
      <c r="F4" s="278"/>
      <c r="G4" s="278"/>
      <c r="H4" s="278"/>
      <c r="I4" s="1476" t="s">
        <v>87</v>
      </c>
      <c r="J4" s="1476"/>
      <c r="K4" s="1476"/>
      <c r="L4" s="1476"/>
    </row>
    <row r="5" spans="1:12" ht="14.25" x14ac:dyDescent="0.2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1477" t="s">
        <v>109</v>
      </c>
      <c r="L6" s="1478"/>
    </row>
    <row r="7" spans="1:12" ht="14.25" x14ac:dyDescent="0.2">
      <c r="A7" s="278"/>
      <c r="B7" s="278"/>
      <c r="C7" s="278"/>
      <c r="D7" s="278"/>
      <c r="E7" s="278"/>
      <c r="F7" s="278"/>
      <c r="G7" s="278"/>
      <c r="H7" s="278"/>
      <c r="I7" s="278"/>
      <c r="J7" s="283" t="s">
        <v>89</v>
      </c>
      <c r="K7" s="1479" t="s">
        <v>128</v>
      </c>
      <c r="L7" s="1480"/>
    </row>
    <row r="8" spans="1:12" ht="14.25" x14ac:dyDescent="0.2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1481"/>
      <c r="L8" s="1482"/>
    </row>
    <row r="9" spans="1:12" ht="13.9" customHeight="1" x14ac:dyDescent="0.2">
      <c r="A9" s="1222" t="s">
        <v>191</v>
      </c>
      <c r="B9" s="1222"/>
      <c r="C9" s="1485" t="s">
        <v>578</v>
      </c>
      <c r="D9" s="1485"/>
      <c r="E9" s="1485"/>
      <c r="F9" s="1485"/>
      <c r="G9" s="1485"/>
      <c r="H9" s="1485"/>
      <c r="I9" s="1485"/>
      <c r="J9" s="283" t="s">
        <v>91</v>
      </c>
      <c r="K9" s="1483"/>
      <c r="L9" s="1484"/>
    </row>
    <row r="10" spans="1:12" ht="14.25" x14ac:dyDescent="0.2">
      <c r="A10" s="278"/>
      <c r="B10" s="278"/>
      <c r="C10" s="1228" t="s">
        <v>92</v>
      </c>
      <c r="D10" s="1228"/>
      <c r="E10" s="1228"/>
      <c r="F10" s="1228"/>
      <c r="G10" s="1228"/>
      <c r="H10" s="1228"/>
      <c r="I10" s="1228"/>
      <c r="J10" s="278"/>
      <c r="K10" s="1486" t="s">
        <v>343</v>
      </c>
      <c r="L10" s="1487"/>
    </row>
    <row r="11" spans="1:12" ht="32.450000000000003" customHeight="1" x14ac:dyDescent="0.2">
      <c r="A11" s="1222" t="s">
        <v>83</v>
      </c>
      <c r="B11" s="1222"/>
      <c r="C11" s="1485" t="s">
        <v>579</v>
      </c>
      <c r="D11" s="1485"/>
      <c r="E11" s="1485"/>
      <c r="F11" s="1485"/>
      <c r="G11" s="1485"/>
      <c r="H11" s="1485"/>
      <c r="I11" s="1485"/>
      <c r="J11" s="283" t="s">
        <v>91</v>
      </c>
      <c r="K11" s="1488"/>
      <c r="L11" s="1489"/>
    </row>
    <row r="12" spans="1:12" ht="14.25" x14ac:dyDescent="0.2">
      <c r="A12" s="278"/>
      <c r="B12" s="278"/>
      <c r="C12" s="1228" t="s">
        <v>92</v>
      </c>
      <c r="D12" s="1228"/>
      <c r="E12" s="1228"/>
      <c r="F12" s="1228"/>
      <c r="G12" s="1228"/>
      <c r="H12" s="1228"/>
      <c r="I12" s="1228"/>
      <c r="J12" s="278"/>
      <c r="K12" s="1481">
        <v>33021678</v>
      </c>
      <c r="L12" s="1482"/>
    </row>
    <row r="13" spans="1:12" ht="13.9" customHeight="1" x14ac:dyDescent="0.2">
      <c r="A13" s="1222" t="s">
        <v>192</v>
      </c>
      <c r="B13" s="1222"/>
      <c r="C13" s="1485" t="s">
        <v>233</v>
      </c>
      <c r="D13" s="1485"/>
      <c r="E13" s="1485"/>
      <c r="F13" s="1485"/>
      <c r="G13" s="1485"/>
      <c r="H13" s="1485"/>
      <c r="I13" s="1485"/>
      <c r="J13" s="283" t="s">
        <v>91</v>
      </c>
      <c r="K13" s="1483"/>
      <c r="L13" s="1484"/>
    </row>
    <row r="14" spans="1:12" ht="14.25" x14ac:dyDescent="0.2">
      <c r="A14" s="278"/>
      <c r="B14" s="278"/>
      <c r="C14" s="1228" t="s">
        <v>92</v>
      </c>
      <c r="D14" s="1228"/>
      <c r="E14" s="1228"/>
      <c r="F14" s="1228"/>
      <c r="G14" s="1228"/>
      <c r="H14" s="1228"/>
      <c r="I14" s="1228"/>
      <c r="J14" s="278"/>
      <c r="K14" s="1481"/>
      <c r="L14" s="1482"/>
    </row>
    <row r="15" spans="1:12" ht="30.6" customHeight="1" x14ac:dyDescent="0.2">
      <c r="A15" s="1222" t="s">
        <v>193</v>
      </c>
      <c r="B15" s="1222"/>
      <c r="C15" s="1485" t="str">
        <f>'АктКС2_10кВ (2)'!C15:I15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5" s="1485"/>
      <c r="E15" s="1485"/>
      <c r="F15" s="1485"/>
      <c r="G15" s="1485"/>
      <c r="H15" s="1485"/>
      <c r="I15" s="1485"/>
      <c r="J15" s="278"/>
      <c r="K15" s="1483"/>
      <c r="L15" s="1484"/>
    </row>
    <row r="16" spans="1:12" ht="14.25" x14ac:dyDescent="0.2">
      <c r="A16" s="278"/>
      <c r="B16" s="278"/>
      <c r="C16" s="1228" t="s">
        <v>96</v>
      </c>
      <c r="D16" s="1228"/>
      <c r="E16" s="1228"/>
      <c r="F16" s="1228"/>
      <c r="G16" s="1228"/>
      <c r="H16" s="1228"/>
      <c r="I16" s="1228"/>
      <c r="J16" s="278"/>
      <c r="K16" s="1481"/>
      <c r="L16" s="1482"/>
    </row>
    <row r="17" spans="1:13" ht="47.45" customHeight="1" x14ac:dyDescent="0.2">
      <c r="A17" s="1222" t="s">
        <v>194</v>
      </c>
      <c r="B17" s="1222"/>
      <c r="C17" s="1485" t="str">
        <f>CONCATENATE(Титул!AU19," ",Титул!AG20)</f>
        <v>09-01-03 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7" s="1485"/>
      <c r="E17" s="1485"/>
      <c r="F17" s="1485"/>
      <c r="G17" s="1485"/>
      <c r="H17" s="1485"/>
      <c r="I17" s="1485"/>
      <c r="J17" s="278"/>
      <c r="K17" s="1483"/>
      <c r="L17" s="1484"/>
    </row>
    <row r="18" spans="1:13" ht="14.25" x14ac:dyDescent="0.2">
      <c r="A18" s="278"/>
      <c r="B18" s="278"/>
      <c r="C18" s="1228" t="s">
        <v>195</v>
      </c>
      <c r="D18" s="1228"/>
      <c r="E18" s="1228"/>
      <c r="F18" s="1228"/>
      <c r="G18" s="1228"/>
      <c r="H18" s="1228"/>
      <c r="I18" s="1228"/>
      <c r="J18" s="278"/>
      <c r="K18" s="278"/>
      <c r="L18" s="278"/>
    </row>
    <row r="19" spans="1:13" ht="14.25" x14ac:dyDescent="0.2">
      <c r="A19" s="278"/>
      <c r="B19" s="278"/>
      <c r="C19" s="278"/>
      <c r="D19" s="278"/>
      <c r="E19" s="278"/>
      <c r="F19" s="278"/>
      <c r="G19" s="278"/>
      <c r="H19" s="1490" t="s">
        <v>196</v>
      </c>
      <c r="I19" s="1490"/>
      <c r="J19" s="1505"/>
      <c r="K19" s="1477"/>
      <c r="L19" s="1478"/>
    </row>
    <row r="20" spans="1:13" ht="14.25" x14ac:dyDescent="0.2">
      <c r="A20" s="278"/>
      <c r="B20" s="278"/>
      <c r="C20" s="278"/>
      <c r="D20" s="278"/>
      <c r="E20" s="278"/>
      <c r="F20" s="278"/>
      <c r="G20" s="278"/>
      <c r="H20" s="1490" t="s">
        <v>197</v>
      </c>
      <c r="I20" s="1491"/>
      <c r="J20" s="285" t="s">
        <v>99</v>
      </c>
      <c r="K20" s="1477" t="str">
        <f>CONCATENATE(Титул!AG18,Титул!AH18)</f>
        <v>14720-Ф</v>
      </c>
      <c r="L20" s="1478"/>
    </row>
    <row r="21" spans="1:13" ht="14.25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86" t="s">
        <v>100</v>
      </c>
      <c r="K21" s="1492" t="str">
        <f>Титул!AG19</f>
        <v>15.09.2025</v>
      </c>
      <c r="L21" s="1554"/>
    </row>
    <row r="22" spans="1:13" ht="14.25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83" t="s">
        <v>198</v>
      </c>
      <c r="K22" s="1477"/>
      <c r="L22" s="1478"/>
    </row>
    <row r="23" spans="1:13" ht="14.25" x14ac:dyDescent="0.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</row>
    <row r="24" spans="1:13" ht="14.25" x14ac:dyDescent="0.2">
      <c r="A24" s="278"/>
      <c r="B24" s="278"/>
      <c r="C24" s="278"/>
      <c r="D24" s="278"/>
      <c r="E24" s="278"/>
      <c r="F24" s="278"/>
      <c r="G24" s="1494" t="s">
        <v>102</v>
      </c>
      <c r="H24" s="1496" t="s">
        <v>103</v>
      </c>
      <c r="I24" s="1496" t="s">
        <v>104</v>
      </c>
      <c r="J24" s="1498"/>
      <c r="K24" s="278"/>
      <c r="L24" s="278"/>
    </row>
    <row r="25" spans="1:13" ht="14.25" x14ac:dyDescent="0.2">
      <c r="A25" s="278"/>
      <c r="B25" s="278"/>
      <c r="C25" s="278"/>
      <c r="D25" s="278"/>
      <c r="E25" s="278"/>
      <c r="F25" s="278"/>
      <c r="G25" s="1495"/>
      <c r="H25" s="1497"/>
      <c r="I25" s="288" t="s">
        <v>105</v>
      </c>
      <c r="J25" s="287" t="s">
        <v>106</v>
      </c>
      <c r="K25" s="278"/>
      <c r="L25" s="278"/>
    </row>
    <row r="26" spans="1:13" ht="14.25" x14ac:dyDescent="0.2">
      <c r="A26" s="278"/>
      <c r="B26" s="278"/>
      <c r="C26" s="278"/>
      <c r="D26" s="278"/>
      <c r="E26" s="278"/>
      <c r="F26" s="278"/>
      <c r="G26" s="286"/>
      <c r="H26" s="426">
        <f>'АктКС2_0,4 (2)'!H26</f>
        <v>45688</v>
      </c>
      <c r="I26" s="426">
        <f>'АктКС2_0,4 (2)'!I26</f>
        <v>45658</v>
      </c>
      <c r="J26" s="427">
        <f>H26</f>
        <v>45688</v>
      </c>
      <c r="K26" s="278"/>
      <c r="L26" s="278"/>
    </row>
    <row r="27" spans="1:13" ht="14.25" x14ac:dyDescent="0.2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</row>
    <row r="28" spans="1:13" ht="18" x14ac:dyDescent="0.25">
      <c r="A28" s="278"/>
      <c r="B28" s="1499" t="s">
        <v>199</v>
      </c>
      <c r="C28" s="1499"/>
      <c r="D28" s="1499"/>
      <c r="E28" s="1499"/>
      <c r="F28" s="1499"/>
      <c r="G28" s="1499"/>
      <c r="H28" s="1499"/>
      <c r="I28" s="1499"/>
      <c r="J28" s="1499"/>
      <c r="K28" s="1499"/>
      <c r="L28" s="1499"/>
    </row>
    <row r="29" spans="1:13" ht="18" x14ac:dyDescent="0.25">
      <c r="A29" s="278"/>
      <c r="B29" s="1499" t="s">
        <v>200</v>
      </c>
      <c r="C29" s="1499"/>
      <c r="D29" s="1499"/>
      <c r="E29" s="1499"/>
      <c r="F29" s="1499"/>
      <c r="G29" s="1499"/>
      <c r="H29" s="1499"/>
      <c r="I29" s="1499"/>
      <c r="J29" s="1499"/>
      <c r="K29" s="1499"/>
      <c r="L29" s="1499"/>
    </row>
    <row r="30" spans="1:13" s="987" customFormat="1" ht="18" x14ac:dyDescent="0.25">
      <c r="A30" s="991"/>
      <c r="B30" s="984"/>
      <c r="C30" s="984"/>
      <c r="D30" s="984"/>
      <c r="E30" s="984"/>
      <c r="F30" s="984"/>
      <c r="G30" s="984"/>
      <c r="H30" s="984"/>
      <c r="I30" s="984"/>
      <c r="J30" s="984"/>
      <c r="K30" s="984"/>
      <c r="L30" s="984"/>
    </row>
    <row r="31" spans="1:13" x14ac:dyDescent="0.2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</row>
    <row r="32" spans="1:13" x14ac:dyDescent="0.2">
      <c r="A32" s="1020"/>
      <c r="B32" s="1020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</row>
    <row r="33" spans="1:13" x14ac:dyDescent="0.2">
      <c r="A33" s="771"/>
      <c r="B33" s="771"/>
      <c r="C33" s="771"/>
      <c r="D33" s="771"/>
      <c r="E33" s="771"/>
      <c r="F33" s="771"/>
      <c r="G33" s="771"/>
      <c r="H33" s="771"/>
      <c r="I33" s="771"/>
      <c r="J33" s="771"/>
      <c r="K33" s="771"/>
      <c r="L33" s="771"/>
      <c r="M33" s="771"/>
    </row>
    <row r="34" spans="1:13" x14ac:dyDescent="0.2">
      <c r="A34" s="1008"/>
      <c r="B34" s="1008"/>
      <c r="C34" s="1008"/>
      <c r="D34" s="1008"/>
      <c r="E34" s="1008"/>
      <c r="F34" s="1008"/>
      <c r="G34" s="1008"/>
      <c r="H34" s="1008"/>
      <c r="I34" s="1008"/>
      <c r="J34" s="1008"/>
      <c r="K34" s="1008"/>
      <c r="L34" s="1008"/>
      <c r="M34" s="1008"/>
    </row>
    <row r="35" spans="1:13" x14ac:dyDescent="0.2">
      <c r="A35" s="987"/>
      <c r="B35" s="987"/>
      <c r="C35" s="987"/>
      <c r="D35" s="987"/>
      <c r="E35" s="987"/>
      <c r="F35" s="987"/>
      <c r="G35" s="987"/>
      <c r="H35" s="987"/>
      <c r="I35" s="987"/>
      <c r="J35" s="987"/>
      <c r="K35" s="987"/>
      <c r="L35" s="987"/>
      <c r="M35" s="987"/>
    </row>
    <row r="36" spans="1:13" x14ac:dyDescent="0.2">
      <c r="J36" s="657" t="s">
        <v>602</v>
      </c>
    </row>
    <row r="37" spans="1:13" ht="14.25" x14ac:dyDescent="0.2">
      <c r="J37" s="283" t="s">
        <v>603</v>
      </c>
      <c r="M37" s="658">
        <v>0</v>
      </c>
    </row>
    <row r="38" spans="1:13" ht="14.25" x14ac:dyDescent="0.2">
      <c r="J38" s="283" t="s">
        <v>604</v>
      </c>
      <c r="M38" s="659">
        <v>0</v>
      </c>
    </row>
    <row r="39" spans="1:13" ht="15" x14ac:dyDescent="0.25">
      <c r="A39" s="1500"/>
      <c r="B39" s="1500"/>
      <c r="C39" s="1500"/>
      <c r="D39" s="1500"/>
      <c r="E39" s="1500"/>
      <c r="F39" s="1500"/>
      <c r="G39" s="1500"/>
      <c r="I39" s="661"/>
      <c r="J39" s="660" t="s">
        <v>605</v>
      </c>
      <c r="L39" s="1698" t="e">
        <f>#REF!</f>
        <v>#REF!</v>
      </c>
      <c r="M39" s="1698"/>
    </row>
    <row r="40" spans="1:13" ht="14.25" x14ac:dyDescent="0.2">
      <c r="D40" s="1233" t="s">
        <v>606</v>
      </c>
      <c r="E40" s="1233"/>
      <c r="F40" s="1233"/>
      <c r="G40" s="1233"/>
      <c r="H40" s="1233"/>
      <c r="I40" s="1233"/>
      <c r="L40" s="1501">
        <f>M37</f>
        <v>0</v>
      </c>
      <c r="M40" s="1501"/>
    </row>
    <row r="41" spans="1:13" ht="14.25" x14ac:dyDescent="0.2">
      <c r="D41" s="1233" t="s">
        <v>607</v>
      </c>
      <c r="E41" s="1233"/>
      <c r="F41" s="1233"/>
      <c r="G41" s="1233"/>
      <c r="H41" s="1233"/>
      <c r="K41" s="663">
        <v>0</v>
      </c>
      <c r="L41" s="1501">
        <f>L40*K41</f>
        <v>0</v>
      </c>
      <c r="M41" s="1501"/>
    </row>
    <row r="42" spans="1:13" ht="14.25" x14ac:dyDescent="0.2">
      <c r="D42" s="1233" t="s">
        <v>608</v>
      </c>
      <c r="E42" s="1233"/>
      <c r="F42" s="1233"/>
      <c r="G42" s="1233"/>
      <c r="H42" s="1233"/>
      <c r="K42" s="345"/>
      <c r="L42" s="1501">
        <f>L40+L41</f>
        <v>0</v>
      </c>
      <c r="M42" s="1501"/>
    </row>
    <row r="43" spans="1:13" ht="14.25" x14ac:dyDescent="0.2">
      <c r="D43" s="1233" t="s">
        <v>609</v>
      </c>
      <c r="E43" s="1233"/>
      <c r="F43" s="1233"/>
      <c r="G43" s="1233"/>
      <c r="H43" s="1233"/>
      <c r="K43" s="664">
        <v>0</v>
      </c>
      <c r="L43" s="1501">
        <f>L42*K43</f>
        <v>0</v>
      </c>
      <c r="M43" s="1501"/>
    </row>
    <row r="44" spans="1:13" ht="14.25" x14ac:dyDescent="0.2">
      <c r="D44" s="1233" t="s">
        <v>610</v>
      </c>
      <c r="E44" s="1233"/>
      <c r="F44" s="1233"/>
      <c r="G44" s="1233"/>
      <c r="H44" s="1233"/>
      <c r="K44" s="345"/>
      <c r="L44" s="1501">
        <f>L42+L43</f>
        <v>0</v>
      </c>
      <c r="M44" s="1501"/>
    </row>
    <row r="45" spans="1:13" ht="14.25" x14ac:dyDescent="0.2">
      <c r="D45" s="1233" t="s">
        <v>611</v>
      </c>
      <c r="E45" s="1233"/>
      <c r="F45" s="1233"/>
      <c r="G45" s="1233"/>
      <c r="H45" s="1233"/>
      <c r="K45" s="345">
        <v>1</v>
      </c>
      <c r="L45" s="1501">
        <f>L44*K45</f>
        <v>0</v>
      </c>
      <c r="M45" s="1501"/>
    </row>
    <row r="46" spans="1:13" ht="14.25" x14ac:dyDescent="0.2">
      <c r="D46" s="1233" t="s">
        <v>612</v>
      </c>
      <c r="E46" s="1233"/>
      <c r="F46" s="1233"/>
      <c r="G46" s="1233"/>
      <c r="H46" s="1233"/>
      <c r="K46" s="345">
        <v>1</v>
      </c>
      <c r="L46" s="1501">
        <f>L45*K46</f>
        <v>0</v>
      </c>
      <c r="M46" s="1501"/>
    </row>
    <row r="47" spans="1:13" ht="15" x14ac:dyDescent="0.25">
      <c r="D47" s="1500" t="s">
        <v>613</v>
      </c>
      <c r="E47" s="1500"/>
      <c r="F47" s="1500"/>
      <c r="G47" s="1500"/>
      <c r="H47" s="1500"/>
      <c r="K47" s="400">
        <f>'ФормаКС3  (3)'!Q34</f>
        <v>0.99717</v>
      </c>
      <c r="L47" s="1502">
        <f>L46*K47</f>
        <v>0</v>
      </c>
      <c r="M47" s="1502"/>
    </row>
    <row r="48" spans="1:13" ht="14.25" x14ac:dyDescent="0.2">
      <c r="D48" s="1233" t="s">
        <v>614</v>
      </c>
      <c r="E48" s="1233"/>
      <c r="F48" s="1233"/>
      <c r="G48" s="1233"/>
      <c r="H48" s="1233"/>
      <c r="K48" s="345"/>
      <c r="L48" s="1501">
        <f>M38</f>
        <v>0</v>
      </c>
      <c r="M48" s="1501"/>
    </row>
    <row r="49" spans="1:13" ht="15" x14ac:dyDescent="0.25">
      <c r="D49" s="1500" t="s">
        <v>615</v>
      </c>
      <c r="E49" s="1500"/>
      <c r="F49" s="1500"/>
      <c r="G49" s="1500"/>
      <c r="H49" s="1500"/>
      <c r="K49" s="400">
        <f>K47</f>
        <v>0.99717</v>
      </c>
      <c r="L49" s="1502">
        <f>L48*K49</f>
        <v>0</v>
      </c>
      <c r="M49" s="1502"/>
    </row>
    <row r="50" spans="1:13" ht="14.25" x14ac:dyDescent="0.2">
      <c r="D50" s="1233" t="s">
        <v>616</v>
      </c>
      <c r="E50" s="1233"/>
      <c r="F50" s="1233"/>
      <c r="G50" s="1233"/>
      <c r="H50" s="1233"/>
      <c r="K50" s="345"/>
      <c r="L50" s="1501" t="e">
        <f>L39</f>
        <v>#REF!</v>
      </c>
      <c r="M50" s="1501"/>
    </row>
    <row r="51" spans="1:13" ht="14.25" x14ac:dyDescent="0.2">
      <c r="D51" s="1233" t="s">
        <v>617</v>
      </c>
      <c r="E51" s="1233"/>
      <c r="F51" s="1233"/>
      <c r="G51" s="1233"/>
      <c r="H51" s="1233"/>
      <c r="K51" s="345">
        <v>1</v>
      </c>
      <c r="L51" s="1501" t="e">
        <f>L50*K51</f>
        <v>#REF!</v>
      </c>
      <c r="M51" s="1501"/>
    </row>
    <row r="52" spans="1:13" ht="14.25" x14ac:dyDescent="0.2">
      <c r="D52" s="1233" t="s">
        <v>618</v>
      </c>
      <c r="E52" s="1233"/>
      <c r="F52" s="1233"/>
      <c r="G52" s="1233"/>
      <c r="H52" s="1233"/>
      <c r="K52" s="345">
        <v>1</v>
      </c>
      <c r="L52" s="1501" t="e">
        <f>L51*K52</f>
        <v>#REF!</v>
      </c>
      <c r="M52" s="1501"/>
    </row>
    <row r="53" spans="1:13" ht="15" x14ac:dyDescent="0.25">
      <c r="D53" s="1500" t="s">
        <v>619</v>
      </c>
      <c r="E53" s="1500"/>
      <c r="F53" s="1500"/>
      <c r="G53" s="1500"/>
      <c r="H53" s="1500"/>
      <c r="K53" s="400">
        <f>K47</f>
        <v>0.99717</v>
      </c>
      <c r="L53" s="1502" t="e">
        <f>ROUND(L52*K53,2)</f>
        <v>#REF!</v>
      </c>
      <c r="M53" s="1502"/>
    </row>
    <row r="54" spans="1:13" ht="15" x14ac:dyDescent="0.25">
      <c r="D54" s="1500" t="s">
        <v>620</v>
      </c>
      <c r="E54" s="1500"/>
      <c r="F54" s="1500"/>
      <c r="G54" s="1500"/>
      <c r="H54" s="1500"/>
      <c r="I54" s="345"/>
      <c r="L54" s="1502" t="e">
        <f>L53+L49+L47</f>
        <v>#REF!</v>
      </c>
      <c r="M54" s="1502"/>
    </row>
    <row r="55" spans="1:13" ht="15" x14ac:dyDescent="0.25">
      <c r="D55" s="400"/>
      <c r="E55" s="400"/>
      <c r="F55" s="400"/>
      <c r="G55" s="400"/>
      <c r="H55" s="400"/>
      <c r="I55" s="345"/>
      <c r="J55" s="665"/>
      <c r="K55" s="665"/>
    </row>
    <row r="56" spans="1:13" ht="15" x14ac:dyDescent="0.25">
      <c r="D56" s="400"/>
      <c r="E56" s="400"/>
      <c r="F56" s="400"/>
      <c r="G56" s="400"/>
      <c r="H56" s="400"/>
      <c r="I56" s="345"/>
      <c r="J56" s="665"/>
      <c r="K56" s="665"/>
    </row>
    <row r="57" spans="1:13" ht="15" x14ac:dyDescent="0.25">
      <c r="D57" s="400"/>
      <c r="E57" s="400"/>
      <c r="F57" s="400"/>
      <c r="G57" s="400"/>
      <c r="H57" s="400"/>
      <c r="I57" s="345"/>
      <c r="J57" s="665"/>
      <c r="K57" s="665"/>
    </row>
    <row r="58" spans="1:13" x14ac:dyDescent="0.2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3" ht="15" x14ac:dyDescent="0.2">
      <c r="A59" s="278"/>
      <c r="B59" s="278"/>
      <c r="C59" s="1503" t="s">
        <v>226</v>
      </c>
      <c r="D59" s="1503"/>
      <c r="E59" s="275" t="s">
        <v>126</v>
      </c>
      <c r="F59" s="290"/>
      <c r="G59" s="290"/>
      <c r="H59" s="290"/>
      <c r="I59" s="290"/>
      <c r="J59" s="290"/>
      <c r="K59" s="279" t="s">
        <v>165</v>
      </c>
      <c r="L59" s="290"/>
    </row>
    <row r="60" spans="1:13" ht="14.25" x14ac:dyDescent="0.2">
      <c r="A60" s="278"/>
      <c r="B60" s="278"/>
      <c r="C60" s="278"/>
      <c r="D60" s="278"/>
      <c r="E60" s="1228" t="s">
        <v>23</v>
      </c>
      <c r="F60" s="1228"/>
      <c r="G60" s="1228"/>
      <c r="H60" s="1228"/>
      <c r="I60" s="1228"/>
      <c r="J60" s="278"/>
      <c r="K60" s="278"/>
      <c r="L60" s="278"/>
    </row>
    <row r="61" spans="1:13" ht="14.25" x14ac:dyDescent="0.2">
      <c r="A61" s="278"/>
      <c r="B61" s="278"/>
      <c r="C61" s="278"/>
      <c r="D61" s="278"/>
      <c r="E61" s="337"/>
      <c r="F61" s="337"/>
      <c r="G61" s="337"/>
      <c r="H61" s="337"/>
      <c r="I61" s="337"/>
      <c r="J61" s="278"/>
      <c r="K61" s="278"/>
      <c r="L61" s="278"/>
    </row>
    <row r="62" spans="1:13" ht="14.25" x14ac:dyDescent="0.2">
      <c r="A62" s="278"/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</row>
    <row r="63" spans="1:13" ht="15" x14ac:dyDescent="0.2">
      <c r="A63" s="278"/>
      <c r="B63" s="278"/>
      <c r="C63" s="1503" t="s">
        <v>227</v>
      </c>
      <c r="D63" s="1503"/>
      <c r="E63" s="275" t="s">
        <v>201</v>
      </c>
      <c r="F63" s="290"/>
      <c r="G63" s="290"/>
      <c r="H63" s="290"/>
      <c r="I63" s="290"/>
      <c r="J63" s="290"/>
      <c r="K63" s="280" t="s">
        <v>651</v>
      </c>
      <c r="L63" s="290"/>
    </row>
    <row r="64" spans="1:13" ht="14.25" x14ac:dyDescent="0.2">
      <c r="A64" s="278"/>
      <c r="B64" s="278"/>
      <c r="C64" s="278"/>
      <c r="D64" s="278"/>
      <c r="E64" s="1228" t="s">
        <v>23</v>
      </c>
      <c r="F64" s="1228"/>
      <c r="G64" s="1228"/>
      <c r="H64" s="1228"/>
      <c r="I64" s="1228"/>
      <c r="J64" s="278"/>
      <c r="K64" s="278"/>
      <c r="L64" s="278"/>
    </row>
    <row r="65" spans="1:12" ht="14.25" x14ac:dyDescent="0.2">
      <c r="A65" s="278"/>
      <c r="B65" s="278"/>
      <c r="C65" s="278"/>
      <c r="D65" s="278"/>
      <c r="E65" s="337"/>
      <c r="F65" s="337"/>
      <c r="G65" s="337"/>
      <c r="H65" s="337"/>
      <c r="I65" s="337"/>
      <c r="J65" s="278"/>
      <c r="K65" s="278"/>
      <c r="L65" s="278"/>
    </row>
    <row r="66" spans="1:12" ht="14.25" x14ac:dyDescent="0.2">
      <c r="A66" s="278"/>
      <c r="B66" s="278"/>
      <c r="C66" s="278"/>
      <c r="D66" s="278"/>
      <c r="E66" s="337"/>
      <c r="F66" s="337"/>
      <c r="G66" s="337"/>
      <c r="H66" s="337"/>
      <c r="I66" s="337"/>
      <c r="J66" s="278"/>
      <c r="K66" s="278"/>
      <c r="L66" s="278"/>
    </row>
    <row r="67" spans="1:12" ht="14.25" x14ac:dyDescent="0.2">
      <c r="A67" s="278"/>
      <c r="B67" s="278"/>
      <c r="C67" s="278"/>
      <c r="D67" s="278"/>
      <c r="E67" s="337"/>
      <c r="F67" s="337"/>
      <c r="G67" s="337"/>
      <c r="H67" s="337"/>
      <c r="I67" s="337"/>
      <c r="J67" s="278"/>
      <c r="K67" s="278"/>
      <c r="L67" s="278"/>
    </row>
    <row r="68" spans="1:12" ht="14.25" x14ac:dyDescent="0.2">
      <c r="A68" s="278"/>
      <c r="B68" s="278"/>
      <c r="C68" s="278"/>
      <c r="D68" s="278"/>
      <c r="E68" s="337"/>
      <c r="F68" s="337"/>
      <c r="G68" s="337"/>
      <c r="H68" s="337"/>
      <c r="I68" s="337"/>
      <c r="J68" s="278"/>
      <c r="K68" s="278"/>
      <c r="L68" s="278"/>
    </row>
    <row r="69" spans="1:12" ht="18" x14ac:dyDescent="0.25">
      <c r="A69" s="143"/>
      <c r="B69" s="298" t="s">
        <v>622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</row>
    <row r="70" spans="1:12" ht="18" x14ac:dyDescent="0.25">
      <c r="A70" s="25"/>
      <c r="B70" s="666" t="s">
        <v>623</v>
      </c>
      <c r="C70" s="667"/>
      <c r="D70" s="667"/>
      <c r="E70" s="667"/>
      <c r="F70" s="667"/>
      <c r="G70" s="667"/>
      <c r="H70" s="667"/>
      <c r="I70" s="667"/>
      <c r="J70" s="668"/>
      <c r="K70" s="668"/>
      <c r="L70" s="668"/>
    </row>
    <row r="71" spans="1:12" ht="14.25" x14ac:dyDescent="0.2">
      <c r="A71" s="25"/>
      <c r="B71" s="669"/>
      <c r="C71" s="25"/>
      <c r="D71" s="25"/>
      <c r="E71" s="25"/>
      <c r="F71" s="670" t="s">
        <v>123</v>
      </c>
      <c r="G71" s="143"/>
      <c r="H71" s="25"/>
      <c r="I71" s="25"/>
      <c r="J71" s="670" t="s">
        <v>224</v>
      </c>
      <c r="K71" s="25"/>
      <c r="L71" s="25"/>
    </row>
    <row r="72" spans="1:12" x14ac:dyDescent="0.2">
      <c r="A72" s="466"/>
      <c r="B72" s="466"/>
      <c r="C72" s="466"/>
      <c r="D72" s="466"/>
      <c r="E72" s="466"/>
      <c r="F72" s="466"/>
      <c r="G72" s="466"/>
      <c r="H72" s="466"/>
      <c r="I72" s="466"/>
      <c r="J72" s="466"/>
      <c r="K72" s="466"/>
      <c r="L72" s="466"/>
    </row>
  </sheetData>
  <mergeCells count="72">
    <mergeCell ref="D43:H43"/>
    <mergeCell ref="L43:M43"/>
    <mergeCell ref="D44:H44"/>
    <mergeCell ref="L44:M44"/>
    <mergeCell ref="D40:I40"/>
    <mergeCell ref="L40:M40"/>
    <mergeCell ref="D41:H41"/>
    <mergeCell ref="L41:M41"/>
    <mergeCell ref="D42:H42"/>
    <mergeCell ref="L42:M42"/>
    <mergeCell ref="L48:M48"/>
    <mergeCell ref="D49:H49"/>
    <mergeCell ref="L50:M50"/>
    <mergeCell ref="D51:H51"/>
    <mergeCell ref="L51:M51"/>
    <mergeCell ref="L54:M54"/>
    <mergeCell ref="C59:D59"/>
    <mergeCell ref="D50:H50"/>
    <mergeCell ref="L53:M53"/>
    <mergeCell ref="L49:M49"/>
    <mergeCell ref="D52:H52"/>
    <mergeCell ref="L52:M52"/>
    <mergeCell ref="L45:M45"/>
    <mergeCell ref="D46:H46"/>
    <mergeCell ref="L46:M46"/>
    <mergeCell ref="D47:H47"/>
    <mergeCell ref="L47:M47"/>
    <mergeCell ref="E64:I64"/>
    <mergeCell ref="D53:H53"/>
    <mergeCell ref="C63:D63"/>
    <mergeCell ref="E60:I60"/>
    <mergeCell ref="D45:H45"/>
    <mergeCell ref="D54:H54"/>
    <mergeCell ref="D48:H48"/>
    <mergeCell ref="K14:L15"/>
    <mergeCell ref="B28:L28"/>
    <mergeCell ref="B29:L29"/>
    <mergeCell ref="A39:G39"/>
    <mergeCell ref="L39:M39"/>
    <mergeCell ref="K16:L17"/>
    <mergeCell ref="H19:J19"/>
    <mergeCell ref="K19:L19"/>
    <mergeCell ref="H20:I20"/>
    <mergeCell ref="K20:L20"/>
    <mergeCell ref="C18:I18"/>
    <mergeCell ref="K21:L21"/>
    <mergeCell ref="G24:G25"/>
    <mergeCell ref="H24:H25"/>
    <mergeCell ref="I24:J24"/>
    <mergeCell ref="K22:L22"/>
    <mergeCell ref="C12:I12"/>
    <mergeCell ref="K8:L9"/>
    <mergeCell ref="K10:L11"/>
    <mergeCell ref="C11:I11"/>
    <mergeCell ref="A9:B9"/>
    <mergeCell ref="C9:I9"/>
    <mergeCell ref="C10:I10"/>
    <mergeCell ref="A11:B11"/>
    <mergeCell ref="K12:L13"/>
    <mergeCell ref="A13:B13"/>
    <mergeCell ref="C13:I13"/>
    <mergeCell ref="I2:L2"/>
    <mergeCell ref="H3:L3"/>
    <mergeCell ref="I4:L4"/>
    <mergeCell ref="K6:L6"/>
    <mergeCell ref="K7:L7"/>
    <mergeCell ref="C14:I14"/>
    <mergeCell ref="A15:B15"/>
    <mergeCell ref="C16:I16"/>
    <mergeCell ref="A17:B17"/>
    <mergeCell ref="C17:I17"/>
    <mergeCell ref="C15:I15"/>
  </mergeCells>
  <pageMargins left="0.15748031496062992" right="0.15748031496062992" top="0.23622047244094491" bottom="0.19685039370078741" header="0.19685039370078741" footer="0.11811023622047245"/>
  <pageSetup paperSize="9" scale="53" orientation="portrait" r:id="rId1"/>
  <headerFooter>
    <oddHeader>&amp;L&amp;8</oddHeader>
    <oddFooter>&amp;R&amp;8&amp;P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X61"/>
  <sheetViews>
    <sheetView view="pageBreakPreview" topLeftCell="A13" zoomScale="70" zoomScaleNormal="100" zoomScaleSheetLayoutView="70" workbookViewId="0">
      <selection activeCell="K41" sqref="K41:L41"/>
    </sheetView>
  </sheetViews>
  <sheetFormatPr defaultRowHeight="12.75" x14ac:dyDescent="0.2"/>
  <cols>
    <col min="1" max="1" width="6.42578125" customWidth="1"/>
    <col min="2" max="2" width="25.7109375" customWidth="1"/>
    <col min="6" max="6" width="9" bestFit="1" customWidth="1"/>
    <col min="10" max="10" width="10.7109375" customWidth="1"/>
    <col min="13" max="13" width="53.140625" hidden="1" customWidth="1"/>
    <col min="15" max="15" width="18.28515625" customWidth="1"/>
    <col min="16" max="16" width="9" bestFit="1" customWidth="1"/>
    <col min="17" max="17" width="10.85546875" customWidth="1"/>
    <col min="18" max="18" width="8.28515625" customWidth="1"/>
  </cols>
  <sheetData>
    <row r="1" spans="1:24" x14ac:dyDescent="0.2">
      <c r="A1" s="1573" t="s">
        <v>190</v>
      </c>
      <c r="B1" s="1573"/>
      <c r="C1" s="1573"/>
      <c r="D1" s="1573"/>
      <c r="H1" s="1574" t="s">
        <v>85</v>
      </c>
      <c r="I1" s="1574"/>
      <c r="J1" s="1574"/>
      <c r="K1" s="1574"/>
      <c r="L1" s="1574"/>
    </row>
    <row r="2" spans="1:24" x14ac:dyDescent="0.2">
      <c r="H2" s="1574" t="s">
        <v>86</v>
      </c>
      <c r="I2" s="1574"/>
      <c r="J2" s="1574"/>
      <c r="K2" s="1574"/>
      <c r="L2" s="1574"/>
    </row>
    <row r="3" spans="1:24" x14ac:dyDescent="0.2">
      <c r="H3" s="1574" t="s">
        <v>87</v>
      </c>
      <c r="I3" s="1574"/>
      <c r="J3" s="1574"/>
      <c r="K3" s="1574"/>
      <c r="L3" s="1574"/>
    </row>
    <row r="4" spans="1:24" s="278" customFormat="1" ht="14.25" x14ac:dyDescent="0.2">
      <c r="K4" s="1481" t="s">
        <v>88</v>
      </c>
      <c r="L4" s="1482"/>
    </row>
    <row r="5" spans="1:24" s="278" customFormat="1" ht="14.25" x14ac:dyDescent="0.2">
      <c r="I5" s="1490" t="s">
        <v>89</v>
      </c>
      <c r="J5" s="1490"/>
      <c r="K5" s="1481">
        <v>322001</v>
      </c>
      <c r="L5" s="1482"/>
    </row>
    <row r="6" spans="1:24" s="278" customFormat="1" ht="31.9" customHeight="1" x14ac:dyDescent="0.4">
      <c r="A6" s="1490" t="s">
        <v>90</v>
      </c>
      <c r="B6" s="1490"/>
      <c r="C6" s="1485" t="s">
        <v>864</v>
      </c>
      <c r="D6" s="1485"/>
      <c r="E6" s="1485"/>
      <c r="F6" s="1485"/>
      <c r="G6" s="1485"/>
      <c r="H6" s="1485"/>
      <c r="I6" s="1485"/>
      <c r="J6" s="283" t="s">
        <v>91</v>
      </c>
      <c r="K6" s="1481">
        <v>75273098</v>
      </c>
      <c r="L6" s="1570"/>
      <c r="N6" s="294"/>
      <c r="O6" s="405"/>
    </row>
    <row r="7" spans="1:24" x14ac:dyDescent="0.2">
      <c r="C7" s="1542" t="s">
        <v>92</v>
      </c>
      <c r="D7" s="1542"/>
      <c r="E7" s="1542"/>
      <c r="F7" s="1542"/>
      <c r="G7" s="1542"/>
      <c r="H7" s="1542"/>
      <c r="I7" s="1542"/>
      <c r="K7" s="1009"/>
      <c r="L7" s="1018"/>
    </row>
    <row r="8" spans="1:24" s="278" customFormat="1" ht="50.25" customHeight="1" x14ac:dyDescent="0.2">
      <c r="A8" s="1490" t="s">
        <v>93</v>
      </c>
      <c r="B8" s="1490"/>
      <c r="C8" s="1485" t="str">
        <f>C6</f>
        <v xml:space="preserve"> ПАО «Россети Московский регион», 115114, РФ, г. Москва, 2-й Павелецкий пр-д, д. 3 стр.2, тел.: 8 (496) 662-40-70</v>
      </c>
      <c r="D8" s="1485"/>
      <c r="E8" s="1485"/>
      <c r="F8" s="1485"/>
      <c r="G8" s="1485"/>
      <c r="H8" s="1485"/>
      <c r="I8" s="1485"/>
      <c r="J8" s="283" t="s">
        <v>91</v>
      </c>
      <c r="K8" s="1571">
        <f>K6</f>
        <v>75273098</v>
      </c>
      <c r="L8" s="1572"/>
      <c r="N8" s="294"/>
    </row>
    <row r="9" spans="1:24" x14ac:dyDescent="0.2">
      <c r="C9" s="1542" t="s">
        <v>92</v>
      </c>
      <c r="D9" s="1542"/>
      <c r="E9" s="1542"/>
      <c r="F9" s="1542"/>
      <c r="G9" s="1542"/>
      <c r="H9" s="1542"/>
      <c r="I9" s="1542"/>
      <c r="K9" s="1009"/>
      <c r="L9" s="1018"/>
    </row>
    <row r="10" spans="1:24" s="278" customFormat="1" ht="31.15" customHeight="1" x14ac:dyDescent="0.4">
      <c r="A10" s="1490" t="s">
        <v>94</v>
      </c>
      <c r="B10" s="1490"/>
      <c r="C10" s="1543" t="s">
        <v>726</v>
      </c>
      <c r="D10" s="1543"/>
      <c r="E10" s="1543"/>
      <c r="F10" s="1543"/>
      <c r="G10" s="1543"/>
      <c r="H10" s="1543"/>
      <c r="I10" s="1543"/>
      <c r="J10" s="283" t="s">
        <v>91</v>
      </c>
      <c r="K10" s="1544">
        <f>[7]АктКС2_ВЛЗ!L12</f>
        <v>33021678</v>
      </c>
      <c r="L10" s="1545"/>
      <c r="N10" s="294"/>
      <c r="P10" s="1575"/>
      <c r="Q10" s="1575"/>
      <c r="R10" s="1575"/>
      <c r="S10" s="1575"/>
      <c r="T10" s="1575"/>
      <c r="U10" s="1575"/>
      <c r="V10" s="1575"/>
      <c r="W10" s="1575"/>
      <c r="X10" s="1575"/>
    </row>
    <row r="11" spans="1:24" x14ac:dyDescent="0.2">
      <c r="C11" s="1542" t="s">
        <v>92</v>
      </c>
      <c r="D11" s="1542"/>
      <c r="E11" s="1542"/>
      <c r="F11" s="1542"/>
      <c r="G11" s="1542"/>
      <c r="H11" s="1542"/>
      <c r="I11" s="1542"/>
      <c r="K11" s="295"/>
      <c r="L11" s="296"/>
    </row>
    <row r="12" spans="1:24" s="278" customFormat="1" ht="56.25" customHeight="1" x14ac:dyDescent="0.35">
      <c r="A12" s="1490" t="s">
        <v>95</v>
      </c>
      <c r="B12" s="1490"/>
      <c r="C12" s="1546" t="str">
        <f>'АктКС2_10кВ (2)'!C15:I15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2" s="1546"/>
      <c r="E12" s="1546"/>
      <c r="F12" s="1546"/>
      <c r="G12" s="1546"/>
      <c r="H12" s="1546"/>
      <c r="I12" s="1546"/>
      <c r="J12" s="283" t="s">
        <v>91</v>
      </c>
      <c r="K12" s="1547"/>
      <c r="L12" s="1548"/>
      <c r="N12" s="294"/>
      <c r="Q12" s="1576"/>
      <c r="R12" s="1576"/>
      <c r="S12" s="1576"/>
      <c r="T12" s="1576"/>
      <c r="U12" s="1576"/>
      <c r="V12" s="1576"/>
      <c r="W12" s="1576"/>
    </row>
    <row r="13" spans="1:24" x14ac:dyDescent="0.2">
      <c r="C13" s="1542" t="s">
        <v>96</v>
      </c>
      <c r="D13" s="1542"/>
      <c r="E13" s="1542"/>
      <c r="F13" s="1542"/>
      <c r="G13" s="1542"/>
      <c r="H13" s="1578"/>
      <c r="I13" s="1578"/>
      <c r="J13" s="1578"/>
      <c r="K13" s="1579"/>
      <c r="L13" s="1580"/>
    </row>
    <row r="14" spans="1:24" s="278" customFormat="1" ht="59.25" customHeight="1" x14ac:dyDescent="0.4">
      <c r="A14" s="1490" t="s">
        <v>230</v>
      </c>
      <c r="B14" s="1490"/>
      <c r="C14" s="1546" t="str">
        <f>C12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4" s="1546"/>
      <c r="E14" s="1546"/>
      <c r="F14" s="1546"/>
      <c r="G14" s="1546"/>
      <c r="H14" s="1546"/>
      <c r="I14" s="1546"/>
      <c r="J14" s="283" t="s">
        <v>91</v>
      </c>
      <c r="K14" s="1547"/>
      <c r="L14" s="1548"/>
      <c r="N14" s="294"/>
      <c r="Q14" s="406"/>
    </row>
    <row r="15" spans="1:24" ht="14.25" x14ac:dyDescent="0.2">
      <c r="C15" s="1542" t="s">
        <v>96</v>
      </c>
      <c r="D15" s="1542"/>
      <c r="E15" s="1542"/>
      <c r="F15" s="1542"/>
      <c r="G15" s="1542"/>
      <c r="H15" s="1490" t="s">
        <v>97</v>
      </c>
      <c r="I15" s="1490"/>
      <c r="J15" s="1491"/>
      <c r="K15" s="1581"/>
      <c r="L15" s="1582"/>
    </row>
    <row r="16" spans="1:24" s="278" customFormat="1" ht="14.25" x14ac:dyDescent="0.2">
      <c r="E16" s="1490" t="s">
        <v>98</v>
      </c>
      <c r="F16" s="1490"/>
      <c r="G16" s="1490"/>
      <c r="H16" s="1490"/>
      <c r="I16" s="1583" t="s">
        <v>99</v>
      </c>
      <c r="J16" s="1558"/>
      <c r="K16" s="1477" t="str">
        <f>'АктКС2_10кВ (2)'!K20</f>
        <v>14720-Ф</v>
      </c>
      <c r="L16" s="1478"/>
    </row>
    <row r="17" spans="1:12" s="278" customFormat="1" ht="14.25" x14ac:dyDescent="0.2">
      <c r="I17" s="1555" t="s">
        <v>100</v>
      </c>
      <c r="J17" s="1556"/>
      <c r="K17" s="1486" t="str">
        <f>'АктКС2_10кВ (2)'!K21:L21</f>
        <v>15.09.2025</v>
      </c>
      <c r="L17" s="1557"/>
    </row>
    <row r="18" spans="1:12" s="278" customFormat="1" ht="14.25" x14ac:dyDescent="0.2">
      <c r="I18" s="1558" t="s">
        <v>101</v>
      </c>
      <c r="J18" s="1558"/>
      <c r="K18" s="1559"/>
      <c r="L18" s="1560"/>
    </row>
    <row r="21" spans="1:12" ht="14.25" x14ac:dyDescent="0.2">
      <c r="C21" s="1561" t="s">
        <v>102</v>
      </c>
      <c r="D21" s="1562"/>
      <c r="E21" s="1561" t="s">
        <v>103</v>
      </c>
      <c r="F21" s="1565"/>
      <c r="I21" s="1561" t="s">
        <v>104</v>
      </c>
      <c r="J21" s="1562"/>
      <c r="K21" s="1562"/>
      <c r="L21" s="1565"/>
    </row>
    <row r="22" spans="1:12" ht="14.25" x14ac:dyDescent="0.2">
      <c r="C22" s="1563"/>
      <c r="D22" s="1564"/>
      <c r="E22" s="1563"/>
      <c r="F22" s="1566"/>
      <c r="I22" s="1567" t="s">
        <v>105</v>
      </c>
      <c r="J22" s="1568"/>
      <c r="K22" s="1567" t="s">
        <v>106</v>
      </c>
      <c r="L22" s="1569"/>
    </row>
    <row r="23" spans="1:12" ht="14.25" x14ac:dyDescent="0.2">
      <c r="C23" s="1477">
        <v>1</v>
      </c>
      <c r="D23" s="1549"/>
      <c r="E23" s="1550"/>
      <c r="F23" s="1551"/>
      <c r="G23" s="297"/>
      <c r="H23" s="297"/>
      <c r="I23" s="1552">
        <f>'АктКС2_0,4 (2)'!I26</f>
        <v>45658</v>
      </c>
      <c r="J23" s="1553"/>
      <c r="K23" s="1552">
        <f>E23</f>
        <v>0</v>
      </c>
      <c r="L23" s="1554"/>
    </row>
    <row r="26" spans="1:12" s="298" customFormat="1" ht="18" x14ac:dyDescent="0.25">
      <c r="A26" s="1499" t="s">
        <v>107</v>
      </c>
      <c r="B26" s="1499"/>
      <c r="C26" s="1499"/>
      <c r="D26" s="1499"/>
      <c r="E26" s="1499"/>
      <c r="F26" s="1499"/>
      <c r="G26" s="1499"/>
      <c r="H26" s="1499"/>
      <c r="I26" s="1499"/>
      <c r="J26" s="1499"/>
      <c r="K26" s="1499"/>
      <c r="L26" s="1499"/>
    </row>
    <row r="27" spans="1:12" s="298" customFormat="1" ht="18" x14ac:dyDescent="0.25">
      <c r="A27" s="1499" t="s">
        <v>507</v>
      </c>
      <c r="B27" s="1499"/>
      <c r="C27" s="1499"/>
      <c r="D27" s="1499"/>
      <c r="E27" s="1499"/>
      <c r="F27" s="1499"/>
      <c r="G27" s="1499"/>
      <c r="H27" s="1499"/>
      <c r="I27" s="1499"/>
      <c r="J27" s="1499"/>
      <c r="K27" s="1499"/>
      <c r="L27" s="1499"/>
    </row>
    <row r="29" spans="1:12" ht="14.25" x14ac:dyDescent="0.2">
      <c r="A29" s="1527" t="s">
        <v>27</v>
      </c>
      <c r="B29" s="1527" t="s">
        <v>108</v>
      </c>
      <c r="C29" s="1528"/>
      <c r="D29" s="1528"/>
      <c r="E29" s="1528"/>
      <c r="F29" s="1527" t="s">
        <v>109</v>
      </c>
      <c r="G29" s="1527" t="s">
        <v>110</v>
      </c>
      <c r="H29" s="1528"/>
      <c r="I29" s="1528"/>
      <c r="J29" s="1528"/>
      <c r="K29" s="1528"/>
      <c r="L29" s="1534"/>
    </row>
    <row r="30" spans="1:12" x14ac:dyDescent="0.2">
      <c r="A30" s="1529"/>
      <c r="B30" s="1529"/>
      <c r="C30" s="1530"/>
      <c r="D30" s="1530"/>
      <c r="E30" s="1530"/>
      <c r="F30" s="1529"/>
      <c r="G30" s="1527" t="s">
        <v>111</v>
      </c>
      <c r="H30" s="1528"/>
      <c r="I30" s="1527" t="s">
        <v>112</v>
      </c>
      <c r="J30" s="1528"/>
      <c r="K30" s="1527" t="s">
        <v>113</v>
      </c>
      <c r="L30" s="1534"/>
    </row>
    <row r="31" spans="1:12" x14ac:dyDescent="0.2">
      <c r="A31" s="1529"/>
      <c r="B31" s="1529"/>
      <c r="C31" s="1530"/>
      <c r="D31" s="1530"/>
      <c r="E31" s="1530"/>
      <c r="F31" s="1529"/>
      <c r="G31" s="1529"/>
      <c r="H31" s="1530"/>
      <c r="I31" s="1529"/>
      <c r="J31" s="1530"/>
      <c r="K31" s="1529"/>
      <c r="L31" s="1535"/>
    </row>
    <row r="32" spans="1:12" x14ac:dyDescent="0.2">
      <c r="A32" s="1529"/>
      <c r="B32" s="1529"/>
      <c r="C32" s="1530"/>
      <c r="D32" s="1530"/>
      <c r="E32" s="1530"/>
      <c r="F32" s="1529"/>
      <c r="G32" s="1529"/>
      <c r="H32" s="1530"/>
      <c r="I32" s="1529"/>
      <c r="J32" s="1530"/>
      <c r="K32" s="1529"/>
      <c r="L32" s="1535"/>
    </row>
    <row r="33" spans="1:18" x14ac:dyDescent="0.2">
      <c r="A33" s="1529"/>
      <c r="B33" s="1529"/>
      <c r="C33" s="1530"/>
      <c r="D33" s="1530"/>
      <c r="E33" s="1530"/>
      <c r="F33" s="1529"/>
      <c r="G33" s="1529"/>
      <c r="H33" s="1530"/>
      <c r="I33" s="1529"/>
      <c r="J33" s="1530"/>
      <c r="K33" s="1529"/>
      <c r="L33" s="1535"/>
    </row>
    <row r="34" spans="1:18" ht="14.25" x14ac:dyDescent="0.2">
      <c r="A34" s="285">
        <v>1</v>
      </c>
      <c r="B34" s="1481">
        <v>2</v>
      </c>
      <c r="C34" s="1533"/>
      <c r="D34" s="1533"/>
      <c r="E34" s="1533"/>
      <c r="F34" s="285">
        <v>3</v>
      </c>
      <c r="G34" s="1481">
        <v>4</v>
      </c>
      <c r="H34" s="1533"/>
      <c r="I34" s="1481">
        <v>5</v>
      </c>
      <c r="J34" s="1533"/>
      <c r="K34" s="1481">
        <v>6</v>
      </c>
      <c r="L34" s="1482"/>
      <c r="Q34">
        <f>Акт_ПИР!S37</f>
        <v>0.99717</v>
      </c>
    </row>
    <row r="35" spans="1:18" ht="30.75" customHeight="1" x14ac:dyDescent="0.25">
      <c r="A35" s="301"/>
      <c r="B35" s="1536" t="s">
        <v>115</v>
      </c>
      <c r="C35" s="1537"/>
      <c r="D35" s="1537"/>
      <c r="E35" s="1537"/>
      <c r="F35" s="302"/>
      <c r="G35" s="1538"/>
      <c r="H35" s="1539"/>
      <c r="I35" s="1538"/>
      <c r="J35" s="1539"/>
      <c r="K35" s="1538"/>
      <c r="L35" s="1539"/>
      <c r="M35" s="196" t="s">
        <v>116</v>
      </c>
    </row>
    <row r="36" spans="1:18" ht="15" customHeight="1" x14ac:dyDescent="0.25">
      <c r="A36" s="198"/>
      <c r="B36" s="1577" t="s">
        <v>118</v>
      </c>
      <c r="C36" s="1577"/>
      <c r="D36" s="1577"/>
      <c r="E36" s="1577"/>
      <c r="F36" s="199"/>
      <c r="G36" s="1515" t="e">
        <f t="shared" ref="G36:G41" si="0">I36</f>
        <v>#REF!</v>
      </c>
      <c r="H36" s="1515"/>
      <c r="I36" s="1515" t="e">
        <f>I37+I38+I39+I40+I41</f>
        <v>#REF!</v>
      </c>
      <c r="J36" s="1515"/>
      <c r="K36" s="1515" t="e">
        <f>K37+K38+K40+K39+K41</f>
        <v>#REF!</v>
      </c>
      <c r="L36" s="1515"/>
      <c r="M36" s="196"/>
      <c r="N36" s="204"/>
      <c r="O36" s="201"/>
      <c r="P36" s="25" t="s">
        <v>129</v>
      </c>
      <c r="Q36" s="42" t="e">
        <f>Смета_ПИР!E28+ГЕО!#REF!</f>
        <v>#REF!</v>
      </c>
      <c r="R36" s="15"/>
    </row>
    <row r="37" spans="1:18" ht="15.6" customHeight="1" x14ac:dyDescent="0.25">
      <c r="A37" s="197">
        <v>1</v>
      </c>
      <c r="B37" s="1516" t="s">
        <v>119</v>
      </c>
      <c r="C37" s="1517"/>
      <c r="D37" s="1517"/>
      <c r="E37" s="1517"/>
      <c r="F37" s="199"/>
      <c r="G37" s="1515">
        <f t="shared" si="0"/>
        <v>0</v>
      </c>
      <c r="H37" s="1515"/>
      <c r="I37" s="1515">
        <f>K37</f>
        <v>0</v>
      </c>
      <c r="J37" s="1515"/>
      <c r="K37" s="1515">
        <v>0</v>
      </c>
      <c r="L37" s="1515"/>
      <c r="M37" s="196"/>
      <c r="N37" s="204"/>
      <c r="O37" s="201"/>
      <c r="P37" s="79" t="s">
        <v>136</v>
      </c>
      <c r="Q37" s="1525" t="e">
        <f>#REF!</f>
        <v>#REF!</v>
      </c>
      <c r="R37" s="1525" t="s">
        <v>132</v>
      </c>
    </row>
    <row r="38" spans="1:18" ht="16.899999999999999" customHeight="1" x14ac:dyDescent="0.25">
      <c r="A38" s="198">
        <v>2</v>
      </c>
      <c r="B38" s="1516" t="s">
        <v>205</v>
      </c>
      <c r="C38" s="1517"/>
      <c r="D38" s="1517"/>
      <c r="E38" s="1517"/>
      <c r="F38" s="199"/>
      <c r="G38" s="1515" t="e">
        <f t="shared" si="0"/>
        <v>#REF!</v>
      </c>
      <c r="H38" s="1515"/>
      <c r="I38" s="1515" t="e">
        <f>K38</f>
        <v>#REF!</v>
      </c>
      <c r="J38" s="1515"/>
      <c r="K38" s="1515" t="e">
        <f>'АктКС2_ТП (2)'!L46</f>
        <v>#REF!</v>
      </c>
      <c r="L38" s="1515"/>
      <c r="M38" s="196"/>
      <c r="N38" s="205" t="e">
        <f>IF(#REF!&lt;&gt;0,"ОТКРЫТЬ СТРОКУ !!!"," ")</f>
        <v>#REF!</v>
      </c>
      <c r="O38" s="201"/>
      <c r="P38" s="25" t="s">
        <v>129</v>
      </c>
      <c r="Q38" s="1526" t="e">
        <f>#REF!</f>
        <v>#REF!</v>
      </c>
      <c r="R38" s="1526"/>
    </row>
    <row r="39" spans="1:18" ht="16.899999999999999" customHeight="1" x14ac:dyDescent="0.25">
      <c r="A39" s="198">
        <v>3</v>
      </c>
      <c r="B39" s="1516" t="str">
        <f>IF('ССР-тек'!K13&gt;0,"Оборудование","СКРЫТЬ СТРОКУ")</f>
        <v>Оборудование</v>
      </c>
      <c r="C39" s="1517"/>
      <c r="D39" s="1517"/>
      <c r="E39" s="1517"/>
      <c r="F39" s="199"/>
      <c r="G39" s="1515" t="e">
        <f t="shared" si="0"/>
        <v>#REF!</v>
      </c>
      <c r="H39" s="1515"/>
      <c r="I39" s="1515" t="e">
        <f>K39</f>
        <v>#REF!</v>
      </c>
      <c r="J39" s="1515"/>
      <c r="K39" s="1515" t="e">
        <f>'АктКС2_ТП (2)'!L48</f>
        <v>#REF!</v>
      </c>
      <c r="L39" s="1515"/>
      <c r="M39" s="196"/>
      <c r="O39" s="272" t="e">
        <f>K38+K39</f>
        <v>#REF!</v>
      </c>
      <c r="P39" s="15"/>
      <c r="Q39" s="15"/>
      <c r="R39" s="15"/>
    </row>
    <row r="40" spans="1:18" ht="17.45" customHeight="1" x14ac:dyDescent="0.25">
      <c r="A40" s="198">
        <v>4</v>
      </c>
      <c r="B40" s="1516" t="s">
        <v>176</v>
      </c>
      <c r="C40" s="1517"/>
      <c r="D40" s="1517"/>
      <c r="E40" s="1519"/>
      <c r="F40" s="199"/>
      <c r="G40" s="1520" t="e">
        <f t="shared" si="0"/>
        <v>#REF!</v>
      </c>
      <c r="H40" s="1520"/>
      <c r="I40" s="1515" t="e">
        <f>K40</f>
        <v>#REF!</v>
      </c>
      <c r="J40" s="1515"/>
      <c r="K40" s="1515" t="e">
        <f>'АктКС2_ПНР 0,4кВ (2)'!L52+'АктКС2_ПНР ТП (2)'!L54</f>
        <v>#REF!</v>
      </c>
      <c r="L40" s="1515"/>
      <c r="M40" s="196"/>
      <c r="N40" s="207" t="e">
        <f>IF(#REF!&lt;&gt;0,"ОТКРЫТЬ СТРОКУ !!!"," ")</f>
        <v>#REF!</v>
      </c>
      <c r="O40" s="272" t="e">
        <f>'АктКС2_10кВ (2)'!L53+'АктКС2_0,4 (2)'!L50+'АктКС2_ТП (2)'!L53</f>
        <v>#REF!</v>
      </c>
      <c r="P40" s="201"/>
      <c r="Q40" s="201"/>
      <c r="R40" s="201"/>
    </row>
    <row r="41" spans="1:18" ht="17.45" customHeight="1" x14ac:dyDescent="0.25">
      <c r="A41" s="197">
        <v>5</v>
      </c>
      <c r="B41" s="1516" t="s">
        <v>543</v>
      </c>
      <c r="C41" s="1517"/>
      <c r="D41" s="1517"/>
      <c r="E41" s="1519"/>
      <c r="F41" s="199"/>
      <c r="G41" s="1521">
        <f t="shared" si="0"/>
        <v>0</v>
      </c>
      <c r="H41" s="1522"/>
      <c r="I41" s="1523">
        <f>K41</f>
        <v>0</v>
      </c>
      <c r="J41" s="1524"/>
      <c r="K41" s="1540">
        <v>0</v>
      </c>
      <c r="L41" s="1541"/>
      <c r="M41" s="196"/>
      <c r="N41" s="207"/>
      <c r="O41" s="201"/>
      <c r="P41" s="201"/>
      <c r="Q41" s="201"/>
      <c r="R41" s="201"/>
    </row>
    <row r="42" spans="1:18" s="200" customFormat="1" ht="19.5" customHeight="1" thickBot="1" x14ac:dyDescent="0.3">
      <c r="A42" s="1531" t="s">
        <v>25</v>
      </c>
      <c r="B42" s="1531"/>
      <c r="C42" s="1531"/>
      <c r="D42" s="1531"/>
      <c r="E42" s="1531"/>
      <c r="F42" s="1531"/>
      <c r="G42" s="1531"/>
      <c r="H42" s="1531"/>
      <c r="I42" s="1531"/>
      <c r="J42" s="1532"/>
      <c r="K42" s="1518" t="e">
        <f>K36</f>
        <v>#REF!</v>
      </c>
      <c r="L42" s="1518"/>
      <c r="N42" s="206"/>
      <c r="O42" s="201"/>
      <c r="P42" s="201"/>
      <c r="Q42" s="201"/>
      <c r="R42" s="201"/>
    </row>
    <row r="43" spans="1:18" ht="15" customHeight="1" thickBot="1" x14ac:dyDescent="0.3">
      <c r="A43" s="1512" t="s">
        <v>120</v>
      </c>
      <c r="B43" s="1512"/>
      <c r="C43" s="1512"/>
      <c r="D43" s="1512"/>
      <c r="E43" s="1512"/>
      <c r="F43" s="1512"/>
      <c r="G43" s="1512"/>
      <c r="H43" s="1512"/>
      <c r="I43" s="1512"/>
      <c r="J43" s="1513"/>
      <c r="K43" s="1511" t="e">
        <f>ROUND(0.2*K42,2)</f>
        <v>#REF!</v>
      </c>
      <c r="L43" s="1511"/>
      <c r="N43" s="204" t="s">
        <v>275</v>
      </c>
      <c r="O43" s="326" t="e">
        <f>K43-Q37-Акт_ПИР!AF40</f>
        <v>#REF!</v>
      </c>
      <c r="P43" s="80" t="s">
        <v>136</v>
      </c>
      <c r="Q43" s="1525" t="e">
        <f>#REF!+Q37</f>
        <v>#REF!</v>
      </c>
      <c r="R43" s="1525" t="s">
        <v>131</v>
      </c>
    </row>
    <row r="44" spans="1:18" ht="15" customHeight="1" x14ac:dyDescent="0.25">
      <c r="A44" s="1512" t="s">
        <v>121</v>
      </c>
      <c r="B44" s="1512"/>
      <c r="C44" s="1512"/>
      <c r="D44" s="1512"/>
      <c r="E44" s="1512"/>
      <c r="F44" s="1512"/>
      <c r="G44" s="1512"/>
      <c r="H44" s="1512"/>
      <c r="I44" s="1512"/>
      <c r="J44" s="1513"/>
      <c r="K44" s="1511" t="e">
        <f>ROUND(K42+K43,2)</f>
        <v>#REF!</v>
      </c>
      <c r="L44" s="1511"/>
      <c r="N44" s="204"/>
      <c r="O44" s="272"/>
      <c r="P44" s="25" t="s">
        <v>129</v>
      </c>
      <c r="Q44" s="1526" t="e">
        <f>Q36+Q38+#REF!</f>
        <v>#REF!</v>
      </c>
      <c r="R44" s="1526"/>
    </row>
    <row r="45" spans="1:18" ht="15" customHeight="1" x14ac:dyDescent="0.25">
      <c r="A45" s="383"/>
      <c r="B45" s="383"/>
      <c r="C45" s="383"/>
      <c r="D45" s="383"/>
      <c r="E45" s="383"/>
      <c r="F45" s="383"/>
      <c r="G45" s="383"/>
      <c r="H45" s="383"/>
      <c r="I45" s="383"/>
      <c r="J45" s="384"/>
      <c r="K45" s="385"/>
      <c r="L45" s="385"/>
      <c r="N45" s="204"/>
      <c r="O45" s="272"/>
      <c r="P45" s="25"/>
      <c r="Q45" s="386"/>
      <c r="R45" s="386"/>
    </row>
    <row r="46" spans="1:18" ht="15" customHeight="1" x14ac:dyDescent="0.25">
      <c r="A46" s="383"/>
      <c r="B46" s="383"/>
      <c r="C46" s="383"/>
      <c r="D46" s="383"/>
      <c r="E46" s="383"/>
      <c r="F46" s="383"/>
      <c r="G46" s="383"/>
      <c r="H46" s="383"/>
      <c r="I46" s="383"/>
      <c r="J46" s="384"/>
      <c r="K46" s="385"/>
      <c r="L46" s="385"/>
      <c r="N46" s="204"/>
      <c r="O46" s="272"/>
      <c r="P46" s="25"/>
      <c r="Q46" s="386"/>
      <c r="R46" s="386"/>
    </row>
    <row r="47" spans="1:18" ht="15" customHeight="1" x14ac:dyDescent="0.25">
      <c r="A47" s="383"/>
      <c r="B47" s="383"/>
      <c r="C47" s="383"/>
      <c r="D47" s="383"/>
      <c r="E47" s="383"/>
      <c r="F47" s="383"/>
      <c r="G47" s="383"/>
      <c r="H47" s="383"/>
      <c r="I47" s="383"/>
      <c r="J47" s="384"/>
      <c r="K47" s="385"/>
      <c r="L47" s="385"/>
      <c r="N47" s="204"/>
      <c r="O47" s="272"/>
      <c r="P47" s="25"/>
      <c r="Q47" s="386"/>
      <c r="R47" s="386"/>
    </row>
    <row r="48" spans="1:18" ht="15" customHeight="1" x14ac:dyDescent="0.25">
      <c r="A48" s="383"/>
      <c r="B48" s="383"/>
      <c r="C48" s="383"/>
      <c r="D48" s="383"/>
      <c r="E48" s="383"/>
      <c r="F48" s="383"/>
      <c r="G48" s="383"/>
      <c r="H48" s="383"/>
      <c r="I48" s="383"/>
      <c r="J48" s="384"/>
      <c r="K48" s="385"/>
      <c r="L48" s="385"/>
      <c r="N48" s="204"/>
      <c r="O48" s="272" t="e">
        <f>K38+K39+K40+K41</f>
        <v>#REF!</v>
      </c>
      <c r="P48" s="25"/>
      <c r="Q48" s="386"/>
      <c r="R48" s="386"/>
    </row>
    <row r="50" spans="1:12" x14ac:dyDescent="0.2">
      <c r="C50" s="1711" t="str">
        <f>'АктКС2_ТП (2)'!E64</f>
        <v>Заместитель директора по капитальному строительству</v>
      </c>
      <c r="D50" s="1711"/>
      <c r="E50" s="1711"/>
    </row>
    <row r="51" spans="1:12" ht="27.6" customHeight="1" x14ac:dyDescent="0.2">
      <c r="A51" s="1507" t="s">
        <v>93</v>
      </c>
      <c r="B51" s="1507"/>
      <c r="C51" s="1514"/>
      <c r="D51" s="1514"/>
      <c r="E51" s="1514"/>
      <c r="F51" s="278"/>
      <c r="G51" s="1509"/>
      <c r="H51" s="1509"/>
      <c r="I51" s="278"/>
      <c r="J51" s="1508" t="s">
        <v>651</v>
      </c>
      <c r="K51" s="1508"/>
      <c r="L51" s="1508"/>
    </row>
    <row r="52" spans="1:12" x14ac:dyDescent="0.2">
      <c r="A52" s="276"/>
      <c r="B52" s="276"/>
      <c r="C52" s="1510" t="s">
        <v>122</v>
      </c>
      <c r="D52" s="1510"/>
      <c r="E52" s="1510"/>
      <c r="F52" s="276"/>
      <c r="G52" s="1510" t="s">
        <v>123</v>
      </c>
      <c r="H52" s="1510"/>
      <c r="I52" s="276"/>
      <c r="J52" s="1510" t="s">
        <v>124</v>
      </c>
      <c r="K52" s="1510"/>
      <c r="L52" s="1510"/>
    </row>
    <row r="54" spans="1:12" x14ac:dyDescent="0.2">
      <c r="A54" s="289" t="s">
        <v>125</v>
      </c>
    </row>
    <row r="58" spans="1:12" ht="14.25" x14ac:dyDescent="0.2">
      <c r="A58" s="1507" t="s">
        <v>94</v>
      </c>
      <c r="B58" s="1507"/>
      <c r="C58" s="1508" t="str">
        <f>'АктКС2_10кВ (2)'!E61</f>
        <v>Директор</v>
      </c>
      <c r="D58" s="1508"/>
      <c r="E58" s="1508"/>
      <c r="F58" s="278"/>
      <c r="G58" s="1509"/>
      <c r="H58" s="1509"/>
      <c r="I58" s="278"/>
      <c r="J58" s="1508" t="str">
        <f>'АктКС2_10кВ (2)'!K61</f>
        <v>Силков А. В.</v>
      </c>
      <c r="K58" s="1508"/>
      <c r="L58" s="1508"/>
    </row>
    <row r="59" spans="1:12" x14ac:dyDescent="0.2">
      <c r="A59" s="276"/>
      <c r="B59" s="276"/>
      <c r="C59" s="1510" t="s">
        <v>122</v>
      </c>
      <c r="D59" s="1510"/>
      <c r="E59" s="1510"/>
      <c r="F59" s="276"/>
      <c r="G59" s="1510" t="s">
        <v>123</v>
      </c>
      <c r="H59" s="1510"/>
      <c r="I59" s="276"/>
      <c r="J59" s="1510" t="s">
        <v>124</v>
      </c>
      <c r="K59" s="1510"/>
      <c r="L59" s="1510"/>
    </row>
    <row r="61" spans="1:12" x14ac:dyDescent="0.2">
      <c r="A61" s="289" t="s">
        <v>125</v>
      </c>
    </row>
  </sheetData>
  <mergeCells count="114">
    <mergeCell ref="C52:E52"/>
    <mergeCell ref="G52:H52"/>
    <mergeCell ref="J52:L52"/>
    <mergeCell ref="A58:B58"/>
    <mergeCell ref="C58:E58"/>
    <mergeCell ref="G58:H58"/>
    <mergeCell ref="J58:L58"/>
    <mergeCell ref="C59:E59"/>
    <mergeCell ref="G59:H59"/>
    <mergeCell ref="J59:L59"/>
    <mergeCell ref="A43:J43"/>
    <mergeCell ref="K43:L43"/>
    <mergeCell ref="Q43:R43"/>
    <mergeCell ref="A44:J44"/>
    <mergeCell ref="K44:L44"/>
    <mergeCell ref="Q44:R44"/>
    <mergeCell ref="C50:E51"/>
    <mergeCell ref="A51:B51"/>
    <mergeCell ref="G51:H51"/>
    <mergeCell ref="J51:L51"/>
    <mergeCell ref="B40:E40"/>
    <mergeCell ref="G40:H40"/>
    <mergeCell ref="I40:J40"/>
    <mergeCell ref="K40:L40"/>
    <mergeCell ref="B41:E41"/>
    <mergeCell ref="G41:H41"/>
    <mergeCell ref="I41:J41"/>
    <mergeCell ref="K41:L41"/>
    <mergeCell ref="A42:J42"/>
    <mergeCell ref="K42:L42"/>
    <mergeCell ref="B38:E38"/>
    <mergeCell ref="G38:H38"/>
    <mergeCell ref="I38:J38"/>
    <mergeCell ref="K38:L38"/>
    <mergeCell ref="Q38:R38"/>
    <mergeCell ref="B39:E39"/>
    <mergeCell ref="G39:H39"/>
    <mergeCell ref="I39:J39"/>
    <mergeCell ref="K39:L39"/>
    <mergeCell ref="B36:E36"/>
    <mergeCell ref="G36:H36"/>
    <mergeCell ref="I36:J36"/>
    <mergeCell ref="K36:L36"/>
    <mergeCell ref="B37:E37"/>
    <mergeCell ref="G37:H37"/>
    <mergeCell ref="I37:J37"/>
    <mergeCell ref="K37:L37"/>
    <mergeCell ref="Q37:R37"/>
    <mergeCell ref="B34:E34"/>
    <mergeCell ref="G34:H34"/>
    <mergeCell ref="I34:J34"/>
    <mergeCell ref="K34:L34"/>
    <mergeCell ref="B35:E35"/>
    <mergeCell ref="G35:H35"/>
    <mergeCell ref="I35:J35"/>
    <mergeCell ref="K35:L35"/>
    <mergeCell ref="A26:L26"/>
    <mergeCell ref="A27:L27"/>
    <mergeCell ref="A29:A33"/>
    <mergeCell ref="B29:E33"/>
    <mergeCell ref="F29:F33"/>
    <mergeCell ref="G29:L29"/>
    <mergeCell ref="G30:H33"/>
    <mergeCell ref="I30:J33"/>
    <mergeCell ref="K30:L33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11:I11"/>
    <mergeCell ref="A12:B12"/>
    <mergeCell ref="C12:I12"/>
    <mergeCell ref="K12:L12"/>
    <mergeCell ref="Q12:W12"/>
    <mergeCell ref="C13:G13"/>
    <mergeCell ref="H13:J13"/>
    <mergeCell ref="K13:L13"/>
    <mergeCell ref="A14:B14"/>
    <mergeCell ref="C14:I14"/>
    <mergeCell ref="K14:L14"/>
    <mergeCell ref="C7:I7"/>
    <mergeCell ref="A8:B8"/>
    <mergeCell ref="K8:L8"/>
    <mergeCell ref="C9:I9"/>
    <mergeCell ref="A10:B10"/>
    <mergeCell ref="C10:I10"/>
    <mergeCell ref="K10:L10"/>
    <mergeCell ref="P10:X10"/>
    <mergeCell ref="C8:I8"/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</mergeCells>
  <printOptions horizontalCentered="1"/>
  <pageMargins left="0.19" right="0.19685039370078741" top="0.19685039370078741" bottom="0.15748031496062992" header="0.19685039370078741" footer="0.15748031496062992"/>
  <pageSetup paperSize="9" scale="79" orientation="portrait" r:id="rId1"/>
  <headerFooter>
    <oddHeader>&amp;L&amp;8</oddHeader>
  </headerFooter>
  <colBreaks count="1" manualBreakCount="1">
    <brk id="12" max="62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rgb="FF00B050"/>
    <pageSetUpPr fitToPage="1"/>
  </sheetPr>
  <dimension ref="A1:CG48"/>
  <sheetViews>
    <sheetView view="pageBreakPreview" topLeftCell="A19" zoomScale="70" zoomScaleNormal="85" zoomScaleSheetLayoutView="70" workbookViewId="0">
      <selection activeCell="I43" sqref="I43"/>
    </sheetView>
  </sheetViews>
  <sheetFormatPr defaultColWidth="3" defaultRowHeight="15" customHeight="1" x14ac:dyDescent="0.2"/>
  <cols>
    <col min="1" max="9" width="2.28515625" style="105" customWidth="1"/>
    <col min="10" max="18" width="2.28515625" style="106" customWidth="1"/>
    <col min="19" max="19" width="4.140625" style="106" customWidth="1"/>
    <col min="20" max="20" width="2.28515625" style="106" customWidth="1"/>
    <col min="21" max="21" width="4.140625" style="106" customWidth="1"/>
    <col min="22" max="22" width="3.28515625" style="106" customWidth="1"/>
    <col min="23" max="41" width="2.28515625" style="100" customWidth="1"/>
    <col min="42" max="42" width="14" style="100" customWidth="1"/>
    <col min="43" max="43" width="1.140625" style="100" customWidth="1"/>
    <col min="44" max="44" width="89.85546875" style="100" customWidth="1"/>
    <col min="45" max="45" width="14.42578125" style="100" customWidth="1"/>
    <col min="46" max="46" width="3.85546875" style="100" customWidth="1"/>
    <col min="47" max="47" width="2.28515625" style="100" customWidth="1"/>
    <col min="48" max="48" width="15.5703125" style="100" customWidth="1"/>
    <col min="49" max="57" width="2.28515625" style="100" customWidth="1"/>
    <col min="58" max="92" width="2.5703125" style="100" customWidth="1"/>
    <col min="93" max="16384" width="3" style="100"/>
  </cols>
  <sheetData>
    <row r="1" spans="1:85" ht="16.899999999999999" hidden="1" customHeight="1" x14ac:dyDescent="0.2">
      <c r="A1" s="1608"/>
      <c r="B1" s="1608"/>
      <c r="C1" s="1608"/>
      <c r="D1" s="1608"/>
      <c r="E1" s="1608"/>
      <c r="F1" s="1608"/>
      <c r="G1" s="1608"/>
      <c r="H1" s="1608"/>
      <c r="I1" s="1608"/>
      <c r="J1" s="1608"/>
      <c r="K1" s="1608"/>
      <c r="L1" s="1608"/>
      <c r="M1" s="1608"/>
      <c r="N1" s="1608"/>
      <c r="O1" s="1608"/>
      <c r="P1" s="1608"/>
      <c r="Q1" s="1608"/>
      <c r="R1" s="1608"/>
      <c r="S1" s="1608"/>
      <c r="T1" s="99"/>
      <c r="U1" s="1608"/>
      <c r="V1" s="1608"/>
      <c r="W1" s="1608"/>
      <c r="X1" s="1608"/>
      <c r="Y1" s="1608"/>
      <c r="Z1" s="1608"/>
      <c r="AA1" s="1608"/>
      <c r="AB1" s="1608"/>
      <c r="AC1" s="1608"/>
      <c r="AD1" s="1608"/>
      <c r="AE1" s="1608"/>
      <c r="AF1" s="1608"/>
      <c r="AG1" s="1608"/>
      <c r="AH1" s="1608"/>
      <c r="AI1" s="1608"/>
      <c r="AJ1" s="1608"/>
      <c r="AK1" s="1608"/>
      <c r="AL1" s="1608"/>
      <c r="AM1" s="1608"/>
    </row>
    <row r="2" spans="1:85" ht="16.899999999999999" hidden="1" customHeight="1" x14ac:dyDescent="0.2">
      <c r="A2" s="1608"/>
      <c r="B2" s="1608"/>
      <c r="C2" s="1608"/>
      <c r="D2" s="1608"/>
      <c r="E2" s="1608"/>
      <c r="F2" s="1608"/>
      <c r="G2" s="1608"/>
      <c r="H2" s="1608"/>
      <c r="I2" s="1608"/>
      <c r="J2" s="1608"/>
      <c r="K2" s="1608"/>
      <c r="L2" s="1608"/>
      <c r="M2" s="1608"/>
      <c r="N2" s="1608"/>
      <c r="O2" s="1608"/>
      <c r="P2" s="1608"/>
      <c r="Q2" s="1608"/>
      <c r="R2" s="1608"/>
      <c r="S2" s="1608"/>
      <c r="T2" s="100"/>
      <c r="U2" s="1608"/>
      <c r="V2" s="1608"/>
      <c r="W2" s="1608"/>
      <c r="X2" s="1608"/>
      <c r="Y2" s="1608"/>
      <c r="Z2" s="1608"/>
      <c r="AA2" s="1608"/>
      <c r="AB2" s="1608"/>
      <c r="AC2" s="1608"/>
      <c r="AD2" s="1608"/>
      <c r="AE2" s="1608"/>
      <c r="AF2" s="1608"/>
      <c r="AG2" s="1608"/>
      <c r="AH2" s="1608"/>
      <c r="AI2" s="1608"/>
      <c r="AJ2" s="1608"/>
      <c r="AK2" s="1608"/>
      <c r="AL2" s="1608"/>
      <c r="AM2" s="1608"/>
    </row>
    <row r="3" spans="1:85" ht="3" hidden="1" customHeight="1" x14ac:dyDescent="0.2">
      <c r="A3" s="1608"/>
      <c r="B3" s="1608"/>
      <c r="C3" s="1608"/>
      <c r="D3" s="1608"/>
      <c r="E3" s="1608"/>
      <c r="F3" s="1608"/>
      <c r="G3" s="1608"/>
      <c r="H3" s="1608"/>
      <c r="I3" s="1608"/>
      <c r="J3" s="1608"/>
      <c r="K3" s="1608"/>
      <c r="L3" s="1608"/>
      <c r="M3" s="1608"/>
      <c r="N3" s="1608"/>
      <c r="O3" s="1608"/>
      <c r="P3" s="1608"/>
      <c r="Q3" s="1608"/>
      <c r="R3" s="1608"/>
      <c r="S3" s="1608"/>
      <c r="T3" s="101"/>
      <c r="U3" s="1608"/>
      <c r="V3" s="1608"/>
      <c r="W3" s="1608"/>
      <c r="X3" s="1608"/>
      <c r="Y3" s="1608"/>
      <c r="Z3" s="1608"/>
      <c r="AA3" s="1608"/>
      <c r="AB3" s="1608"/>
      <c r="AC3" s="1608"/>
      <c r="AD3" s="1608"/>
      <c r="AE3" s="1608"/>
      <c r="AF3" s="1608"/>
      <c r="AG3" s="1608"/>
      <c r="AH3" s="1608"/>
      <c r="AI3" s="1608"/>
      <c r="AJ3" s="1608"/>
      <c r="AK3" s="1608"/>
      <c r="AL3" s="1608"/>
      <c r="AM3" s="1608"/>
    </row>
    <row r="4" spans="1:85" ht="16.899999999999999" hidden="1" customHeight="1" x14ac:dyDescent="0.2">
      <c r="A4" s="1610"/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1610"/>
      <c r="M4" s="1610"/>
      <c r="N4" s="1610"/>
      <c r="O4" s="1610"/>
      <c r="P4" s="1610"/>
      <c r="Q4" s="1610"/>
      <c r="R4" s="1610"/>
      <c r="S4" s="1610"/>
      <c r="T4" s="101"/>
      <c r="U4" s="1610"/>
      <c r="V4" s="1610"/>
      <c r="W4" s="1610"/>
      <c r="X4" s="1610"/>
      <c r="Y4" s="1610"/>
      <c r="Z4" s="1610"/>
      <c r="AA4" s="1610"/>
      <c r="AB4" s="1610"/>
      <c r="AC4" s="1610"/>
      <c r="AD4" s="1610"/>
      <c r="AE4" s="1610"/>
      <c r="AF4" s="1610"/>
      <c r="AG4" s="1610"/>
      <c r="AH4" s="1610"/>
      <c r="AI4" s="1610"/>
      <c r="AJ4" s="1610"/>
      <c r="AK4" s="1610"/>
      <c r="AL4" s="1610"/>
      <c r="AM4" s="1610"/>
    </row>
    <row r="5" spans="1:85" ht="16.899999999999999" hidden="1" customHeight="1" x14ac:dyDescent="0.2">
      <c r="A5" s="1610"/>
      <c r="B5" s="1610"/>
      <c r="C5" s="1610"/>
      <c r="D5" s="1610"/>
      <c r="E5" s="1610"/>
      <c r="F5" s="1610"/>
      <c r="G5" s="1610"/>
      <c r="H5" s="1610"/>
      <c r="I5" s="1610"/>
      <c r="J5" s="1610"/>
      <c r="K5" s="1610"/>
      <c r="L5" s="1610"/>
      <c r="M5" s="1610"/>
      <c r="N5" s="1610"/>
      <c r="O5" s="1610"/>
      <c r="P5" s="1610"/>
      <c r="Q5" s="1610"/>
      <c r="R5" s="1610"/>
      <c r="S5" s="1610"/>
      <c r="T5" s="101"/>
      <c r="U5" s="1610"/>
      <c r="V5" s="1610"/>
      <c r="W5" s="1610"/>
      <c r="X5" s="1610"/>
      <c r="Y5" s="1610"/>
      <c r="Z5" s="1610"/>
      <c r="AA5" s="1610"/>
      <c r="AB5" s="1610"/>
      <c r="AC5" s="1610"/>
      <c r="AD5" s="1610"/>
      <c r="AE5" s="1610"/>
      <c r="AF5" s="1610"/>
      <c r="AG5" s="1610"/>
      <c r="AH5" s="1610"/>
      <c r="AI5" s="1610"/>
      <c r="AJ5" s="1610"/>
      <c r="AK5" s="1610"/>
      <c r="AL5" s="1610"/>
      <c r="AM5" s="1610"/>
    </row>
    <row r="6" spans="1:85" ht="16.899999999999999" hidden="1" customHeight="1" x14ac:dyDescent="0.2">
      <c r="A6" s="1610"/>
      <c r="B6" s="1610"/>
      <c r="C6" s="1610"/>
      <c r="D6" s="1610"/>
      <c r="E6" s="1610"/>
      <c r="F6" s="1610"/>
      <c r="G6" s="1610"/>
      <c r="H6" s="1610"/>
      <c r="I6" s="1610"/>
      <c r="J6" s="1610"/>
      <c r="K6" s="1610"/>
      <c r="L6" s="1610"/>
      <c r="M6" s="1610"/>
      <c r="N6" s="1610"/>
      <c r="O6" s="1610"/>
      <c r="P6" s="1610"/>
      <c r="Q6" s="1610"/>
      <c r="R6" s="1610"/>
      <c r="S6" s="1610"/>
      <c r="T6" s="101"/>
      <c r="U6" s="1610"/>
      <c r="V6" s="1610"/>
      <c r="W6" s="1610"/>
      <c r="X6" s="1610"/>
      <c r="Y6" s="1610"/>
      <c r="Z6" s="1610"/>
      <c r="AA6" s="1610"/>
      <c r="AB6" s="1610"/>
      <c r="AC6" s="1610"/>
      <c r="AD6" s="1610"/>
      <c r="AE6" s="1610"/>
      <c r="AF6" s="1610"/>
      <c r="AG6" s="1610"/>
      <c r="AH6" s="1610"/>
      <c r="AI6" s="1610"/>
      <c r="AJ6" s="1610"/>
      <c r="AK6" s="1610"/>
      <c r="AL6" s="1610"/>
      <c r="AM6" s="1610"/>
    </row>
    <row r="7" spans="1:85" ht="16.899999999999999" hidden="1" customHeight="1" x14ac:dyDescent="0.2">
      <c r="A7" s="1610"/>
      <c r="B7" s="1610"/>
      <c r="C7" s="1610"/>
      <c r="D7" s="1610"/>
      <c r="E7" s="1610"/>
      <c r="F7" s="1610"/>
      <c r="G7" s="1610"/>
      <c r="H7" s="1610"/>
      <c r="I7" s="1610"/>
      <c r="J7" s="1610"/>
      <c r="K7" s="1610"/>
      <c r="L7" s="1610"/>
      <c r="M7" s="1610"/>
      <c r="N7" s="1610"/>
      <c r="O7" s="1610"/>
      <c r="P7" s="1610"/>
      <c r="Q7" s="1610"/>
      <c r="R7" s="1610"/>
      <c r="S7" s="1610"/>
      <c r="T7" s="101"/>
      <c r="U7" s="1610"/>
      <c r="V7" s="1610"/>
      <c r="W7" s="1610"/>
      <c r="X7" s="1610"/>
      <c r="Y7" s="1610"/>
      <c r="Z7" s="1610"/>
      <c r="AA7" s="1610"/>
      <c r="AB7" s="1610"/>
      <c r="AC7" s="1610"/>
      <c r="AD7" s="1610"/>
      <c r="AE7" s="1610"/>
      <c r="AF7" s="1610"/>
      <c r="AG7" s="1610"/>
      <c r="AH7" s="1610"/>
      <c r="AI7" s="1610"/>
      <c r="AJ7" s="1610"/>
      <c r="AK7" s="1610"/>
      <c r="AL7" s="1610"/>
      <c r="AM7" s="1610"/>
    </row>
    <row r="8" spans="1:85" ht="16.899999999999999" hidden="1" customHeight="1" x14ac:dyDescent="0.2">
      <c r="A8" s="1610"/>
      <c r="B8" s="1610"/>
      <c r="C8" s="1610"/>
      <c r="D8" s="1610"/>
      <c r="E8" s="1610"/>
      <c r="F8" s="1610"/>
      <c r="G8" s="1610"/>
      <c r="H8" s="1610"/>
      <c r="I8" s="1610"/>
      <c r="J8" s="1610"/>
      <c r="K8" s="1610"/>
      <c r="L8" s="1610"/>
      <c r="M8" s="1610"/>
      <c r="N8" s="1610"/>
      <c r="O8" s="1610"/>
      <c r="P8" s="1610"/>
      <c r="Q8" s="1610"/>
      <c r="R8" s="1610"/>
      <c r="S8" s="1610"/>
      <c r="T8" s="101"/>
      <c r="U8" s="1610"/>
      <c r="V8" s="1610"/>
      <c r="W8" s="1610"/>
      <c r="X8" s="1610"/>
      <c r="Y8" s="1610"/>
      <c r="Z8" s="1610"/>
      <c r="AA8" s="1610"/>
      <c r="AB8" s="1610"/>
      <c r="AC8" s="1610"/>
      <c r="AD8" s="1610"/>
      <c r="AE8" s="1610"/>
      <c r="AF8" s="1610"/>
      <c r="AG8" s="1610"/>
      <c r="AH8" s="1610"/>
      <c r="AI8" s="1610"/>
      <c r="AJ8" s="1610"/>
      <c r="AK8" s="1610"/>
      <c r="AL8" s="1610"/>
      <c r="AM8" s="1610"/>
    </row>
    <row r="9" spans="1:85" ht="16.899999999999999" hidden="1" customHeight="1" x14ac:dyDescent="0.25">
      <c r="A9" s="1610"/>
      <c r="B9" s="1610"/>
      <c r="C9" s="1610"/>
      <c r="D9" s="1610"/>
      <c r="E9" s="1610"/>
      <c r="F9" s="1610"/>
      <c r="G9" s="1610"/>
      <c r="H9" s="1610"/>
      <c r="I9" s="1610"/>
      <c r="J9" s="1610"/>
      <c r="K9" s="1610"/>
      <c r="L9" s="1610"/>
      <c r="M9" s="1610"/>
      <c r="N9" s="1610"/>
      <c r="O9" s="1610"/>
      <c r="P9" s="1610"/>
      <c r="Q9" s="1610"/>
      <c r="R9" s="1610"/>
      <c r="S9" s="1610"/>
      <c r="T9" s="101"/>
      <c r="U9" s="1611"/>
      <c r="V9" s="1611"/>
      <c r="W9" s="1611"/>
      <c r="X9" s="1611"/>
      <c r="Y9" s="1611"/>
      <c r="Z9" s="1611"/>
      <c r="AA9" s="1611"/>
      <c r="AB9" s="1611"/>
      <c r="AC9" s="1611"/>
      <c r="AD9" s="1611"/>
      <c r="AE9" s="1611"/>
      <c r="AF9" s="1611"/>
      <c r="AG9" s="1611"/>
      <c r="AH9" s="1611"/>
      <c r="AI9" s="1611"/>
      <c r="AJ9" s="1611"/>
      <c r="AK9" s="1611"/>
      <c r="AL9" s="1611"/>
      <c r="AM9" s="1611"/>
    </row>
    <row r="10" spans="1:85" ht="16.899999999999999" hidden="1" customHeight="1" x14ac:dyDescent="0.2">
      <c r="A10" s="1610"/>
      <c r="B10" s="1610"/>
      <c r="C10" s="1610"/>
      <c r="D10" s="1610"/>
      <c r="E10" s="1610"/>
      <c r="F10" s="1610"/>
      <c r="G10" s="1610"/>
      <c r="H10" s="1610"/>
      <c r="I10" s="1610"/>
      <c r="J10" s="1610"/>
      <c r="K10" s="1610"/>
      <c r="L10" s="1610"/>
      <c r="M10" s="1610"/>
      <c r="N10" s="1610"/>
      <c r="O10" s="1610"/>
      <c r="P10" s="1610"/>
      <c r="Q10" s="1610"/>
      <c r="R10" s="1610"/>
      <c r="S10" s="1610"/>
      <c r="T10" s="101"/>
      <c r="U10" s="1605"/>
      <c r="V10" s="1605"/>
      <c r="W10" s="1605"/>
      <c r="X10" s="1605"/>
      <c r="Y10" s="1605"/>
      <c r="Z10" s="1605"/>
      <c r="AA10" s="1605"/>
      <c r="AB10" s="1605"/>
      <c r="AC10" s="1605"/>
      <c r="AD10" s="1605"/>
      <c r="AE10" s="1605"/>
      <c r="AF10" s="1605"/>
      <c r="AG10" s="1605"/>
      <c r="AH10" s="1605"/>
      <c r="AI10" s="1605"/>
      <c r="AJ10" s="1605"/>
      <c r="AK10" s="1605"/>
      <c r="AL10" s="1605"/>
      <c r="AM10" s="1605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</row>
    <row r="11" spans="1:85" ht="16.899999999999999" hidden="1" customHeight="1" x14ac:dyDescent="0.2">
      <c r="A11" s="1610"/>
      <c r="B11" s="1610"/>
      <c r="C11" s="1610"/>
      <c r="D11" s="1610"/>
      <c r="E11" s="1610"/>
      <c r="F11" s="1610"/>
      <c r="G11" s="1610"/>
      <c r="H11" s="1610"/>
      <c r="I11" s="1610"/>
      <c r="J11" s="1610"/>
      <c r="K11" s="1610"/>
      <c r="L11" s="1610"/>
      <c r="M11" s="1610"/>
      <c r="N11" s="1610"/>
      <c r="O11" s="1610"/>
      <c r="P11" s="1610"/>
      <c r="Q11" s="1610"/>
      <c r="R11" s="1610"/>
      <c r="S11" s="1610"/>
      <c r="T11" s="101"/>
      <c r="U11" s="1605"/>
      <c r="V11" s="1605"/>
      <c r="W11" s="1605"/>
      <c r="X11" s="1605"/>
      <c r="Y11" s="1605"/>
      <c r="Z11" s="1605"/>
      <c r="AA11" s="1605"/>
      <c r="AB11" s="1605"/>
      <c r="AC11" s="1605"/>
      <c r="AD11" s="1605"/>
      <c r="AE11" s="1605"/>
      <c r="AF11" s="1605"/>
      <c r="AG11" s="1605"/>
      <c r="AH11" s="1605"/>
      <c r="AI11" s="1605"/>
      <c r="AJ11" s="1605"/>
      <c r="AK11" s="1605"/>
      <c r="AL11" s="1605"/>
      <c r="AM11" s="1605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</row>
    <row r="12" spans="1:85" ht="16.899999999999999" hidden="1" customHeight="1" x14ac:dyDescent="0.25">
      <c r="A12" s="1610"/>
      <c r="B12" s="1610"/>
      <c r="C12" s="1610"/>
      <c r="D12" s="1610"/>
      <c r="E12" s="1610"/>
      <c r="F12" s="1610"/>
      <c r="G12" s="1610"/>
      <c r="H12" s="1610"/>
      <c r="I12" s="1610"/>
      <c r="J12" s="1610"/>
      <c r="K12" s="1610"/>
      <c r="L12" s="1610"/>
      <c r="M12" s="1610"/>
      <c r="N12" s="1610"/>
      <c r="O12" s="1610"/>
      <c r="P12" s="1610"/>
      <c r="Q12" s="1610"/>
      <c r="R12" s="1610"/>
      <c r="S12" s="1610"/>
      <c r="T12" s="101"/>
      <c r="U12" s="108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</row>
    <row r="13" spans="1:85" ht="16.899999999999999" customHeight="1" x14ac:dyDescent="0.25">
      <c r="A13" s="1610"/>
      <c r="B13" s="1610"/>
      <c r="C13" s="1610"/>
      <c r="D13" s="1610"/>
      <c r="E13" s="1610"/>
      <c r="F13" s="1610"/>
      <c r="G13" s="1610"/>
      <c r="H13" s="1610"/>
      <c r="I13" s="1610"/>
      <c r="J13" s="1610"/>
      <c r="K13" s="1610"/>
      <c r="L13" s="1610"/>
      <c r="M13" s="1610"/>
      <c r="N13" s="1610"/>
      <c r="O13" s="1610"/>
      <c r="P13" s="1610"/>
      <c r="Q13" s="1610"/>
      <c r="R13" s="1610"/>
      <c r="S13" s="1610"/>
      <c r="U13" s="1606"/>
      <c r="V13" s="1606"/>
      <c r="W13" s="1606"/>
      <c r="X13" s="1606"/>
      <c r="Y13" s="1606"/>
      <c r="Z13" s="1606"/>
      <c r="AA13" s="1606"/>
      <c r="AB13" s="1606"/>
      <c r="AC13" s="1606"/>
      <c r="AD13" s="1606"/>
      <c r="AE13" s="1606"/>
      <c r="AF13" s="108"/>
      <c r="AG13" s="108"/>
      <c r="AH13" s="108"/>
      <c r="AI13" s="108"/>
      <c r="AJ13" s="108"/>
      <c r="AK13" s="108"/>
      <c r="AL13" s="108"/>
      <c r="AM13" s="108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</row>
    <row r="14" spans="1:85" ht="16.899999999999999" customHeight="1" x14ac:dyDescent="0.2">
      <c r="A14" s="1610"/>
      <c r="B14" s="1610"/>
      <c r="C14" s="1610"/>
      <c r="D14" s="1610"/>
      <c r="E14" s="1610"/>
      <c r="F14" s="1610"/>
      <c r="G14" s="1610"/>
      <c r="H14" s="1610"/>
      <c r="I14" s="1610"/>
      <c r="J14" s="1610"/>
      <c r="K14" s="1610"/>
      <c r="L14" s="1610"/>
      <c r="M14" s="1610"/>
      <c r="N14" s="1610"/>
      <c r="O14" s="1610"/>
      <c r="P14" s="1610"/>
      <c r="Q14" s="1610"/>
      <c r="R14" s="1610"/>
      <c r="S14" s="1610"/>
      <c r="U14" s="1606"/>
      <c r="V14" s="1606"/>
      <c r="W14" s="1606"/>
      <c r="X14" s="1606"/>
      <c r="Y14" s="1606"/>
      <c r="Z14" s="1606"/>
      <c r="AA14" s="1606"/>
      <c r="AB14" s="1606"/>
      <c r="AC14" s="1606"/>
      <c r="AD14" s="1606"/>
      <c r="AE14" s="1606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</row>
    <row r="15" spans="1:85" ht="16.899999999999999" customHeight="1" x14ac:dyDescent="0.2">
      <c r="A15" s="1610"/>
      <c r="B15" s="1610"/>
      <c r="C15" s="1610"/>
      <c r="D15" s="1610"/>
      <c r="E15" s="1610"/>
      <c r="F15" s="1610"/>
      <c r="G15" s="1610"/>
      <c r="H15" s="1610"/>
      <c r="I15" s="1610"/>
      <c r="J15" s="1610"/>
      <c r="K15" s="1610"/>
      <c r="L15" s="1610"/>
      <c r="M15" s="1610"/>
      <c r="N15" s="1610"/>
      <c r="O15" s="1610"/>
      <c r="P15" s="1610"/>
      <c r="Q15" s="1610"/>
      <c r="R15" s="1610"/>
      <c r="S15" s="1610"/>
      <c r="T15" s="101"/>
      <c r="V15" s="101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</row>
    <row r="16" spans="1:85" ht="16.899999999999999" customHeight="1" x14ac:dyDescent="0.2">
      <c r="A16" s="1610"/>
      <c r="B16" s="1610"/>
      <c r="C16" s="1610"/>
      <c r="D16" s="1610"/>
      <c r="E16" s="1610"/>
      <c r="F16" s="1610"/>
      <c r="G16" s="1610"/>
      <c r="H16" s="1610"/>
      <c r="I16" s="1610"/>
      <c r="J16" s="1610"/>
      <c r="K16" s="1610"/>
      <c r="L16" s="1610"/>
      <c r="M16" s="1610"/>
      <c r="N16" s="1610"/>
      <c r="O16" s="1610"/>
      <c r="P16" s="1610"/>
      <c r="Q16" s="1610"/>
      <c r="R16" s="1610"/>
      <c r="S16" s="1610"/>
      <c r="T16" s="102"/>
      <c r="V16" s="102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</row>
    <row r="17" spans="1:85" s="104" customFormat="1" ht="9.6" customHeight="1" x14ac:dyDescent="0.2">
      <c r="A17" s="211"/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103"/>
      <c r="U17" s="103"/>
      <c r="V17" s="103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2"/>
      <c r="BN17" s="212"/>
      <c r="BO17" s="212"/>
      <c r="BP17" s="212"/>
      <c r="BQ17" s="212"/>
      <c r="BR17" s="212"/>
      <c r="BS17" s="212"/>
      <c r="BT17" s="212"/>
      <c r="BU17" s="212"/>
      <c r="BV17" s="212"/>
      <c r="BW17" s="212"/>
      <c r="BX17" s="212"/>
      <c r="BY17" s="212"/>
      <c r="BZ17" s="212"/>
      <c r="CA17" s="212"/>
      <c r="CB17" s="212"/>
      <c r="CC17" s="212"/>
      <c r="CD17" s="212"/>
      <c r="CE17" s="212"/>
      <c r="CF17" s="212"/>
      <c r="CG17" s="212"/>
    </row>
    <row r="18" spans="1:85" s="104" customFormat="1" ht="16.899999999999999" customHeight="1" x14ac:dyDescent="0.3">
      <c r="A18" s="1613" t="s">
        <v>686</v>
      </c>
      <c r="B18" s="1613"/>
      <c r="C18" s="1613"/>
      <c r="D18" s="1613"/>
      <c r="E18" s="1613"/>
      <c r="F18" s="1613"/>
      <c r="G18" s="1613"/>
      <c r="H18" s="1613"/>
      <c r="I18" s="1613"/>
      <c r="J18" s="1613"/>
      <c r="K18" s="1613"/>
      <c r="L18" s="1613"/>
      <c r="M18" s="1613"/>
      <c r="N18" s="1613"/>
      <c r="O18" s="1613"/>
      <c r="P18" s="1613"/>
      <c r="Q18" s="1613"/>
      <c r="R18" s="1613"/>
      <c r="S18" s="1613"/>
      <c r="T18" s="1782">
        <f>'ФормаКС3  (3)'!E23</f>
        <v>0</v>
      </c>
      <c r="U18" s="1782"/>
      <c r="V18" s="1782"/>
      <c r="W18" s="1782"/>
      <c r="X18" s="1782"/>
      <c r="Y18" s="1782"/>
      <c r="Z18" s="1782"/>
      <c r="AA18" s="1782"/>
      <c r="AB18" s="719"/>
      <c r="AC18" s="719"/>
      <c r="AD18" s="719"/>
      <c r="AE18" s="719"/>
      <c r="AF18" s="719"/>
      <c r="AG18" s="719"/>
      <c r="AH18" s="719"/>
      <c r="AK18" s="127"/>
      <c r="AL18" s="127"/>
      <c r="AM18" s="127"/>
      <c r="AP18" s="212"/>
      <c r="AQ18" s="212"/>
      <c r="AR18" s="213"/>
      <c r="AS18" s="213"/>
      <c r="AT18" s="213"/>
      <c r="AU18" s="213"/>
      <c r="AV18" s="213"/>
      <c r="AW18" s="213"/>
      <c r="AX18" s="214"/>
      <c r="AY18" s="214"/>
      <c r="AZ18" s="214"/>
      <c r="BA18" s="215"/>
      <c r="BB18" s="212"/>
      <c r="BC18" s="212"/>
      <c r="BD18" s="212"/>
      <c r="BE18" s="212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212"/>
      <c r="CA18" s="212"/>
      <c r="CB18" s="212"/>
      <c r="CC18" s="212"/>
      <c r="CD18" s="212"/>
      <c r="CE18" s="212"/>
      <c r="CF18" s="212"/>
      <c r="CG18" s="212"/>
    </row>
    <row r="19" spans="1:85" s="104" customFormat="1" ht="16.899999999999999" customHeight="1" x14ac:dyDescent="0.3">
      <c r="A19" s="1750" t="s">
        <v>687</v>
      </c>
      <c r="B19" s="1750"/>
      <c r="C19" s="1750"/>
      <c r="D19" s="1750"/>
      <c r="E19" s="1750"/>
      <c r="F19" s="1750"/>
      <c r="G19" s="1750"/>
      <c r="H19" s="1750"/>
      <c r="I19" s="1750"/>
      <c r="J19" s="1750"/>
      <c r="K19" s="1750"/>
      <c r="L19" s="1750"/>
      <c r="M19" s="1750"/>
      <c r="N19" s="1750"/>
      <c r="O19" s="1750"/>
      <c r="P19" s="1750"/>
      <c r="Q19" s="1750"/>
      <c r="R19" s="1750"/>
      <c r="S19" s="1750"/>
      <c r="T19" s="1750"/>
      <c r="U19" s="1750"/>
      <c r="V19" s="1750"/>
      <c r="W19" s="1750"/>
      <c r="X19" s="1750"/>
      <c r="Y19" s="1750"/>
      <c r="Z19" s="1750"/>
      <c r="AA19" s="1750"/>
      <c r="AB19" s="1750"/>
      <c r="AC19" s="1750"/>
      <c r="AD19" s="1750"/>
      <c r="AE19" s="1750"/>
      <c r="AF19" s="1750"/>
      <c r="AG19" s="1750"/>
      <c r="AH19" s="1750"/>
      <c r="AI19" s="1750"/>
      <c r="AJ19" s="1750"/>
      <c r="AK19" s="1750"/>
      <c r="AL19" s="1750"/>
      <c r="AM19" s="1750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2"/>
      <c r="BM19" s="212"/>
      <c r="BN19" s="212"/>
      <c r="BO19" s="212"/>
      <c r="BP19" s="212"/>
      <c r="BQ19" s="212"/>
      <c r="BR19" s="212"/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</row>
    <row r="20" spans="1:85" s="104" customFormat="1" ht="16.899999999999999" customHeight="1" x14ac:dyDescent="0.3">
      <c r="A20" s="1750" t="str">
        <f>CONCATENATE("по договору"," ","№",Титул!AG18,Титул!AH18," от ",Титул!AG19,"г.")</f>
        <v>по договору №14720-Ф от 15.09.2025г.</v>
      </c>
      <c r="B20" s="1750"/>
      <c r="C20" s="1750"/>
      <c r="D20" s="1750"/>
      <c r="E20" s="1750"/>
      <c r="F20" s="1750"/>
      <c r="G20" s="1750"/>
      <c r="H20" s="1750"/>
      <c r="I20" s="1750"/>
      <c r="J20" s="1750"/>
      <c r="K20" s="1750"/>
      <c r="L20" s="1750"/>
      <c r="M20" s="1750"/>
      <c r="N20" s="1750"/>
      <c r="O20" s="1750"/>
      <c r="P20" s="1750"/>
      <c r="Q20" s="1750"/>
      <c r="R20" s="1750"/>
      <c r="S20" s="1750"/>
      <c r="T20" s="1750"/>
      <c r="U20" s="1750"/>
      <c r="V20" s="1750"/>
      <c r="W20" s="1750"/>
      <c r="X20" s="1750"/>
      <c r="Y20" s="1750"/>
      <c r="Z20" s="1750"/>
      <c r="AA20" s="1750"/>
      <c r="AB20" s="1750"/>
      <c r="AC20" s="1750"/>
      <c r="AD20" s="1750"/>
      <c r="AE20" s="1750"/>
      <c r="AF20" s="1750"/>
      <c r="AG20" s="1750"/>
      <c r="AH20" s="1750"/>
      <c r="AI20" s="1750"/>
      <c r="AJ20" s="1750"/>
      <c r="AK20" s="1750"/>
      <c r="AL20" s="1750"/>
      <c r="AM20" s="1750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</row>
    <row r="21" spans="1:85" s="104" customFormat="1" ht="24.6" customHeight="1" x14ac:dyDescent="0.3">
      <c r="A21" s="1618" t="str">
        <f>CONCATENATE("Объект: «",Титул!AG20,".»")</f>
        <v>Объект: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50:34:0010617:543.»</v>
      </c>
      <c r="B21" s="1618"/>
      <c r="C21" s="1618"/>
      <c r="D21" s="1618"/>
      <c r="E21" s="1618"/>
      <c r="F21" s="1618"/>
      <c r="G21" s="1618"/>
      <c r="H21" s="1618"/>
      <c r="I21" s="1618"/>
      <c r="J21" s="1618"/>
      <c r="K21" s="1618"/>
      <c r="L21" s="1618"/>
      <c r="M21" s="1618"/>
      <c r="N21" s="1618"/>
      <c r="O21" s="1618"/>
      <c r="P21" s="1618"/>
      <c r="Q21" s="1618"/>
      <c r="R21" s="1618"/>
      <c r="S21" s="1618"/>
      <c r="T21" s="1618"/>
      <c r="U21" s="1618"/>
      <c r="V21" s="1618"/>
      <c r="W21" s="1618"/>
      <c r="X21" s="1618"/>
      <c r="Y21" s="1618"/>
      <c r="Z21" s="1618"/>
      <c r="AA21" s="1618"/>
      <c r="AB21" s="1618"/>
      <c r="AC21" s="1618"/>
      <c r="AD21" s="1618"/>
      <c r="AE21" s="1618"/>
      <c r="AF21" s="1618"/>
      <c r="AG21" s="1618"/>
      <c r="AH21" s="1618"/>
      <c r="AI21" s="1618"/>
      <c r="AJ21" s="1618"/>
      <c r="AK21" s="1618"/>
      <c r="AL21" s="1618"/>
      <c r="AM21" s="1618"/>
      <c r="AP21" s="212"/>
      <c r="AQ21" s="212"/>
      <c r="AR21" s="216"/>
      <c r="AS21" s="216"/>
      <c r="AT21" s="216"/>
      <c r="AU21" s="216"/>
      <c r="AV21" s="216"/>
      <c r="AW21" s="216"/>
      <c r="AX21" s="216"/>
      <c r="AY21" s="216"/>
      <c r="AZ21" s="216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</row>
    <row r="22" spans="1:85" s="104" customFormat="1" ht="20.45" customHeight="1" x14ac:dyDescent="0.3">
      <c r="A22" s="1618"/>
      <c r="B22" s="1618"/>
      <c r="C22" s="1618"/>
      <c r="D22" s="1618"/>
      <c r="E22" s="1618"/>
      <c r="F22" s="1618"/>
      <c r="G22" s="1618"/>
      <c r="H22" s="1618"/>
      <c r="I22" s="1618"/>
      <c r="J22" s="1618"/>
      <c r="K22" s="1618"/>
      <c r="L22" s="1618"/>
      <c r="M22" s="1618"/>
      <c r="N22" s="1618"/>
      <c r="O22" s="1618"/>
      <c r="P22" s="1618"/>
      <c r="Q22" s="1618"/>
      <c r="R22" s="1618"/>
      <c r="S22" s="1618"/>
      <c r="T22" s="1618"/>
      <c r="U22" s="1618"/>
      <c r="V22" s="1618"/>
      <c r="W22" s="1618"/>
      <c r="X22" s="1618"/>
      <c r="Y22" s="1618"/>
      <c r="Z22" s="1618"/>
      <c r="AA22" s="1618"/>
      <c r="AB22" s="1618"/>
      <c r="AC22" s="1618"/>
      <c r="AD22" s="1618"/>
      <c r="AE22" s="1618"/>
      <c r="AF22" s="1618"/>
      <c r="AG22" s="1618"/>
      <c r="AH22" s="1618"/>
      <c r="AI22" s="1618"/>
      <c r="AJ22" s="1618"/>
      <c r="AK22" s="1618"/>
      <c r="AL22" s="1618"/>
      <c r="AM22" s="1618"/>
      <c r="AP22" s="212"/>
      <c r="AQ22" s="212"/>
      <c r="AR22" s="216"/>
      <c r="AS22" s="216"/>
      <c r="AT22" s="216"/>
      <c r="AU22" s="216"/>
      <c r="AV22" s="216"/>
      <c r="AW22" s="216"/>
      <c r="AX22" s="216"/>
      <c r="AY22" s="216"/>
      <c r="AZ22" s="216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2"/>
      <c r="BL22" s="212"/>
      <c r="BM22" s="212"/>
      <c r="BN22" s="212"/>
      <c r="BO22" s="212"/>
      <c r="BP22" s="212"/>
      <c r="BQ22" s="212"/>
      <c r="BR22" s="212"/>
      <c r="BS22" s="212"/>
      <c r="BT22" s="212"/>
      <c r="BU22" s="212"/>
      <c r="BV22" s="212"/>
      <c r="BW22" s="212"/>
      <c r="BX22" s="212"/>
      <c r="BY22" s="212"/>
      <c r="BZ22" s="212"/>
      <c r="CA22" s="212"/>
      <c r="CB22" s="212"/>
      <c r="CC22" s="212"/>
      <c r="CD22" s="212"/>
      <c r="CE22" s="212"/>
      <c r="CF22" s="212"/>
      <c r="CG22" s="212"/>
    </row>
    <row r="23" spans="1:85" s="104" customFormat="1" ht="21" customHeight="1" x14ac:dyDescent="0.2">
      <c r="A23" s="1618"/>
      <c r="B23" s="1618"/>
      <c r="C23" s="1618"/>
      <c r="D23" s="1618"/>
      <c r="E23" s="1618"/>
      <c r="F23" s="1618"/>
      <c r="G23" s="1618"/>
      <c r="H23" s="1618"/>
      <c r="I23" s="1618"/>
      <c r="J23" s="1618"/>
      <c r="K23" s="1618"/>
      <c r="L23" s="1618"/>
      <c r="M23" s="1618"/>
      <c r="N23" s="1618"/>
      <c r="O23" s="1618"/>
      <c r="P23" s="1618"/>
      <c r="Q23" s="1618"/>
      <c r="R23" s="1618"/>
      <c r="S23" s="1618"/>
      <c r="T23" s="1618"/>
      <c r="U23" s="1618"/>
      <c r="V23" s="1618"/>
      <c r="W23" s="1618"/>
      <c r="X23" s="1618"/>
      <c r="Y23" s="1618"/>
      <c r="Z23" s="1618"/>
      <c r="AA23" s="1618"/>
      <c r="AB23" s="1618"/>
      <c r="AC23" s="1618"/>
      <c r="AD23" s="1618"/>
      <c r="AE23" s="1618"/>
      <c r="AF23" s="1618"/>
      <c r="AG23" s="1618"/>
      <c r="AH23" s="1618"/>
      <c r="AI23" s="1618"/>
      <c r="AJ23" s="1618"/>
      <c r="AK23" s="1618"/>
      <c r="AL23" s="1618"/>
      <c r="AM23" s="1618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2"/>
      <c r="BL23" s="212"/>
      <c r="BM23" s="212"/>
      <c r="BN23" s="212"/>
      <c r="BO23" s="212"/>
      <c r="BP23" s="212"/>
      <c r="BQ23" s="212"/>
      <c r="BR23" s="212"/>
      <c r="BS23" s="212"/>
      <c r="BT23" s="212"/>
      <c r="BU23" s="212"/>
      <c r="BV23" s="212"/>
      <c r="BW23" s="212"/>
      <c r="BX23" s="212"/>
      <c r="BY23" s="212"/>
      <c r="BZ23" s="212"/>
      <c r="CA23" s="212"/>
      <c r="CB23" s="212"/>
      <c r="CC23" s="212"/>
      <c r="CD23" s="212"/>
      <c r="CE23" s="212"/>
      <c r="CF23" s="212"/>
      <c r="CG23" s="212"/>
    </row>
    <row r="24" spans="1:85" s="234" customFormat="1" ht="13.9" customHeight="1" x14ac:dyDescent="0.2">
      <c r="A24" s="717"/>
      <c r="B24" s="717"/>
      <c r="C24" s="717"/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17"/>
      <c r="Y24" s="717"/>
      <c r="Z24" s="717"/>
      <c r="AA24" s="717"/>
      <c r="AB24" s="717"/>
      <c r="AC24" s="717"/>
      <c r="AD24" s="717"/>
      <c r="AE24" s="717"/>
      <c r="AF24" s="717"/>
      <c r="AG24" s="717"/>
      <c r="AH24" s="717"/>
      <c r="AI24" s="717"/>
      <c r="AJ24" s="717"/>
      <c r="AK24" s="717"/>
      <c r="AL24" s="717"/>
      <c r="AM24" s="717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  <c r="BW24" s="235"/>
      <c r="BX24" s="235"/>
      <c r="BY24" s="235"/>
      <c r="BZ24" s="235"/>
      <c r="CA24" s="235"/>
      <c r="CB24" s="235"/>
      <c r="CC24" s="235"/>
      <c r="CD24" s="235"/>
      <c r="CE24" s="235"/>
      <c r="CF24" s="235"/>
      <c r="CG24" s="235"/>
    </row>
    <row r="25" spans="1:85" s="236" customFormat="1" ht="10.15" customHeight="1" x14ac:dyDescent="0.2">
      <c r="A25" s="1147" t="e">
        <f ca="1">CONCATENATE(AR25,AR30,," работ по договору в полном объеме на общую сумму ",AS31," руб. (",AR31,"), в том числе НДС ",AS32," руб.  (",AR32,").")</f>
        <v>#REF!</v>
      </c>
      <c r="B25" s="1147"/>
      <c r="C25" s="1147"/>
      <c r="D25" s="1147"/>
      <c r="E25" s="1147"/>
      <c r="F25" s="1147"/>
      <c r="G25" s="1147"/>
      <c r="H25" s="1147"/>
      <c r="I25" s="1147"/>
      <c r="J25" s="1147"/>
      <c r="K25" s="1147"/>
      <c r="L25" s="1147"/>
      <c r="M25" s="1147"/>
      <c r="N25" s="1147"/>
      <c r="O25" s="1147"/>
      <c r="P25" s="1147"/>
      <c r="Q25" s="1147"/>
      <c r="R25" s="1147"/>
      <c r="S25" s="1147"/>
      <c r="T25" s="1147"/>
      <c r="U25" s="1147"/>
      <c r="V25" s="1147"/>
      <c r="W25" s="1147"/>
      <c r="X25" s="1147"/>
      <c r="Y25" s="1147"/>
      <c r="Z25" s="1147"/>
      <c r="AA25" s="1147"/>
      <c r="AB25" s="1147"/>
      <c r="AC25" s="1147"/>
      <c r="AD25" s="1147"/>
      <c r="AE25" s="1147"/>
      <c r="AF25" s="1147"/>
      <c r="AG25" s="1147"/>
      <c r="AH25" s="1147"/>
      <c r="AI25" s="1147"/>
      <c r="AJ25" s="1147"/>
      <c r="AK25" s="1147"/>
      <c r="AL25" s="1147"/>
      <c r="AM25" s="1147"/>
      <c r="AP25" s="237"/>
      <c r="AQ25" s="237"/>
      <c r="AR25" s="1779" t="s">
        <v>691</v>
      </c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37"/>
      <c r="BG25" s="237"/>
      <c r="BH25" s="237"/>
      <c r="BI25" s="237"/>
      <c r="BJ25" s="237"/>
      <c r="BK25" s="237"/>
      <c r="BL25" s="237"/>
      <c r="BM25" s="237"/>
      <c r="BN25" s="237"/>
      <c r="BO25" s="237"/>
      <c r="BP25" s="237"/>
      <c r="BQ25" s="237"/>
      <c r="BR25" s="237"/>
      <c r="BS25" s="237"/>
      <c r="BT25" s="237"/>
      <c r="BU25" s="237"/>
      <c r="BV25" s="237"/>
      <c r="BW25" s="237"/>
      <c r="BX25" s="237"/>
      <c r="BY25" s="237"/>
      <c r="BZ25" s="237"/>
      <c r="CA25" s="237"/>
      <c r="CB25" s="237"/>
      <c r="CC25" s="237"/>
      <c r="CD25" s="237"/>
      <c r="CE25" s="237"/>
      <c r="CF25" s="237"/>
      <c r="CG25" s="237"/>
    </row>
    <row r="26" spans="1:85" s="236" customFormat="1" ht="20.45" customHeight="1" x14ac:dyDescent="0.2">
      <c r="A26" s="1147"/>
      <c r="B26" s="1147"/>
      <c r="C26" s="1147"/>
      <c r="D26" s="1147"/>
      <c r="E26" s="1147"/>
      <c r="F26" s="1147"/>
      <c r="G26" s="1147"/>
      <c r="H26" s="1147"/>
      <c r="I26" s="1147"/>
      <c r="J26" s="1147"/>
      <c r="K26" s="1147"/>
      <c r="L26" s="1147"/>
      <c r="M26" s="1147"/>
      <c r="N26" s="1147"/>
      <c r="O26" s="1147"/>
      <c r="P26" s="1147"/>
      <c r="Q26" s="1147"/>
      <c r="R26" s="1147"/>
      <c r="S26" s="1147"/>
      <c r="T26" s="1147"/>
      <c r="U26" s="1147"/>
      <c r="V26" s="1147"/>
      <c r="W26" s="1147"/>
      <c r="X26" s="1147"/>
      <c r="Y26" s="1147"/>
      <c r="Z26" s="1147"/>
      <c r="AA26" s="1147"/>
      <c r="AB26" s="1147"/>
      <c r="AC26" s="1147"/>
      <c r="AD26" s="1147"/>
      <c r="AE26" s="1147"/>
      <c r="AF26" s="1147"/>
      <c r="AG26" s="1147"/>
      <c r="AH26" s="1147"/>
      <c r="AI26" s="1147"/>
      <c r="AJ26" s="1147"/>
      <c r="AK26" s="1147"/>
      <c r="AL26" s="1147"/>
      <c r="AM26" s="1147"/>
      <c r="AP26" s="237"/>
      <c r="AQ26" s="237"/>
      <c r="AR26" s="1779"/>
      <c r="AS26" s="237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7"/>
      <c r="BK26" s="237"/>
      <c r="BL26" s="237"/>
      <c r="BM26" s="237"/>
      <c r="BN26" s="237"/>
      <c r="BO26" s="237"/>
      <c r="BP26" s="237"/>
      <c r="BQ26" s="237"/>
      <c r="BR26" s="237"/>
      <c r="BS26" s="237"/>
      <c r="BT26" s="237"/>
      <c r="BU26" s="237"/>
      <c r="BV26" s="237"/>
      <c r="BW26" s="237"/>
      <c r="BX26" s="237"/>
      <c r="BY26" s="237"/>
      <c r="BZ26" s="237"/>
      <c r="CA26" s="237"/>
      <c r="CB26" s="237"/>
      <c r="CC26" s="237"/>
      <c r="CD26" s="237"/>
      <c r="CE26" s="237"/>
      <c r="CF26" s="237"/>
      <c r="CG26" s="237"/>
    </row>
    <row r="27" spans="1:85" s="236" customFormat="1" ht="20.45" customHeight="1" x14ac:dyDescent="0.2">
      <c r="A27" s="1147"/>
      <c r="B27" s="1147"/>
      <c r="C27" s="1147"/>
      <c r="D27" s="1147"/>
      <c r="E27" s="1147"/>
      <c r="F27" s="1147"/>
      <c r="G27" s="1147"/>
      <c r="H27" s="1147"/>
      <c r="I27" s="1147"/>
      <c r="J27" s="1147"/>
      <c r="K27" s="1147"/>
      <c r="L27" s="1147"/>
      <c r="M27" s="1147"/>
      <c r="N27" s="1147"/>
      <c r="O27" s="1147"/>
      <c r="P27" s="1147"/>
      <c r="Q27" s="1147"/>
      <c r="R27" s="1147"/>
      <c r="S27" s="1147"/>
      <c r="T27" s="1147"/>
      <c r="U27" s="1147"/>
      <c r="V27" s="1147"/>
      <c r="W27" s="1147"/>
      <c r="X27" s="1147"/>
      <c r="Y27" s="1147"/>
      <c r="Z27" s="1147"/>
      <c r="AA27" s="1147"/>
      <c r="AB27" s="1147"/>
      <c r="AC27" s="1147"/>
      <c r="AD27" s="1147"/>
      <c r="AE27" s="1147"/>
      <c r="AF27" s="1147"/>
      <c r="AG27" s="1147"/>
      <c r="AH27" s="1147"/>
      <c r="AI27" s="1147"/>
      <c r="AJ27" s="1147"/>
      <c r="AK27" s="1147"/>
      <c r="AL27" s="1147"/>
      <c r="AM27" s="1147"/>
      <c r="AP27" s="237"/>
      <c r="AQ27" s="237"/>
      <c r="AR27" s="1779"/>
      <c r="AS27" s="237"/>
      <c r="AT27" s="237"/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  <c r="BF27" s="237"/>
      <c r="BG27" s="237"/>
      <c r="BH27" s="237"/>
      <c r="BI27" s="237"/>
      <c r="BJ27" s="237"/>
      <c r="BK27" s="237"/>
      <c r="BL27" s="237"/>
      <c r="BM27" s="237"/>
      <c r="BN27" s="237"/>
      <c r="BO27" s="237"/>
      <c r="BP27" s="237"/>
      <c r="BQ27" s="237"/>
      <c r="BR27" s="237"/>
      <c r="BS27" s="237"/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</row>
    <row r="28" spans="1:85" s="236" customFormat="1" ht="85.15" customHeight="1" x14ac:dyDescent="0.2">
      <c r="A28" s="1147"/>
      <c r="B28" s="1147"/>
      <c r="C28" s="1147"/>
      <c r="D28" s="1147"/>
      <c r="E28" s="1147"/>
      <c r="F28" s="1147"/>
      <c r="G28" s="1147"/>
      <c r="H28" s="1147"/>
      <c r="I28" s="1147"/>
      <c r="J28" s="1147"/>
      <c r="K28" s="1147"/>
      <c r="L28" s="1147"/>
      <c r="M28" s="1147"/>
      <c r="N28" s="1147"/>
      <c r="O28" s="1147"/>
      <c r="P28" s="1147"/>
      <c r="Q28" s="1147"/>
      <c r="R28" s="1147"/>
      <c r="S28" s="1147"/>
      <c r="T28" s="1147"/>
      <c r="U28" s="1147"/>
      <c r="V28" s="1147"/>
      <c r="W28" s="1147"/>
      <c r="X28" s="1147"/>
      <c r="Y28" s="1147"/>
      <c r="Z28" s="1147"/>
      <c r="AA28" s="1147"/>
      <c r="AB28" s="1147"/>
      <c r="AC28" s="1147"/>
      <c r="AD28" s="1147"/>
      <c r="AE28" s="1147"/>
      <c r="AF28" s="1147"/>
      <c r="AG28" s="1147"/>
      <c r="AH28" s="1147"/>
      <c r="AI28" s="1147"/>
      <c r="AJ28" s="1147"/>
      <c r="AK28" s="1147"/>
      <c r="AL28" s="1147"/>
      <c r="AM28" s="1147"/>
      <c r="AP28" s="237"/>
      <c r="AQ28" s="237"/>
      <c r="AR28" s="1779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/>
      <c r="BY28" s="237"/>
      <c r="BZ28" s="237"/>
      <c r="CA28" s="237"/>
      <c r="CB28" s="237"/>
      <c r="CC28" s="237"/>
      <c r="CD28" s="237"/>
      <c r="CE28" s="237"/>
      <c r="CF28" s="237"/>
      <c r="CG28" s="237"/>
    </row>
    <row r="29" spans="1:85" s="236" customFormat="1" ht="36" customHeight="1" x14ac:dyDescent="0.2">
      <c r="A29" s="1780" t="s">
        <v>497</v>
      </c>
      <c r="B29" s="1780"/>
      <c r="C29" s="1780"/>
      <c r="D29" s="1780"/>
      <c r="E29" s="1780"/>
      <c r="F29" s="1780"/>
      <c r="G29" s="1780"/>
      <c r="H29" s="1780"/>
      <c r="I29" s="1780"/>
      <c r="J29" s="1780"/>
      <c r="K29" s="1780"/>
      <c r="L29" s="1780"/>
      <c r="M29" s="1780"/>
      <c r="N29" s="1780"/>
      <c r="O29" s="1780"/>
      <c r="P29" s="1780"/>
      <c r="Q29" s="1780"/>
      <c r="R29" s="1780"/>
      <c r="S29" s="1780"/>
      <c r="T29" s="1780"/>
      <c r="U29" s="1780"/>
      <c r="V29" s="1780"/>
      <c r="W29" s="1780"/>
      <c r="X29" s="1780"/>
      <c r="Y29" s="1780"/>
      <c r="Z29" s="1780"/>
      <c r="AA29" s="1780"/>
      <c r="AB29" s="1780"/>
      <c r="AC29" s="1780"/>
      <c r="AD29" s="1780"/>
      <c r="AE29" s="1780"/>
      <c r="AF29" s="1780"/>
      <c r="AG29" s="1780"/>
      <c r="AH29" s="1780"/>
      <c r="AI29" s="1780"/>
      <c r="AJ29" s="1780"/>
      <c r="AK29" s="1780"/>
      <c r="AL29" s="1780"/>
      <c r="AM29" s="1780"/>
      <c r="AP29" s="237"/>
      <c r="AQ29" s="237"/>
      <c r="AR29" s="237"/>
      <c r="AS29" s="237"/>
      <c r="AT29" s="237"/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7"/>
      <c r="BK29" s="237"/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37"/>
      <c r="CF29" s="237"/>
      <c r="CG29" s="237"/>
    </row>
    <row r="30" spans="1:85" s="236" customFormat="1" ht="16.899999999999999" customHeight="1" x14ac:dyDescent="0.2">
      <c r="A30" s="1781" t="e">
        <f ca="1">CONCATENATE(AR38,AS35," руб. (",AR35,"), в том числе НДС ",AS36," руб. (",AR36,").")</f>
        <v>#REF!</v>
      </c>
      <c r="B30" s="1781"/>
      <c r="C30" s="1781"/>
      <c r="D30" s="1781"/>
      <c r="E30" s="1781"/>
      <c r="F30" s="1781"/>
      <c r="G30" s="1781"/>
      <c r="H30" s="1781"/>
      <c r="I30" s="1781"/>
      <c r="J30" s="1781"/>
      <c r="K30" s="1781"/>
      <c r="L30" s="1781"/>
      <c r="M30" s="1781"/>
      <c r="N30" s="1781"/>
      <c r="O30" s="1781"/>
      <c r="P30" s="1781"/>
      <c r="Q30" s="1781"/>
      <c r="R30" s="1781"/>
      <c r="S30" s="1781"/>
      <c r="T30" s="1781"/>
      <c r="U30" s="1781"/>
      <c r="V30" s="1781"/>
      <c r="W30" s="1781"/>
      <c r="X30" s="1781"/>
      <c r="Y30" s="1781"/>
      <c r="Z30" s="1781"/>
      <c r="AA30" s="1781"/>
      <c r="AB30" s="1781"/>
      <c r="AC30" s="1781"/>
      <c r="AD30" s="1781"/>
      <c r="AE30" s="1781"/>
      <c r="AF30" s="1781"/>
      <c r="AG30" s="1781"/>
      <c r="AH30" s="1781"/>
      <c r="AI30" s="1781"/>
      <c r="AJ30" s="1781"/>
      <c r="AK30" s="1781"/>
      <c r="AL30" s="1781"/>
      <c r="AM30" s="1781"/>
      <c r="AP30" s="237"/>
      <c r="AQ30" s="237"/>
      <c r="AR30" s="240" t="s">
        <v>641</v>
      </c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7"/>
      <c r="BS30" s="237"/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7"/>
      <c r="CG30" s="237"/>
    </row>
    <row r="31" spans="1:85" s="225" customFormat="1" ht="18" customHeight="1" x14ac:dyDescent="0.2">
      <c r="A31" s="1781"/>
      <c r="B31" s="1781"/>
      <c r="C31" s="1781"/>
      <c r="D31" s="1781"/>
      <c r="E31" s="1781"/>
      <c r="F31" s="1781"/>
      <c r="G31" s="1781"/>
      <c r="H31" s="1781"/>
      <c r="I31" s="1781"/>
      <c r="J31" s="1781"/>
      <c r="K31" s="1781"/>
      <c r="L31" s="1781"/>
      <c r="M31" s="1781"/>
      <c r="N31" s="1781"/>
      <c r="O31" s="1781"/>
      <c r="P31" s="1781"/>
      <c r="Q31" s="1781"/>
      <c r="R31" s="1781"/>
      <c r="S31" s="1781"/>
      <c r="T31" s="1781"/>
      <c r="U31" s="1781"/>
      <c r="V31" s="1781"/>
      <c r="W31" s="1781"/>
      <c r="X31" s="1781"/>
      <c r="Y31" s="1781"/>
      <c r="Z31" s="1781"/>
      <c r="AA31" s="1781"/>
      <c r="AB31" s="1781"/>
      <c r="AC31" s="1781"/>
      <c r="AD31" s="1781"/>
      <c r="AE31" s="1781"/>
      <c r="AF31" s="1781"/>
      <c r="AG31" s="1781"/>
      <c r="AH31" s="1781"/>
      <c r="AI31" s="1781"/>
      <c r="AJ31" s="1781"/>
      <c r="AK31" s="1781"/>
      <c r="AL31" s="1781"/>
      <c r="AM31" s="1781"/>
      <c r="AP31" s="488" t="s">
        <v>493</v>
      </c>
      <c r="AQ31" s="488"/>
      <c r="AR31" s="488" t="e">
        <f ca="1">[9]!Сумма_прописью(AS31)</f>
        <v>#NAME?</v>
      </c>
      <c r="AS31" s="490" t="e">
        <f>'ФормаКС3  (3)'!K44</f>
        <v>#REF!</v>
      </c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</row>
    <row r="32" spans="1:85" s="225" customFormat="1" ht="28.9" customHeight="1" x14ac:dyDescent="0.2">
      <c r="A32" s="1781"/>
      <c r="B32" s="1781"/>
      <c r="C32" s="1781"/>
      <c r="D32" s="1781"/>
      <c r="E32" s="1781"/>
      <c r="F32" s="1781"/>
      <c r="G32" s="1781"/>
      <c r="H32" s="1781"/>
      <c r="I32" s="1781"/>
      <c r="J32" s="1781"/>
      <c r="K32" s="1781"/>
      <c r="L32" s="1781"/>
      <c r="M32" s="1781"/>
      <c r="N32" s="1781"/>
      <c r="O32" s="1781"/>
      <c r="P32" s="1781"/>
      <c r="Q32" s="1781"/>
      <c r="R32" s="1781"/>
      <c r="S32" s="1781"/>
      <c r="T32" s="1781"/>
      <c r="U32" s="1781"/>
      <c r="V32" s="1781"/>
      <c r="W32" s="1781"/>
      <c r="X32" s="1781"/>
      <c r="Y32" s="1781"/>
      <c r="Z32" s="1781"/>
      <c r="AA32" s="1781"/>
      <c r="AB32" s="1781"/>
      <c r="AC32" s="1781"/>
      <c r="AD32" s="1781"/>
      <c r="AE32" s="1781"/>
      <c r="AF32" s="1781"/>
      <c r="AG32" s="1781"/>
      <c r="AH32" s="1781"/>
      <c r="AI32" s="1781"/>
      <c r="AJ32" s="1781"/>
      <c r="AK32" s="1781"/>
      <c r="AL32" s="1781"/>
      <c r="AM32" s="1781"/>
      <c r="AP32" s="488" t="s">
        <v>136</v>
      </c>
      <c r="AQ32" s="488"/>
      <c r="AR32" s="488" t="e">
        <f ca="1">[9]!Сумма_прописью(AS32)</f>
        <v>#NAME?</v>
      </c>
      <c r="AS32" s="490" t="e">
        <f>'ФормаКС3  (3)'!K43</f>
        <v>#REF!</v>
      </c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26"/>
      <c r="BN32" s="226"/>
      <c r="BO32" s="226"/>
      <c r="BP32" s="226"/>
      <c r="BQ32" s="226"/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6"/>
      <c r="CG32" s="226"/>
    </row>
    <row r="33" spans="1:84" s="239" customFormat="1" ht="31.15" customHeight="1" x14ac:dyDescent="0.2">
      <c r="A33" s="1781" t="s">
        <v>688</v>
      </c>
      <c r="B33" s="1781"/>
      <c r="C33" s="1781"/>
      <c r="D33" s="1781"/>
      <c r="E33" s="1781"/>
      <c r="F33" s="1781"/>
      <c r="G33" s="1781"/>
      <c r="H33" s="1781"/>
      <c r="I33" s="1781"/>
      <c r="J33" s="1781"/>
      <c r="K33" s="1781"/>
      <c r="L33" s="1781"/>
      <c r="M33" s="1781"/>
      <c r="N33" s="1781"/>
      <c r="O33" s="1781"/>
      <c r="P33" s="1781"/>
      <c r="Q33" s="1781"/>
      <c r="R33" s="1781"/>
      <c r="S33" s="1781"/>
      <c r="T33" s="1781"/>
      <c r="U33" s="1781"/>
      <c r="V33" s="1781"/>
      <c r="W33" s="1781"/>
      <c r="X33" s="1781"/>
      <c r="Y33" s="1781"/>
      <c r="Z33" s="1781"/>
      <c r="AA33" s="1781"/>
      <c r="AB33" s="1781"/>
      <c r="AC33" s="1781"/>
      <c r="AD33" s="1781"/>
      <c r="AE33" s="1781"/>
      <c r="AF33" s="1781"/>
      <c r="AG33" s="1781"/>
      <c r="AH33" s="1781"/>
      <c r="AI33" s="1781"/>
      <c r="AJ33" s="1781"/>
      <c r="AK33" s="1781"/>
      <c r="AL33" s="1781"/>
      <c r="AM33" s="1781"/>
      <c r="AP33" s="489" t="s">
        <v>494</v>
      </c>
      <c r="AQ33" s="489"/>
      <c r="AR33" s="488" t="e">
        <f ca="1">[9]!Сумма_прописью(AS33)</f>
        <v>#NAME?</v>
      </c>
      <c r="AS33" s="492">
        <v>0</v>
      </c>
    </row>
    <row r="34" spans="1:84" s="239" customFormat="1" ht="36" customHeight="1" x14ac:dyDescent="0.2">
      <c r="A34" s="1781"/>
      <c r="B34" s="1781"/>
      <c r="C34" s="1781"/>
      <c r="D34" s="1781"/>
      <c r="E34" s="1781"/>
      <c r="F34" s="1781"/>
      <c r="G34" s="1781"/>
      <c r="H34" s="1781"/>
      <c r="I34" s="1781"/>
      <c r="J34" s="1781"/>
      <c r="K34" s="1781"/>
      <c r="L34" s="1781"/>
      <c r="M34" s="1781"/>
      <c r="N34" s="1781"/>
      <c r="O34" s="1781"/>
      <c r="P34" s="1781"/>
      <c r="Q34" s="1781"/>
      <c r="R34" s="1781"/>
      <c r="S34" s="1781"/>
      <c r="T34" s="1781"/>
      <c r="U34" s="1781"/>
      <c r="V34" s="1781"/>
      <c r="W34" s="1781"/>
      <c r="X34" s="1781"/>
      <c r="Y34" s="1781"/>
      <c r="Z34" s="1781"/>
      <c r="AA34" s="1781"/>
      <c r="AB34" s="1781"/>
      <c r="AC34" s="1781"/>
      <c r="AD34" s="1781"/>
      <c r="AE34" s="1781"/>
      <c r="AF34" s="1781"/>
      <c r="AG34" s="1781"/>
      <c r="AH34" s="1781"/>
      <c r="AI34" s="1781"/>
      <c r="AJ34" s="1781"/>
      <c r="AK34" s="1781"/>
      <c r="AL34" s="1781"/>
      <c r="AM34" s="1781"/>
      <c r="AP34" s="489" t="s">
        <v>136</v>
      </c>
      <c r="AQ34" s="489"/>
      <c r="AR34" s="488" t="e">
        <f ca="1">[9]!Сумма_прописью(AS34)</f>
        <v>#NAME?</v>
      </c>
      <c r="AS34" s="492">
        <v>0</v>
      </c>
    </row>
    <row r="35" spans="1:84" customFormat="1" ht="16.149999999999999" customHeight="1" x14ac:dyDescent="0.2">
      <c r="A35" s="1602" t="s">
        <v>499</v>
      </c>
      <c r="B35" s="1602"/>
      <c r="C35" s="1602"/>
      <c r="D35" s="1602"/>
      <c r="E35" s="1602"/>
      <c r="F35" s="1602"/>
      <c r="G35" s="1602"/>
      <c r="H35" s="1602"/>
      <c r="I35" s="1602"/>
      <c r="J35" s="1602"/>
      <c r="K35" s="1602"/>
      <c r="L35" s="1602"/>
      <c r="M35" s="1602"/>
      <c r="N35" s="1602"/>
      <c r="O35" s="1602"/>
      <c r="P35" s="1602"/>
      <c r="Q35" s="1602"/>
      <c r="R35" s="1602"/>
      <c r="S35" s="1602"/>
      <c r="T35" s="1602"/>
      <c r="U35" s="1602"/>
      <c r="V35" s="1602"/>
      <c r="W35" s="1602"/>
      <c r="X35" s="1602"/>
      <c r="Y35" s="1602"/>
      <c r="Z35" s="1602"/>
      <c r="AA35" s="1602"/>
      <c r="AB35" s="1602"/>
      <c r="AC35" s="1602"/>
      <c r="AD35" s="1602"/>
      <c r="AE35" s="1602"/>
      <c r="AF35" s="1602"/>
      <c r="AG35" s="1602"/>
      <c r="AH35" s="1602"/>
      <c r="AI35" s="1602"/>
      <c r="AJ35" s="1602"/>
      <c r="AK35" s="1602"/>
      <c r="AL35" s="1602"/>
      <c r="AM35" s="1602"/>
      <c r="AP35" s="487" t="s">
        <v>495</v>
      </c>
      <c r="AQ35" s="487"/>
      <c r="AR35" s="488" t="e">
        <f ca="1">[9]!Сумма_прописью(AS35)</f>
        <v>#NAME?</v>
      </c>
      <c r="AS35" s="493" t="e">
        <f>AS31-AS33</f>
        <v>#REF!</v>
      </c>
      <c r="AT35" s="249"/>
      <c r="AU35" s="250"/>
      <c r="AV35" s="251"/>
      <c r="AW35" s="250"/>
      <c r="AX35" s="250"/>
      <c r="AY35" s="250"/>
      <c r="AZ35" s="250"/>
      <c r="BA35" s="251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</row>
    <row r="36" spans="1:84" customFormat="1" ht="41.45" customHeight="1" x14ac:dyDescent="0.25">
      <c r="A36" s="1622"/>
      <c r="B36" s="1622"/>
      <c r="C36" s="1622"/>
      <c r="D36" s="1622"/>
      <c r="E36" s="1622"/>
      <c r="F36" s="1622"/>
      <c r="G36" s="1622"/>
      <c r="H36" s="1622"/>
      <c r="I36" s="162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8"/>
      <c r="U36" s="238"/>
      <c r="V36" s="238"/>
      <c r="W36" s="239"/>
      <c r="X36" s="239"/>
      <c r="Y36" s="239"/>
      <c r="Z36" s="239"/>
      <c r="AA36" s="239"/>
      <c r="AB36" s="239"/>
      <c r="AC36" s="239"/>
      <c r="AD36" s="239"/>
      <c r="AE36" s="1623"/>
      <c r="AF36" s="1623"/>
      <c r="AG36" s="1623"/>
      <c r="AH36" s="1623"/>
      <c r="AI36" s="1623"/>
      <c r="AJ36" s="1623"/>
      <c r="AK36" s="1623"/>
      <c r="AL36" s="1623"/>
      <c r="AM36" s="1623"/>
      <c r="AP36" s="491" t="s">
        <v>136</v>
      </c>
      <c r="AR36" s="488" t="e">
        <f ca="1">[9]!Сумма_прописью(AS36)</f>
        <v>#NAME?</v>
      </c>
      <c r="AS36" s="494" t="e">
        <f>AS32-AS34</f>
        <v>#REF!</v>
      </c>
      <c r="BD36">
        <v>117058.11</v>
      </c>
    </row>
    <row r="37" spans="1:84" customFormat="1" ht="15" customHeight="1" x14ac:dyDescent="0.25">
      <c r="A37" s="1624" t="s">
        <v>220</v>
      </c>
      <c r="B37" s="1624"/>
      <c r="C37" s="1624"/>
      <c r="D37" s="1624"/>
      <c r="E37" s="1624"/>
      <c r="F37" s="1624"/>
      <c r="G37" s="1624"/>
      <c r="H37" s="1624"/>
      <c r="I37" s="1624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3"/>
      <c r="U37" s="253"/>
      <c r="V37" s="253"/>
      <c r="W37" s="236"/>
      <c r="X37" s="236"/>
      <c r="Y37" s="236"/>
      <c r="Z37" s="236"/>
      <c r="AA37" s="236"/>
      <c r="AB37" s="236"/>
      <c r="AC37" s="236"/>
      <c r="AD37" s="236"/>
      <c r="AE37" s="1625" t="s">
        <v>219</v>
      </c>
      <c r="AF37" s="1625"/>
      <c r="AG37" s="1625"/>
      <c r="AH37" s="1625"/>
      <c r="AI37" s="1625"/>
      <c r="AJ37" s="1625"/>
      <c r="AK37" s="1625"/>
      <c r="AL37" s="1625"/>
      <c r="AM37" s="1625"/>
      <c r="AR37" t="s">
        <v>496</v>
      </c>
    </row>
    <row r="38" spans="1:84" s="239" customFormat="1" ht="30.6" customHeight="1" x14ac:dyDescent="0.2">
      <c r="A38" s="240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54"/>
      <c r="P38" s="240"/>
      <c r="Q38" s="240"/>
      <c r="R38" s="254"/>
      <c r="S38" s="254"/>
      <c r="T38" s="238"/>
      <c r="U38" s="238"/>
      <c r="V38" s="238"/>
      <c r="W38" s="240"/>
      <c r="X38" s="240"/>
      <c r="Y38" s="240"/>
      <c r="Z38" s="247"/>
      <c r="AA38" s="247"/>
      <c r="AB38" s="247"/>
      <c r="AC38" s="247"/>
      <c r="AD38" s="247"/>
      <c r="AE38" s="247"/>
      <c r="AF38" s="1620"/>
      <c r="AG38" s="1620"/>
      <c r="AH38" s="1620"/>
      <c r="AI38" s="1620"/>
      <c r="AJ38" s="1620"/>
      <c r="AK38" s="1620"/>
      <c r="AL38" s="1620"/>
      <c r="AM38" s="1620"/>
      <c r="AR38" s="495" t="s">
        <v>498</v>
      </c>
      <c r="AS38" s="495"/>
      <c r="AT38" s="495"/>
      <c r="AU38" s="495"/>
    </row>
    <row r="39" spans="1:84" s="239" customFormat="1" ht="16.899999999999999" customHeight="1" x14ac:dyDescent="0.2">
      <c r="A39" s="408"/>
      <c r="B39" s="408"/>
      <c r="C39" s="408"/>
      <c r="D39" s="408"/>
      <c r="E39" s="408"/>
      <c r="F39" s="408"/>
      <c r="G39" s="236"/>
      <c r="H39" s="1584" t="str">
        <f>'ФормаКС3  (3)'!J58</f>
        <v>Силков А. В.</v>
      </c>
      <c r="I39" s="1584"/>
      <c r="J39" s="1584"/>
      <c r="K39" s="1584"/>
      <c r="L39" s="1584"/>
      <c r="M39" s="1584"/>
      <c r="N39" s="1584"/>
      <c r="O39" s="232"/>
      <c r="P39" s="232"/>
      <c r="Q39" s="232"/>
      <c r="R39" s="232"/>
      <c r="S39" s="232"/>
      <c r="T39" s="238"/>
      <c r="U39" s="238"/>
      <c r="V39" s="238"/>
      <c r="Y39" s="255"/>
      <c r="Z39" s="255"/>
      <c r="AA39" s="255"/>
      <c r="AB39" s="255"/>
      <c r="AC39" s="256"/>
      <c r="AD39" s="256"/>
      <c r="AE39" s="257"/>
      <c r="AF39" s="1585" t="str">
        <f>'ФормаКС3  (3)'!J51</f>
        <v>Кузнецов С.А.</v>
      </c>
      <c r="AG39" s="1585"/>
      <c r="AH39" s="1585"/>
      <c r="AI39" s="1585"/>
      <c r="AJ39" s="1585"/>
      <c r="AK39" s="1585"/>
      <c r="AL39" s="1585"/>
      <c r="AM39" s="1585"/>
      <c r="BC39" s="1619"/>
      <c r="BD39" s="1619"/>
      <c r="BE39" s="1619"/>
      <c r="BF39" s="1619"/>
      <c r="BG39" s="1619"/>
      <c r="BH39" s="1619"/>
      <c r="BI39" s="1619"/>
      <c r="BJ39" s="1619"/>
      <c r="BK39" s="1619"/>
      <c r="BL39" s="1619"/>
      <c r="BM39" s="1619"/>
      <c r="BN39" s="1619"/>
      <c r="BO39" s="1619"/>
      <c r="BP39" s="1619"/>
      <c r="BQ39" s="1619"/>
      <c r="BR39" s="1619"/>
      <c r="BS39" s="1619"/>
      <c r="BT39" s="1619"/>
      <c r="BU39" s="1619"/>
      <c r="BV39" s="1619"/>
      <c r="BW39" s="1619"/>
      <c r="BX39" s="1619"/>
      <c r="BY39" s="225"/>
      <c r="BZ39" s="225"/>
      <c r="CA39" s="225"/>
      <c r="CB39" s="225"/>
    </row>
    <row r="40" spans="1:84" s="236" customFormat="1" ht="16.899999999999999" customHeight="1" x14ac:dyDescent="0.2">
      <c r="A40" s="105"/>
      <c r="B40" s="105"/>
      <c r="C40" s="105"/>
      <c r="D40" s="1586" t="s">
        <v>221</v>
      </c>
      <c r="E40" s="1586"/>
      <c r="F40" s="1586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586" t="s">
        <v>221</v>
      </c>
      <c r="AF40" s="1586"/>
      <c r="AG40" s="1586"/>
      <c r="AH40" s="100"/>
      <c r="AI40" s="100"/>
      <c r="AJ40" s="100"/>
      <c r="AK40" s="100"/>
      <c r="AL40" s="100"/>
      <c r="AM40" s="100"/>
    </row>
    <row r="41" spans="1:84" s="240" customFormat="1" ht="16.899999999999999" customHeight="1" x14ac:dyDescent="0.2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</row>
    <row r="42" spans="1:84" s="239" customFormat="1" ht="16.899999999999999" customHeight="1" x14ac:dyDescent="0.2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</row>
    <row r="43" spans="1:84" ht="15" customHeigh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</row>
    <row r="44" spans="1:84" ht="1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</row>
    <row r="45" spans="1:84" ht="15" customHeight="1" x14ac:dyDescent="0.2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</row>
    <row r="47" spans="1:84" s="104" customFormat="1" ht="15" customHeight="1" x14ac:dyDescent="0.2">
      <c r="A47" s="105"/>
      <c r="B47" s="105"/>
      <c r="C47" s="105"/>
      <c r="D47" s="105"/>
      <c r="E47" s="105"/>
      <c r="F47" s="105"/>
      <c r="G47" s="105"/>
      <c r="H47" s="105"/>
      <c r="I47" s="105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</row>
    <row r="48" spans="1:84" s="104" customFormat="1" ht="15" customHeight="1" x14ac:dyDescent="0.2">
      <c r="A48" s="105"/>
      <c r="B48" s="105"/>
      <c r="C48" s="105"/>
      <c r="D48" s="105"/>
      <c r="E48" s="105"/>
      <c r="F48" s="105"/>
      <c r="G48" s="105"/>
      <c r="H48" s="105"/>
      <c r="I48" s="105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</row>
  </sheetData>
  <sheetProtection selectLockedCells="1" selectUnlockedCells="1"/>
  <mergeCells count="39">
    <mergeCell ref="D40:F40"/>
    <mergeCell ref="AE40:AG40"/>
    <mergeCell ref="A37:I37"/>
    <mergeCell ref="AE37:AM37"/>
    <mergeCell ref="AF38:AM38"/>
    <mergeCell ref="H39:N39"/>
    <mergeCell ref="AF39:AM39"/>
    <mergeCell ref="BC39:BX39"/>
    <mergeCell ref="AR25:AR28"/>
    <mergeCell ref="A29:AM29"/>
    <mergeCell ref="A36:I36"/>
    <mergeCell ref="AE36:AM36"/>
    <mergeCell ref="A30:AM32"/>
    <mergeCell ref="A33:AM34"/>
    <mergeCell ref="A35:AM35"/>
    <mergeCell ref="A16:S16"/>
    <mergeCell ref="A19:AM19"/>
    <mergeCell ref="A20:AM20"/>
    <mergeCell ref="A21:AM23"/>
    <mergeCell ref="A25:AM28"/>
    <mergeCell ref="A18:S18"/>
    <mergeCell ref="T18:AA18"/>
    <mergeCell ref="A12:S13"/>
    <mergeCell ref="U13:AE13"/>
    <mergeCell ref="A14:S14"/>
    <mergeCell ref="U14:AE14"/>
    <mergeCell ref="A15:S15"/>
    <mergeCell ref="A9:S9"/>
    <mergeCell ref="U9:AM9"/>
    <mergeCell ref="A10:S10"/>
    <mergeCell ref="U10:AM10"/>
    <mergeCell ref="A11:S11"/>
    <mergeCell ref="U11:AM11"/>
    <mergeCell ref="A1:S3"/>
    <mergeCell ref="U1:AM3"/>
    <mergeCell ref="A4:S6"/>
    <mergeCell ref="U4:AM6"/>
    <mergeCell ref="A7:S8"/>
    <mergeCell ref="U7:AM8"/>
  </mergeCells>
  <printOptions horizontalCentered="1"/>
  <pageMargins left="0.9055118110236221" right="0.31496062992125984" top="0.23622047244094491" bottom="0.19685039370078741" header="0.19685039370078741" footer="0.15748031496062992"/>
  <pageSetup paperSize="9" scale="97" firstPageNumber="2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N38"/>
  <sheetViews>
    <sheetView view="pageBreakPreview" topLeftCell="A17" zoomScaleNormal="100" zoomScaleSheetLayoutView="100" workbookViewId="0">
      <selection activeCell="A155" sqref="A35:M155"/>
    </sheetView>
  </sheetViews>
  <sheetFormatPr defaultRowHeight="12.75" x14ac:dyDescent="0.2"/>
  <cols>
    <col min="1" max="2" width="5.7109375" customWidth="1"/>
    <col min="3" max="3" width="39.28515625" customWidth="1"/>
    <col min="4" max="4" width="21.28515625" customWidth="1"/>
    <col min="5" max="5" width="14.7109375" customWidth="1"/>
    <col min="6" max="8" width="12.7109375" customWidth="1"/>
    <col min="9" max="9" width="11.7109375" customWidth="1"/>
    <col min="10" max="10" width="12.7109375" customWidth="1"/>
    <col min="11" max="11" width="14.7109375" customWidth="1"/>
    <col min="12" max="12" width="11.7109375" customWidth="1"/>
    <col min="13" max="13" width="12.5703125" customWidth="1"/>
    <col min="14" max="14" width="11.7109375" customWidth="1"/>
  </cols>
  <sheetData>
    <row r="1" spans="1:11" x14ac:dyDescent="0.2">
      <c r="A1" s="1573" t="str">
        <f>[11]Source!B1</f>
        <v>Smeta.RU  (495) 974-1589</v>
      </c>
      <c r="B1" s="1573"/>
      <c r="C1" s="1573"/>
      <c r="D1" s="1573"/>
    </row>
    <row r="2" spans="1:11" x14ac:dyDescent="0.2">
      <c r="H2" s="1574" t="s">
        <v>363</v>
      </c>
      <c r="I2" s="1574"/>
      <c r="J2" s="1574"/>
      <c r="K2" s="1574"/>
    </row>
    <row r="3" spans="1:11" x14ac:dyDescent="0.2">
      <c r="H3" s="1574" t="s">
        <v>86</v>
      </c>
      <c r="I3" s="1574"/>
      <c r="J3" s="1574"/>
      <c r="K3" s="1574"/>
    </row>
    <row r="4" spans="1:11" x14ac:dyDescent="0.2">
      <c r="H4" s="1574" t="s">
        <v>364</v>
      </c>
      <c r="I4" s="1574"/>
      <c r="J4" s="1574"/>
      <c r="K4" s="1574"/>
    </row>
    <row r="6" spans="1:11" ht="14.25" x14ac:dyDescent="0.2">
      <c r="A6" s="278"/>
      <c r="B6" s="278"/>
      <c r="C6" s="278"/>
      <c r="D6" s="278"/>
      <c r="E6" s="278"/>
      <c r="F6" s="278"/>
      <c r="G6" s="278"/>
      <c r="H6" s="278"/>
      <c r="I6" s="278"/>
      <c r="J6" s="1481" t="s">
        <v>109</v>
      </c>
      <c r="K6" s="1482"/>
    </row>
    <row r="7" spans="1:11" ht="14.25" x14ac:dyDescent="0.2">
      <c r="A7" s="278"/>
      <c r="B7" s="278"/>
      <c r="C7" s="278"/>
      <c r="D7" s="278"/>
      <c r="E7" s="278"/>
      <c r="F7" s="278"/>
      <c r="G7" s="278"/>
      <c r="H7" s="1490" t="s">
        <v>89</v>
      </c>
      <c r="I7" s="1490"/>
      <c r="J7" s="1793" t="s">
        <v>365</v>
      </c>
      <c r="K7" s="1482"/>
    </row>
    <row r="8" spans="1:11" ht="32.25" customHeight="1" x14ac:dyDescent="0.2">
      <c r="A8" s="1789" t="s">
        <v>83</v>
      </c>
      <c r="B8" s="1789"/>
      <c r="C8" s="1543" t="s">
        <v>583</v>
      </c>
      <c r="D8" s="1543"/>
      <c r="E8" s="1543"/>
      <c r="F8" s="1543"/>
      <c r="G8" s="1543"/>
      <c r="H8" s="278"/>
      <c r="I8" s="283" t="s">
        <v>91</v>
      </c>
      <c r="J8" s="1481">
        <v>75273098</v>
      </c>
      <c r="K8" s="1482"/>
    </row>
    <row r="9" spans="1:11" x14ac:dyDescent="0.2">
      <c r="C9" s="1228" t="s">
        <v>92</v>
      </c>
      <c r="D9" s="1228"/>
      <c r="E9" s="1228"/>
      <c r="F9" s="1228"/>
      <c r="G9" s="1228"/>
      <c r="J9" s="1481">
        <v>33021678</v>
      </c>
      <c r="K9" s="1482"/>
    </row>
    <row r="10" spans="1:11" ht="14.25" x14ac:dyDescent="0.2">
      <c r="A10" s="1789" t="s">
        <v>192</v>
      </c>
      <c r="B10" s="1789"/>
      <c r="C10" s="1543" t="e">
        <f>#REF!</f>
        <v>#REF!</v>
      </c>
      <c r="D10" s="1543"/>
      <c r="E10" s="1543"/>
      <c r="F10" s="1543"/>
      <c r="G10" s="1543"/>
      <c r="H10" s="278"/>
      <c r="I10" s="283" t="s">
        <v>91</v>
      </c>
      <c r="J10" s="1547"/>
      <c r="K10" s="1548"/>
    </row>
    <row r="11" spans="1:11" x14ac:dyDescent="0.2">
      <c r="C11" s="1228" t="s">
        <v>92</v>
      </c>
      <c r="D11" s="1228"/>
      <c r="E11" s="1228"/>
      <c r="F11" s="1228"/>
      <c r="G11" s="1228"/>
      <c r="J11" s="1579"/>
      <c r="K11" s="1580"/>
    </row>
    <row r="12" spans="1:11" ht="51" customHeight="1" x14ac:dyDescent="0.2">
      <c r="A12" s="1789" t="s">
        <v>193</v>
      </c>
      <c r="B12" s="1789"/>
      <c r="C12" s="1543" t="str">
        <f>'АктКС2_10кВ (2)'!C15:I15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2" s="1543"/>
      <c r="E12" s="1543"/>
      <c r="F12" s="1543"/>
      <c r="G12" s="1543"/>
      <c r="H12" s="278"/>
      <c r="I12" s="278"/>
      <c r="J12" s="1547"/>
      <c r="K12" s="1548"/>
    </row>
    <row r="13" spans="1:11" x14ac:dyDescent="0.2">
      <c r="C13" s="1228" t="s">
        <v>96</v>
      </c>
      <c r="D13" s="1228"/>
      <c r="E13" s="1228"/>
      <c r="F13" s="1228"/>
      <c r="G13" s="1228"/>
      <c r="J13" s="1579"/>
      <c r="K13" s="1580"/>
    </row>
    <row r="14" spans="1:11" ht="51" customHeight="1" x14ac:dyDescent="0.2">
      <c r="A14" s="1789" t="s">
        <v>194</v>
      </c>
      <c r="B14" s="1789"/>
      <c r="C14" s="1543" t="str">
        <f>C12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v>
      </c>
      <c r="D14" s="1543"/>
      <c r="E14" s="1543"/>
      <c r="F14" s="1543"/>
      <c r="G14" s="1543"/>
      <c r="H14" s="278"/>
      <c r="I14" s="278"/>
      <c r="J14" s="1547"/>
      <c r="K14" s="1548"/>
    </row>
    <row r="15" spans="1:11" ht="14.25" x14ac:dyDescent="0.2">
      <c r="C15" s="1228" t="s">
        <v>366</v>
      </c>
      <c r="D15" s="1228"/>
      <c r="E15" s="1786"/>
      <c r="F15" s="1786"/>
      <c r="G15" s="1490" t="s">
        <v>367</v>
      </c>
      <c r="H15" s="1490"/>
      <c r="I15" s="1490"/>
      <c r="J15" s="1579"/>
      <c r="K15" s="1580"/>
    </row>
    <row r="16" spans="1:11" ht="14.25" x14ac:dyDescent="0.2">
      <c r="A16" s="278"/>
      <c r="B16" s="278"/>
      <c r="C16" s="278"/>
      <c r="D16" s="278"/>
      <c r="E16" s="278"/>
      <c r="F16" s="1490" t="s">
        <v>368</v>
      </c>
      <c r="G16" s="1490"/>
      <c r="H16" s="1490"/>
      <c r="I16" s="285" t="s">
        <v>99</v>
      </c>
      <c r="J16" s="1787" t="str">
        <f>'ССР-тек'!G1</f>
        <v>14720-Ф</v>
      </c>
      <c r="K16" s="1788"/>
    </row>
    <row r="17" spans="1:14" ht="14.25" x14ac:dyDescent="0.2">
      <c r="A17" s="278"/>
      <c r="B17" s="278"/>
      <c r="C17" s="278"/>
      <c r="D17" s="278"/>
      <c r="E17" s="278"/>
      <c r="F17" s="278"/>
      <c r="G17" s="278"/>
      <c r="H17" s="278"/>
      <c r="I17" s="286" t="s">
        <v>100</v>
      </c>
      <c r="J17" s="1486" t="str">
        <f>Титул!AG19</f>
        <v>15.09.2025</v>
      </c>
      <c r="K17" s="1788"/>
    </row>
    <row r="18" spans="1:14" ht="14.25" x14ac:dyDescent="0.2">
      <c r="A18" s="278"/>
      <c r="B18" s="278"/>
      <c r="C18" s="278"/>
      <c r="D18" s="278"/>
      <c r="E18" s="278"/>
      <c r="F18" s="278"/>
      <c r="G18" s="278"/>
      <c r="H18" s="1490" t="s">
        <v>101</v>
      </c>
      <c r="I18" s="1490"/>
      <c r="J18" s="1477"/>
      <c r="K18" s="1478"/>
    </row>
    <row r="19" spans="1:14" ht="14.25" x14ac:dyDescent="0.2">
      <c r="A19" s="278"/>
      <c r="B19" s="278"/>
      <c r="C19" s="278"/>
      <c r="D19" s="278"/>
      <c r="E19" s="278"/>
      <c r="F19" s="278"/>
      <c r="G19" s="278"/>
      <c r="H19" s="283"/>
      <c r="I19" s="283"/>
      <c r="J19" s="563"/>
      <c r="K19" s="563"/>
    </row>
    <row r="21" spans="1:14" ht="18" x14ac:dyDescent="0.25">
      <c r="A21" s="1499" t="s">
        <v>369</v>
      </c>
      <c r="B21" s="1499"/>
      <c r="C21" s="1499"/>
      <c r="D21" s="1499"/>
      <c r="E21" s="1499"/>
      <c r="F21" s="1499"/>
      <c r="G21" s="1499"/>
      <c r="H21" s="1499"/>
      <c r="I21" s="1499"/>
      <c r="J21" s="1499"/>
      <c r="K21" s="1499"/>
      <c r="N21" s="418"/>
    </row>
    <row r="22" spans="1:14" ht="18" x14ac:dyDescent="0.25">
      <c r="A22" s="1499" t="s">
        <v>370</v>
      </c>
      <c r="B22" s="1499"/>
      <c r="C22" s="1499"/>
      <c r="D22" s="1499"/>
      <c r="E22" s="1499"/>
      <c r="F22" s="1499"/>
      <c r="G22" s="1499"/>
      <c r="H22" s="1499"/>
      <c r="I22" s="1499"/>
      <c r="J22" s="1499"/>
      <c r="K22" s="1499"/>
      <c r="N22" s="418"/>
    </row>
    <row r="23" spans="1:14" ht="15" x14ac:dyDescent="0.2">
      <c r="N23" s="418"/>
    </row>
    <row r="24" spans="1:14" ht="18" x14ac:dyDescent="0.25">
      <c r="A24" s="298"/>
      <c r="B24" s="298"/>
      <c r="C24" s="419" t="s">
        <v>371</v>
      </c>
      <c r="D24" s="1784">
        <v>2025</v>
      </c>
      <c r="E24" s="1784"/>
      <c r="F24" s="1784"/>
      <c r="G24" s="1784"/>
      <c r="H24" s="1784"/>
      <c r="I24" s="420" t="s">
        <v>372</v>
      </c>
      <c r="J24" s="298"/>
      <c r="K24" s="298"/>
      <c r="N24" s="418"/>
    </row>
    <row r="28" spans="1:14" ht="14.25" x14ac:dyDescent="0.2">
      <c r="A28" s="1222" t="s">
        <v>373</v>
      </c>
      <c r="B28" s="1222"/>
      <c r="C28" s="1222"/>
      <c r="D28" s="1222"/>
      <c r="E28" s="1222"/>
      <c r="F28" s="1222"/>
      <c r="G28" s="1222"/>
      <c r="H28" s="1785" t="e">
        <f>L38</f>
        <v>#REF!</v>
      </c>
      <c r="I28" s="1300"/>
      <c r="J28" s="278" t="s">
        <v>374</v>
      </c>
      <c r="K28" s="278"/>
    </row>
    <row r="29" spans="1:14" x14ac:dyDescent="0.2">
      <c r="H29" s="421"/>
    </row>
    <row r="30" spans="1:14" ht="14.25" x14ac:dyDescent="0.2">
      <c r="A30" s="278"/>
      <c r="B30" s="278"/>
      <c r="C30" s="284" t="s">
        <v>272</v>
      </c>
      <c r="D30" s="413" t="s">
        <v>375</v>
      </c>
      <c r="E30" s="290"/>
      <c r="F30" s="290"/>
      <c r="G30" s="1783" t="s">
        <v>741</v>
      </c>
      <c r="H30" s="1783"/>
      <c r="I30" s="1783"/>
      <c r="J30" s="278"/>
      <c r="K30" s="278"/>
    </row>
    <row r="31" spans="1:14" x14ac:dyDescent="0.2">
      <c r="A31" s="276"/>
      <c r="B31" s="276"/>
      <c r="C31" s="276"/>
      <c r="D31" s="1542" t="s">
        <v>376</v>
      </c>
      <c r="E31" s="1542"/>
      <c r="F31" s="1542"/>
      <c r="G31" s="1542"/>
      <c r="H31" s="1542"/>
      <c r="I31" s="1542"/>
      <c r="J31" s="276"/>
      <c r="K31" s="276"/>
    </row>
    <row r="32" spans="1:14" ht="14.25" x14ac:dyDescent="0.2">
      <c r="A32" s="278"/>
      <c r="B32" s="278"/>
      <c r="C32" s="284" t="s">
        <v>273</v>
      </c>
      <c r="D32" s="413" t="s">
        <v>377</v>
      </c>
      <c r="E32" s="290"/>
      <c r="F32" s="290"/>
      <c r="G32" s="1783" t="s">
        <v>22</v>
      </c>
      <c r="H32" s="1783"/>
      <c r="I32" s="1783"/>
      <c r="J32" s="278"/>
      <c r="K32" s="278"/>
    </row>
    <row r="33" spans="1:13" x14ac:dyDescent="0.2">
      <c r="A33" s="276"/>
      <c r="B33" s="276"/>
      <c r="C33" s="276"/>
      <c r="D33" s="1542" t="s">
        <v>376</v>
      </c>
      <c r="E33" s="1542"/>
      <c r="F33" s="1542"/>
      <c r="G33" s="1542"/>
      <c r="H33" s="1542"/>
      <c r="I33" s="1542"/>
      <c r="J33" s="276"/>
      <c r="K33" s="276"/>
    </row>
    <row r="34" spans="1:13" s="987" customFormat="1" x14ac:dyDescent="0.2">
      <c r="A34" s="988"/>
      <c r="B34" s="988"/>
      <c r="C34" s="988"/>
      <c r="D34" s="990"/>
      <c r="E34" s="990"/>
      <c r="F34" s="990"/>
      <c r="G34" s="990"/>
      <c r="H34" s="990"/>
      <c r="I34" s="990"/>
      <c r="J34" s="988"/>
      <c r="K34" s="988"/>
    </row>
    <row r="36" spans="1:13" ht="15" x14ac:dyDescent="0.25">
      <c r="A36" s="839"/>
      <c r="B36" s="422"/>
      <c r="C36" s="423" t="s">
        <v>609</v>
      </c>
      <c r="D36" s="998">
        <v>1.9E-2</v>
      </c>
      <c r="E36" s="422"/>
      <c r="F36" s="422"/>
      <c r="G36" s="1794"/>
      <c r="H36" s="1795"/>
      <c r="I36" s="1794" t="e">
        <f>'АктКС2_ТП (2)'!L42</f>
        <v>#REF!</v>
      </c>
      <c r="J36" s="1796"/>
      <c r="K36" s="813"/>
      <c r="L36" s="1794" t="e">
        <f>I36</f>
        <v>#REF!</v>
      </c>
      <c r="M36" s="1796"/>
    </row>
    <row r="37" spans="1:13" ht="15" x14ac:dyDescent="0.25">
      <c r="A37" s="839"/>
      <c r="B37" s="422"/>
      <c r="C37" s="423" t="s">
        <v>757</v>
      </c>
      <c r="D37" s="999"/>
      <c r="E37" s="422"/>
      <c r="F37" s="422"/>
      <c r="G37" s="1794"/>
      <c r="H37" s="1795"/>
      <c r="I37" s="1794" t="e">
        <f>#REF!+I36</f>
        <v>#REF!</v>
      </c>
      <c r="J37" s="1796"/>
      <c r="K37" s="813"/>
      <c r="L37" s="1794" t="e">
        <f>I37</f>
        <v>#REF!</v>
      </c>
      <c r="M37" s="1796"/>
    </row>
    <row r="38" spans="1:13" ht="30" x14ac:dyDescent="0.25">
      <c r="A38" s="414"/>
      <c r="B38" s="422"/>
      <c r="C38" s="423" t="s">
        <v>851</v>
      </c>
      <c r="D38" s="999">
        <f>'ФормаКС3  (3)'!Q34</f>
        <v>0.99717</v>
      </c>
      <c r="E38" s="422"/>
      <c r="F38" s="422"/>
      <c r="G38" s="1792"/>
      <c r="H38" s="1792"/>
      <c r="I38" s="1790" t="e">
        <f>I37*D38</f>
        <v>#REF!</v>
      </c>
      <c r="J38" s="1791"/>
      <c r="K38" s="630"/>
      <c r="L38" s="1790" t="e">
        <f>I38</f>
        <v>#REF!</v>
      </c>
      <c r="M38" s="1791"/>
    </row>
  </sheetData>
  <mergeCells count="48">
    <mergeCell ref="G36:H36"/>
    <mergeCell ref="I36:J36"/>
    <mergeCell ref="L36:M36"/>
    <mergeCell ref="L38:M38"/>
    <mergeCell ref="G30:I30"/>
    <mergeCell ref="D31:I31"/>
    <mergeCell ref="G32:I32"/>
    <mergeCell ref="D33:I33"/>
    <mergeCell ref="G38:H38"/>
    <mergeCell ref="I38:J38"/>
    <mergeCell ref="G37:H37"/>
    <mergeCell ref="I37:J37"/>
    <mergeCell ref="L37:M37"/>
    <mergeCell ref="A21:K21"/>
    <mergeCell ref="A22:K22"/>
    <mergeCell ref="D24:H24"/>
    <mergeCell ref="A28:G28"/>
    <mergeCell ref="H28:I28"/>
    <mergeCell ref="F16:H16"/>
    <mergeCell ref="J16:K16"/>
    <mergeCell ref="J17:K17"/>
    <mergeCell ref="H18:I18"/>
    <mergeCell ref="J18:K18"/>
    <mergeCell ref="C13:G13"/>
    <mergeCell ref="J13:K14"/>
    <mergeCell ref="A14:B14"/>
    <mergeCell ref="C14:G14"/>
    <mergeCell ref="C15:F15"/>
    <mergeCell ref="G15:I15"/>
    <mergeCell ref="J15:K15"/>
    <mergeCell ref="C9:G9"/>
    <mergeCell ref="J9:K10"/>
    <mergeCell ref="A10:B10"/>
    <mergeCell ref="C10:G10"/>
    <mergeCell ref="C11:G11"/>
    <mergeCell ref="J11:K12"/>
    <mergeCell ref="A12:B12"/>
    <mergeCell ref="C12:G12"/>
    <mergeCell ref="H7:I7"/>
    <mergeCell ref="J7:K7"/>
    <mergeCell ref="A8:B8"/>
    <mergeCell ref="C8:G8"/>
    <mergeCell ref="J8:K8"/>
    <mergeCell ref="A1:D1"/>
    <mergeCell ref="H2:K2"/>
    <mergeCell ref="H3:K3"/>
    <mergeCell ref="H4:K4"/>
    <mergeCell ref="J6:K6"/>
  </mergeCells>
  <printOptions horizontalCentered="1"/>
  <pageMargins left="0.17" right="0.17" top="0.19685039370078741" bottom="0.17" header="0.19685039370078741" footer="0.19685039370078741"/>
  <pageSetup paperSize="9" scale="78" fitToHeight="0" orientation="landscape" r:id="rId1"/>
  <headerFooter>
    <oddHeader>&amp;L&amp;8</oddHeader>
    <oddFooter>&amp;R&amp;P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73"/>
  <sheetViews>
    <sheetView view="pageBreakPreview" topLeftCell="A36" zoomScale="85" zoomScaleNormal="130" zoomScaleSheetLayoutView="85" workbookViewId="0">
      <selection activeCell="G50" sqref="G50"/>
    </sheetView>
  </sheetViews>
  <sheetFormatPr defaultColWidth="8.85546875" defaultRowHeight="12.75" x14ac:dyDescent="0.2"/>
  <cols>
    <col min="1" max="1" width="3.5703125" style="993" customWidth="1"/>
    <col min="2" max="2" width="19.7109375" style="43" customWidth="1"/>
    <col min="3" max="3" width="43.5703125" style="43" customWidth="1"/>
    <col min="4" max="4" width="13" style="43" customWidth="1"/>
    <col min="5" max="5" width="11.5703125" style="43" customWidth="1"/>
    <col min="6" max="6" width="13.28515625" style="43" customWidth="1"/>
    <col min="7" max="7" width="10.85546875" style="43" customWidth="1"/>
    <col min="8" max="8" width="11.7109375" style="43" customWidth="1"/>
    <col min="9" max="9" width="8.85546875" style="44"/>
    <col min="10" max="11" width="14.42578125" style="44" customWidth="1"/>
    <col min="12" max="12" width="11.140625" style="44" customWidth="1"/>
    <col min="13" max="13" width="10.7109375" style="44" customWidth="1"/>
    <col min="14" max="14" width="11.28515625" style="44" customWidth="1"/>
    <col min="15" max="15" width="9.42578125" style="44" customWidth="1"/>
    <col min="16" max="16384" width="8.85546875" style="44"/>
  </cols>
  <sheetData>
    <row r="1" spans="1:18" x14ac:dyDescent="0.2">
      <c r="G1" s="1453" t="str">
        <f>'ССР-2001'!G1:H1</f>
        <v>14720-Ф</v>
      </c>
      <c r="H1" s="1453"/>
    </row>
    <row r="2" spans="1:18" x14ac:dyDescent="0.2">
      <c r="A2" s="1454" t="s">
        <v>577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157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993" t="s">
        <v>36</v>
      </c>
      <c r="D6" s="46" t="s">
        <v>37</v>
      </c>
      <c r="E6" s="47" t="e">
        <f>H62</f>
        <v>#REF!</v>
      </c>
      <c r="F6" s="46" t="s">
        <v>38</v>
      </c>
      <c r="G6" s="43" t="s">
        <v>591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69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>
        <v>0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>
        <f>'ГЕО (га)'!E27</f>
        <v>0</v>
      </c>
      <c r="O10" s="73"/>
      <c r="P10" s="263"/>
      <c r="Q10" s="263"/>
      <c r="R10" s="134"/>
    </row>
    <row r="11" spans="1:18" ht="18.75" customHeight="1" x14ac:dyDescent="0.25">
      <c r="A11" s="821"/>
      <c r="B11" s="46"/>
      <c r="C11" s="46"/>
      <c r="D11" s="46"/>
      <c r="E11" s="46"/>
      <c r="F11" s="46"/>
      <c r="J11" s="265" t="s">
        <v>53</v>
      </c>
      <c r="K11" s="1460" t="e">
        <f>L18+M18+N18-K13</f>
        <v>#REF!</v>
      </c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 t="e">
        <f>L20+M20+N20</f>
        <v>#REF!</v>
      </c>
      <c r="L12" s="1335"/>
      <c r="O12" s="73"/>
      <c r="P12" s="263"/>
      <c r="Q12" s="263"/>
      <c r="R12" s="134"/>
    </row>
    <row r="13" spans="1:18" ht="21" customHeight="1" x14ac:dyDescent="0.2">
      <c r="A13" s="993" t="s">
        <v>204</v>
      </c>
      <c r="J13" s="265" t="s">
        <v>54</v>
      </c>
      <c r="K13" s="264" t="e">
        <f>L19+M19+N19</f>
        <v>#REF!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>
        <v>0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46.15" customHeight="1" x14ac:dyDescent="0.2">
      <c r="A17" s="1457" t="str">
        <f>CONCATENATE(Титул!AG20,".")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17" s="1457"/>
      <c r="C17" s="1457"/>
      <c r="D17" s="1457"/>
      <c r="E17" s="1457"/>
      <c r="F17" s="1457"/>
      <c r="G17" s="1457"/>
      <c r="H17" s="1457"/>
      <c r="L17" s="44" t="s">
        <v>627</v>
      </c>
      <c r="M17" s="44" t="s">
        <v>629</v>
      </c>
      <c r="N17" s="44" t="s">
        <v>628</v>
      </c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  <c r="K18" s="858" t="s">
        <v>625</v>
      </c>
      <c r="L18" s="674">
        <v>0</v>
      </c>
      <c r="M18" s="674">
        <v>0</v>
      </c>
      <c r="N18" s="674" t="e">
        <f>'АктКС2_ТП (2)'!#REF!</f>
        <v>#REF!</v>
      </c>
      <c r="O18" s="674"/>
      <c r="P18" s="674"/>
      <c r="Q18" s="674"/>
      <c r="R18" s="674"/>
    </row>
    <row r="19" spans="1:18" ht="13.9" customHeight="1" x14ac:dyDescent="0.2">
      <c r="A19" s="69"/>
      <c r="B19" s="43" t="s">
        <v>785</v>
      </c>
      <c r="C19" s="50"/>
      <c r="H19" s="997" t="s">
        <v>44</v>
      </c>
      <c r="K19" s="858" t="s">
        <v>54</v>
      </c>
      <c r="L19" s="678">
        <v>0</v>
      </c>
      <c r="M19" s="678">
        <v>0</v>
      </c>
      <c r="N19" s="674" t="e">
        <f>'АктКС2_ТП (2)'!#REF!</f>
        <v>#REF!</v>
      </c>
      <c r="O19" s="674"/>
      <c r="P19" s="674"/>
      <c r="Q19" s="674"/>
      <c r="R19" s="674"/>
    </row>
    <row r="20" spans="1:18" ht="22.15" customHeight="1" x14ac:dyDescent="0.2">
      <c r="A20" s="1468"/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  <c r="K20" s="858" t="s">
        <v>626</v>
      </c>
      <c r="L20" s="674">
        <v>0</v>
      </c>
      <c r="M20" s="674" t="e">
        <f>'АктКС2_ПНР 0,4кВ (2)'!L37</f>
        <v>#REF!</v>
      </c>
      <c r="N20" s="674" t="e">
        <f>'АктКС2_ПНР ТП (2)'!L39</f>
        <v>#REF!</v>
      </c>
      <c r="O20" s="674"/>
      <c r="P20" s="674"/>
      <c r="Q20" s="674"/>
      <c r="R20" s="674"/>
    </row>
    <row r="21" spans="1:18" ht="33.6" customHeight="1" x14ac:dyDescent="0.2">
      <c r="A21" s="1469"/>
      <c r="B21" s="1470"/>
      <c r="C21" s="1470"/>
      <c r="D21" s="996" t="s">
        <v>48</v>
      </c>
      <c r="E21" s="996" t="s">
        <v>49</v>
      </c>
      <c r="F21" s="996" t="s">
        <v>50</v>
      </c>
      <c r="G21" s="996" t="s">
        <v>51</v>
      </c>
      <c r="H21" s="1469"/>
      <c r="K21" s="858" t="s">
        <v>769</v>
      </c>
      <c r="L21" s="674">
        <v>0</v>
      </c>
      <c r="M21" s="674">
        <v>0</v>
      </c>
      <c r="N21" s="674">
        <v>0</v>
      </c>
      <c r="O21" s="674"/>
      <c r="P21" s="674"/>
      <c r="Q21" s="674"/>
      <c r="R21" s="67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IF(Титул!AQ14=1,"РАСКРЫТЬ СТРОКИ ДЕМОНТАЖ"," ")</f>
        <v xml:space="preserve"> </v>
      </c>
      <c r="K22" s="859" t="s">
        <v>770</v>
      </c>
      <c r="L22" s="862"/>
      <c r="M22" s="868">
        <v>0</v>
      </c>
      <c r="N22" s="863"/>
      <c r="O22" s="674"/>
      <c r="P22" s="674"/>
      <c r="Q22" s="674"/>
      <c r="R22" s="674"/>
    </row>
    <row r="23" spans="1:18" ht="22.9" customHeight="1" x14ac:dyDescent="0.2">
      <c r="A23" s="157"/>
      <c r="C23" s="56" t="s">
        <v>358</v>
      </c>
      <c r="J23" s="72"/>
      <c r="K23" s="860" t="s">
        <v>771</v>
      </c>
      <c r="L23" s="861"/>
      <c r="M23" s="861">
        <v>0</v>
      </c>
      <c r="N23" s="861"/>
      <c r="O23" s="674"/>
      <c r="P23" s="674"/>
      <c r="Q23" s="674"/>
      <c r="R23" s="674"/>
    </row>
    <row r="24" spans="1:18" ht="27.6" customHeight="1" x14ac:dyDescent="0.2">
      <c r="A24" s="157">
        <v>1</v>
      </c>
      <c r="B24" s="682" t="str">
        <f>'ССР-2001'!B24</f>
        <v>01-01-01</v>
      </c>
      <c r="C24" s="652" t="str">
        <f>'ССР-2001'!C24</f>
        <v>Подготовительные работы (вынос трассы в натуру)</v>
      </c>
      <c r="G24" s="686">
        <v>0</v>
      </c>
      <c r="H24" s="653">
        <f t="shared" ref="H24:H29" si="0">SUM(D24:G24)</f>
        <v>0</v>
      </c>
      <c r="J24" s="72"/>
    </row>
    <row r="25" spans="1:18" ht="22.5" hidden="1" customHeight="1" x14ac:dyDescent="0.2">
      <c r="A25" s="157">
        <v>2</v>
      </c>
      <c r="B25" s="671" t="str">
        <f>Титул!AU14</f>
        <v>01-02-01</v>
      </c>
      <c r="C25" s="35" t="str">
        <f>'ССР-2001'!C25</f>
        <v>Демонтажные работы 10кВ</v>
      </c>
      <c r="D25" s="58">
        <f>ROUND(L21/1000,2)</f>
        <v>0</v>
      </c>
      <c r="E25" s="58"/>
      <c r="F25" s="58"/>
      <c r="G25" s="58"/>
      <c r="H25" s="653">
        <f t="shared" si="0"/>
        <v>0</v>
      </c>
    </row>
    <row r="26" spans="1:18" ht="22.5" hidden="1" customHeight="1" x14ac:dyDescent="0.2">
      <c r="A26" s="157">
        <v>3</v>
      </c>
      <c r="B26" s="671" t="str">
        <f>Титул!AU14</f>
        <v>01-02-01</v>
      </c>
      <c r="C26" s="35" t="str">
        <f>Титул!AZ15</f>
        <v>Демонтажные работы 0,4кВ</v>
      </c>
      <c r="D26" s="58">
        <f>ROUND(M21/1000,2)</f>
        <v>0</v>
      </c>
      <c r="E26" s="58"/>
      <c r="F26" s="58"/>
      <c r="G26" s="58"/>
      <c r="H26" s="653">
        <f t="shared" si="0"/>
        <v>0</v>
      </c>
    </row>
    <row r="27" spans="1:18" ht="22.5" hidden="1" customHeight="1" x14ac:dyDescent="0.2">
      <c r="A27" s="157">
        <v>4</v>
      </c>
      <c r="B27" s="671" t="str">
        <f>Титул!AY14</f>
        <v>01-02-02</v>
      </c>
      <c r="C27" s="35" t="str">
        <f>Титул!AZ14</f>
        <v>Демонтажные работы ТП</v>
      </c>
      <c r="D27" s="58">
        <f>ROUND(N21/1000,2)</f>
        <v>0</v>
      </c>
      <c r="E27" s="58"/>
      <c r="F27" s="58"/>
      <c r="G27" s="58"/>
      <c r="H27" s="653">
        <f t="shared" si="0"/>
        <v>0</v>
      </c>
    </row>
    <row r="28" spans="1:18" ht="28.15" hidden="1" customHeight="1" x14ac:dyDescent="0.2">
      <c r="A28" s="157">
        <v>2</v>
      </c>
      <c r="B28" s="77" t="s">
        <v>740</v>
      </c>
      <c r="C28" s="35" t="s">
        <v>739</v>
      </c>
      <c r="D28" s="58"/>
      <c r="E28" s="58"/>
      <c r="F28" s="58"/>
      <c r="G28" s="58">
        <f>ROUND(0/1000,2)</f>
        <v>0</v>
      </c>
      <c r="H28" s="653">
        <f t="shared" si="0"/>
        <v>0</v>
      </c>
    </row>
    <row r="29" spans="1:18" ht="20.45" customHeight="1" x14ac:dyDescent="0.2">
      <c r="A29" s="161"/>
      <c r="B29" s="158" t="s">
        <v>52</v>
      </c>
      <c r="C29" s="59"/>
      <c r="D29" s="63">
        <f>SUM(D25:D28)</f>
        <v>0</v>
      </c>
      <c r="E29" s="63"/>
      <c r="F29" s="63"/>
      <c r="G29" s="63">
        <f>SUM(G24:G28)</f>
        <v>0</v>
      </c>
      <c r="H29" s="63">
        <f t="shared" si="0"/>
        <v>0</v>
      </c>
      <c r="J29" s="72"/>
    </row>
    <row r="30" spans="1:18" ht="19.899999999999999" customHeight="1" x14ac:dyDescent="0.2">
      <c r="A30" s="157"/>
      <c r="B30" s="163"/>
      <c r="D30" s="58"/>
      <c r="E30" s="58"/>
      <c r="F30" s="58"/>
      <c r="G30" s="58"/>
      <c r="H30" s="58"/>
      <c r="J30" s="76"/>
      <c r="K30" s="76"/>
      <c r="L30" s="1471"/>
      <c r="M30" s="1471"/>
    </row>
    <row r="31" spans="1:18" ht="18" customHeight="1" x14ac:dyDescent="0.2">
      <c r="A31" s="157"/>
      <c r="B31" s="163"/>
      <c r="C31" s="56" t="s">
        <v>55</v>
      </c>
      <c r="D31" s="58"/>
      <c r="E31" s="58"/>
      <c r="F31" s="58"/>
      <c r="G31" s="58"/>
      <c r="H31" s="58"/>
      <c r="J31" s="37"/>
      <c r="K31" s="38"/>
      <c r="L31" s="39"/>
      <c r="M31" s="40"/>
    </row>
    <row r="32" spans="1:18" ht="16.149999999999999" hidden="1" customHeight="1" x14ac:dyDescent="0.2">
      <c r="A32" s="157">
        <v>5</v>
      </c>
      <c r="B32" s="672" t="str">
        <f>Титул!AQ14</f>
        <v>02-01-01</v>
      </c>
      <c r="C32" s="35" t="str">
        <f>Титул!AR14</f>
        <v>Расчистка трассы</v>
      </c>
      <c r="D32" s="58">
        <f>ROUND(M23/1000,2)</f>
        <v>0</v>
      </c>
      <c r="E32" s="58"/>
      <c r="F32" s="60"/>
      <c r="G32" s="58"/>
      <c r="H32" s="58">
        <f>SUM(D32:G32)</f>
        <v>0</v>
      </c>
      <c r="J32" s="37"/>
      <c r="K32" s="78"/>
      <c r="L32" s="39"/>
      <c r="M32" s="40"/>
    </row>
    <row r="33" spans="1:15" ht="16.149999999999999" customHeight="1" x14ac:dyDescent="0.2">
      <c r="A33" s="157">
        <v>6</v>
      </c>
      <c r="B33" s="672" t="str">
        <f>Титул!AQ14</f>
        <v>02-01-01</v>
      </c>
      <c r="C33" s="35" t="str">
        <f>Титул!AR15</f>
        <v>Строительство ВЛЗ-10кВ</v>
      </c>
      <c r="D33" s="58">
        <f>ROUND((L18-L19)/1000,2)</f>
        <v>0</v>
      </c>
      <c r="E33" s="58"/>
      <c r="F33" s="60">
        <f>ROUND(L19/1000,2)</f>
        <v>0</v>
      </c>
      <c r="G33" s="58"/>
      <c r="H33" s="58">
        <f>SUM(D33:G33)</f>
        <v>0</v>
      </c>
      <c r="J33" s="37"/>
      <c r="K33" s="78"/>
      <c r="L33" s="39"/>
      <c r="M33" s="40"/>
    </row>
    <row r="34" spans="1:15" ht="16.149999999999999" customHeight="1" x14ac:dyDescent="0.2">
      <c r="A34" s="157">
        <v>7</v>
      </c>
      <c r="B34" s="672" t="str">
        <f>Титул!AQ15</f>
        <v>02-01-02</v>
      </c>
      <c r="C34" s="552" t="str">
        <f>Титул!AR17</f>
        <v>Строительство ВЛ-0,4кВ</v>
      </c>
      <c r="D34" s="58">
        <f>ROUND((M18-M19)/1000,2)</f>
        <v>0</v>
      </c>
      <c r="E34" s="58"/>
      <c r="F34" s="60">
        <f>ROUND(M19/1000,2)</f>
        <v>0</v>
      </c>
      <c r="G34" s="58"/>
      <c r="H34" s="58">
        <f>SUM(D34:G34)</f>
        <v>0</v>
      </c>
      <c r="J34" s="37"/>
      <c r="K34" s="78"/>
      <c r="L34" s="39"/>
      <c r="M34" s="40"/>
    </row>
    <row r="35" spans="1:15" ht="16.149999999999999" customHeight="1" x14ac:dyDescent="0.2">
      <c r="A35" s="157">
        <v>8</v>
      </c>
      <c r="B35" s="673" t="str">
        <f>Титул!AQ16</f>
        <v>02-01-03</v>
      </c>
      <c r="C35" s="553" t="str">
        <f>Титул!AR16</f>
        <v>Строительство МТП</v>
      </c>
      <c r="D35" s="58" t="e">
        <f>ROUND((N18-N19)/1000,2)</f>
        <v>#REF!</v>
      </c>
      <c r="E35" s="58"/>
      <c r="F35" s="60" t="e">
        <f>ROUND(N19/1000,2)</f>
        <v>#REF!</v>
      </c>
      <c r="G35" s="58"/>
      <c r="H35" s="58" t="e">
        <f>SUM(D35:G35)</f>
        <v>#REF!</v>
      </c>
      <c r="J35" s="37"/>
      <c r="K35" s="78"/>
      <c r="L35" s="39"/>
      <c r="M35" s="40"/>
    </row>
    <row r="36" spans="1:15" ht="17.45" customHeight="1" x14ac:dyDescent="0.2">
      <c r="A36" s="161"/>
      <c r="B36" s="166" t="s">
        <v>56</v>
      </c>
      <c r="C36" s="59"/>
      <c r="D36" s="63" t="e">
        <f>SUM(D32:D35)</f>
        <v>#REF!</v>
      </c>
      <c r="E36" s="63">
        <f>SUM(E32:E35)</f>
        <v>0</v>
      </c>
      <c r="F36" s="63" t="e">
        <f>SUM(F32:F35)</f>
        <v>#REF!</v>
      </c>
      <c r="G36" s="63">
        <f>SUM(G32:G35)</f>
        <v>0</v>
      </c>
      <c r="H36" s="63" t="e">
        <f>SUM(H32:H35)</f>
        <v>#REF!</v>
      </c>
    </row>
    <row r="37" spans="1:15" ht="17.45" customHeight="1" x14ac:dyDescent="0.2">
      <c r="A37" s="161"/>
      <c r="B37" s="158" t="s">
        <v>57</v>
      </c>
      <c r="C37" s="59"/>
      <c r="D37" s="63" t="e">
        <f>D29+D36</f>
        <v>#REF!</v>
      </c>
      <c r="E37" s="63">
        <f>E29+E36</f>
        <v>0</v>
      </c>
      <c r="F37" s="63" t="e">
        <f>F29+F36</f>
        <v>#REF!</v>
      </c>
      <c r="G37" s="63">
        <f>G29+G36</f>
        <v>0</v>
      </c>
      <c r="H37" s="63" t="e">
        <f>SUM(D37:G37)</f>
        <v>#REF!</v>
      </c>
      <c r="L37" s="89"/>
    </row>
    <row r="38" spans="1:15" ht="11.45" customHeight="1" x14ac:dyDescent="0.2">
      <c r="A38" s="162"/>
      <c r="B38" s="164"/>
      <c r="C38" s="48"/>
      <c r="D38" s="60"/>
      <c r="E38" s="60"/>
      <c r="F38" s="60"/>
      <c r="G38" s="60"/>
      <c r="H38" s="60"/>
    </row>
    <row r="39" spans="1:15" ht="39.6" customHeight="1" x14ac:dyDescent="0.25">
      <c r="A39" s="157"/>
      <c r="B39" s="77"/>
      <c r="C39" s="56" t="s">
        <v>60</v>
      </c>
      <c r="D39" s="58"/>
      <c r="E39" s="58"/>
      <c r="F39" s="58"/>
      <c r="G39" s="58"/>
      <c r="H39" s="58"/>
      <c r="J39" s="88">
        <f>1.9/100</f>
        <v>1.9E-2</v>
      </c>
      <c r="K39" s="88" t="s">
        <v>138</v>
      </c>
    </row>
    <row r="40" spans="1:15" s="152" customFormat="1" ht="27.75" customHeight="1" x14ac:dyDescent="0.2">
      <c r="A40" s="160">
        <v>9</v>
      </c>
      <c r="B40" s="77" t="s">
        <v>342</v>
      </c>
      <c r="C40" s="35" t="s">
        <v>61</v>
      </c>
      <c r="D40" s="36" t="e">
        <f>ROUND(D37*J39,2)</f>
        <v>#REF!</v>
      </c>
      <c r="E40" s="36">
        <f>ROUND(E37*J39,2)</f>
        <v>0</v>
      </c>
      <c r="F40" s="36"/>
      <c r="G40" s="36"/>
      <c r="H40" s="149" t="e">
        <f t="shared" ref="H40:H46" si="1">SUM(D40:G40)</f>
        <v>#REF!</v>
      </c>
    </row>
    <row r="41" spans="1:15" ht="18" hidden="1" customHeight="1" x14ac:dyDescent="0.25">
      <c r="A41" s="157">
        <v>2</v>
      </c>
      <c r="B41" s="77" t="s">
        <v>62</v>
      </c>
      <c r="C41" s="57" t="s">
        <v>63</v>
      </c>
      <c r="D41" s="58"/>
      <c r="E41" s="58"/>
      <c r="F41" s="58"/>
      <c r="G41" s="58">
        <v>0</v>
      </c>
      <c r="H41" s="58">
        <f t="shared" si="1"/>
        <v>0</v>
      </c>
      <c r="M41" s="130" t="s">
        <v>163</v>
      </c>
      <c r="N41" s="131"/>
      <c r="O41" s="132"/>
    </row>
    <row r="42" spans="1:15" ht="18.75" customHeight="1" x14ac:dyDescent="0.2">
      <c r="A42" s="157">
        <v>10</v>
      </c>
      <c r="B42" s="77" t="str">
        <f>'ССР-2001'!B40</f>
        <v>09-01-01</v>
      </c>
      <c r="C42" s="57" t="str">
        <f>Титул!AV19</f>
        <v>Пусконаладочные работы ВЛИ - 0,4кВ</v>
      </c>
      <c r="D42" s="58"/>
      <c r="E42" s="58"/>
      <c r="F42" s="58"/>
      <c r="G42" s="58" t="e">
        <f>ROUND(M20/1000,2)</f>
        <v>#REF!</v>
      </c>
      <c r="H42" s="60" t="e">
        <f t="shared" si="1"/>
        <v>#REF!</v>
      </c>
      <c r="M42" s="153" t="e">
        <f>SUM(H37:H42)-H46</f>
        <v>#REF!</v>
      </c>
      <c r="N42" s="154"/>
      <c r="O42" s="155"/>
    </row>
    <row r="43" spans="1:15" ht="18.75" customHeight="1" x14ac:dyDescent="0.2">
      <c r="A43" s="157">
        <v>11</v>
      </c>
      <c r="B43" s="77" t="str">
        <f>'ССР-2001'!B41</f>
        <v>09-01-02</v>
      </c>
      <c r="C43" s="57" t="str">
        <f>Титул!AR18</f>
        <v>Пусконаладочные работы ВЛЗ-10кВ</v>
      </c>
      <c r="D43" s="58"/>
      <c r="E43" s="58"/>
      <c r="F43" s="58"/>
      <c r="G43" s="58">
        <f>ROUND(L20/1000,2)</f>
        <v>0</v>
      </c>
      <c r="H43" s="60">
        <f t="shared" si="1"/>
        <v>0</v>
      </c>
      <c r="M43" s="153"/>
      <c r="N43" s="154"/>
      <c r="O43" s="155"/>
    </row>
    <row r="44" spans="1:15" ht="18.75" customHeight="1" x14ac:dyDescent="0.2">
      <c r="A44" s="157">
        <v>12</v>
      </c>
      <c r="B44" s="671" t="str">
        <f>Титул!AU19</f>
        <v>09-01-03</v>
      </c>
      <c r="C44" s="57" t="str">
        <f>Титул!AR19</f>
        <v>Пусконаладочные работы МТП</v>
      </c>
      <c r="D44" s="58"/>
      <c r="E44" s="58"/>
      <c r="F44" s="58"/>
      <c r="G44" s="58" t="e">
        <f>ROUND(N20/1000,2)</f>
        <v>#REF!</v>
      </c>
      <c r="H44" s="61" t="e">
        <f t="shared" si="1"/>
        <v>#REF!</v>
      </c>
      <c r="M44" s="153"/>
      <c r="N44" s="154"/>
      <c r="O44" s="155"/>
    </row>
    <row r="45" spans="1:15" ht="17.45" customHeight="1" x14ac:dyDescent="0.2">
      <c r="A45" s="161"/>
      <c r="B45" s="158" t="s">
        <v>65</v>
      </c>
      <c r="C45" s="59"/>
      <c r="D45" s="63" t="e">
        <f>D40</f>
        <v>#REF!</v>
      </c>
      <c r="E45" s="63">
        <f>E40</f>
        <v>0</v>
      </c>
      <c r="F45" s="63"/>
      <c r="G45" s="63" t="e">
        <f>SUM(G42:G44)</f>
        <v>#REF!</v>
      </c>
      <c r="H45" s="61" t="e">
        <f t="shared" si="1"/>
        <v>#REF!</v>
      </c>
      <c r="I45" s="62"/>
      <c r="M45" s="133" t="e">
        <f>SUM(H46:H49)-H52</f>
        <v>#REF!</v>
      </c>
      <c r="N45" s="134"/>
      <c r="O45" s="135"/>
    </row>
    <row r="46" spans="1:15" ht="17.45" customHeight="1" x14ac:dyDescent="0.2">
      <c r="A46" s="161"/>
      <c r="B46" s="167" t="s">
        <v>66</v>
      </c>
      <c r="C46" s="64"/>
      <c r="D46" s="63" t="e">
        <f>D37+D45</f>
        <v>#REF!</v>
      </c>
      <c r="E46" s="63">
        <f>E37+E45</f>
        <v>0</v>
      </c>
      <c r="F46" s="63" t="e">
        <f>F37+F45</f>
        <v>#REF!</v>
      </c>
      <c r="G46" s="63" t="e">
        <f>G37+G45</f>
        <v>#REF!</v>
      </c>
      <c r="H46" s="63" t="e">
        <f t="shared" si="1"/>
        <v>#REF!</v>
      </c>
      <c r="J46" s="62"/>
      <c r="M46" s="133" t="e">
        <f>SUM(H52:H57)-H59</f>
        <v>#REF!</v>
      </c>
      <c r="N46" s="134"/>
      <c r="O46" s="135"/>
    </row>
    <row r="47" spans="1:15" ht="12" customHeight="1" thickBot="1" x14ac:dyDescent="0.25">
      <c r="A47" s="157"/>
      <c r="B47" s="163"/>
      <c r="D47" s="58"/>
      <c r="E47" s="58"/>
      <c r="F47" s="58"/>
      <c r="G47" s="58"/>
      <c r="H47" s="58"/>
      <c r="M47" s="133" t="e">
        <f>SUM(H59:H61)-H62</f>
        <v>#REF!</v>
      </c>
      <c r="N47" s="136"/>
      <c r="O47" s="137"/>
    </row>
    <row r="48" spans="1:15" ht="18" customHeight="1" x14ac:dyDescent="0.2">
      <c r="A48" s="162"/>
      <c r="B48" s="165"/>
      <c r="C48" s="56" t="s">
        <v>67</v>
      </c>
      <c r="D48" s="60"/>
      <c r="E48" s="60"/>
      <c r="F48" s="60"/>
      <c r="G48" s="60"/>
      <c r="H48" s="60"/>
    </row>
    <row r="49" spans="1:15" s="152" customFormat="1" ht="37.15" customHeight="1" x14ac:dyDescent="0.2">
      <c r="A49" s="157">
        <v>13</v>
      </c>
      <c r="B49" s="77" t="s">
        <v>385</v>
      </c>
      <c r="C49" s="156" t="s">
        <v>865</v>
      </c>
      <c r="D49" s="149"/>
      <c r="E49" s="149"/>
      <c r="F49" s="149"/>
      <c r="G49" s="149" t="e">
        <f>ROUND((H46+H58)*0.0393,2)</f>
        <v>#REF!</v>
      </c>
      <c r="H49" s="151" t="e">
        <f>SUM(D49:G49)</f>
        <v>#REF!</v>
      </c>
    </row>
    <row r="50" spans="1:15" s="152" customFormat="1" ht="37.15" customHeight="1" x14ac:dyDescent="0.2">
      <c r="A50" s="157">
        <v>14</v>
      </c>
      <c r="B50" s="77" t="s">
        <v>481</v>
      </c>
      <c r="C50" s="156" t="s">
        <v>482</v>
      </c>
      <c r="D50" s="149"/>
      <c r="E50" s="149"/>
      <c r="F50" s="149"/>
      <c r="G50" s="149" t="e">
        <f>ROUND(H46*0.0214,2)</f>
        <v>#REF!</v>
      </c>
      <c r="H50" s="150" t="e">
        <f>G50</f>
        <v>#REF!</v>
      </c>
    </row>
    <row r="51" spans="1:15" ht="17.45" customHeight="1" x14ac:dyDescent="0.2">
      <c r="A51" s="161"/>
      <c r="B51" s="158" t="s">
        <v>68</v>
      </c>
      <c r="C51" s="59"/>
      <c r="D51" s="63"/>
      <c r="E51" s="63"/>
      <c r="F51" s="63"/>
      <c r="G51" s="63" t="e">
        <f>G49+G50</f>
        <v>#REF!</v>
      </c>
      <c r="H51" s="63" t="e">
        <f>SUM(D51:G51)</f>
        <v>#REF!</v>
      </c>
    </row>
    <row r="52" spans="1:15" ht="17.45" customHeight="1" x14ac:dyDescent="0.2">
      <c r="A52" s="161"/>
      <c r="B52" s="167" t="s">
        <v>69</v>
      </c>
      <c r="C52" s="64"/>
      <c r="D52" s="63" t="e">
        <f>D46+D51</f>
        <v>#REF!</v>
      </c>
      <c r="E52" s="63">
        <f>E46+E51</f>
        <v>0</v>
      </c>
      <c r="F52" s="63" t="e">
        <f>F46+F51</f>
        <v>#REF!</v>
      </c>
      <c r="G52" s="63" t="e">
        <f>G46+G51</f>
        <v>#REF!</v>
      </c>
      <c r="H52" s="63" t="e">
        <f>SUM(D52:G52)</f>
        <v>#REF!</v>
      </c>
      <c r="I52" s="62"/>
      <c r="J52" s="62" t="e">
        <f>H46+H58</f>
        <v>#REF!</v>
      </c>
    </row>
    <row r="53" spans="1:15" ht="11.45" customHeight="1" x14ac:dyDescent="0.2">
      <c r="A53" s="157"/>
      <c r="B53" s="163"/>
      <c r="D53" s="58"/>
      <c r="E53" s="58"/>
      <c r="F53" s="58"/>
      <c r="G53" s="58"/>
      <c r="H53" s="58"/>
    </row>
    <row r="54" spans="1:15" ht="18" customHeight="1" x14ac:dyDescent="0.2">
      <c r="A54" s="157"/>
      <c r="B54" s="163"/>
      <c r="C54" s="56" t="s">
        <v>70</v>
      </c>
      <c r="D54" s="58"/>
      <c r="E54" s="58"/>
      <c r="F54" s="58"/>
      <c r="G54" s="58"/>
      <c r="H54" s="58"/>
    </row>
    <row r="55" spans="1:15" ht="25.15" customHeight="1" x14ac:dyDescent="0.2">
      <c r="A55" s="157">
        <v>15</v>
      </c>
      <c r="B55" s="671" t="str">
        <f>Титул!AU15</f>
        <v>12-01-01</v>
      </c>
      <c r="C55" s="57" t="s">
        <v>71</v>
      </c>
      <c r="D55" s="58"/>
      <c r="E55" s="58"/>
      <c r="F55" s="58"/>
      <c r="G55" s="138">
        <v>0</v>
      </c>
      <c r="H55" s="58">
        <f t="shared" ref="H55:H60" si="2">SUM(D55:G55)</f>
        <v>0</v>
      </c>
      <c r="J55" s="44" t="s">
        <v>505</v>
      </c>
      <c r="K55" s="628">
        <f>'ССР-тек (руб)'!K55</f>
        <v>18491.8</v>
      </c>
      <c r="O55" s="44">
        <v>0</v>
      </c>
    </row>
    <row r="56" spans="1:15" ht="21" customHeight="1" x14ac:dyDescent="0.2">
      <c r="A56" s="157">
        <v>16</v>
      </c>
      <c r="B56" s="872" t="str">
        <f>Титул!AU16</f>
        <v>12-02-01</v>
      </c>
      <c r="C56" s="57" t="s">
        <v>352</v>
      </c>
      <c r="D56" s="58"/>
      <c r="E56" s="58"/>
      <c r="F56" s="58"/>
      <c r="G56" s="138">
        <v>0</v>
      </c>
      <c r="H56" s="58">
        <f t="shared" si="2"/>
        <v>0</v>
      </c>
    </row>
    <row r="57" spans="1:15" s="152" customFormat="1" ht="26.45" hidden="1" customHeight="1" x14ac:dyDescent="0.2">
      <c r="A57" s="157">
        <f>A56+1</f>
        <v>17</v>
      </c>
      <c r="B57" s="77"/>
      <c r="C57" s="156" t="s">
        <v>72</v>
      </c>
      <c r="D57" s="149"/>
      <c r="E57" s="149"/>
      <c r="F57" s="149"/>
      <c r="G57" s="149">
        <f>ROUND((G56+G55)*0,2)</f>
        <v>0</v>
      </c>
      <c r="H57" s="150">
        <f t="shared" si="2"/>
        <v>0</v>
      </c>
    </row>
    <row r="58" spans="1:15" ht="17.45" customHeight="1" x14ac:dyDescent="0.2">
      <c r="A58" s="161"/>
      <c r="B58" s="158" t="s">
        <v>73</v>
      </c>
      <c r="C58" s="59"/>
      <c r="D58" s="63"/>
      <c r="E58" s="63"/>
      <c r="F58" s="63"/>
      <c r="G58" s="63">
        <f>G55+G57+G56</f>
        <v>0</v>
      </c>
      <c r="H58" s="63">
        <f t="shared" si="2"/>
        <v>0</v>
      </c>
    </row>
    <row r="59" spans="1:15" ht="17.45" customHeight="1" x14ac:dyDescent="0.2">
      <c r="A59" s="161"/>
      <c r="B59" s="158" t="s">
        <v>74</v>
      </c>
      <c r="C59" s="59"/>
      <c r="D59" s="63" t="e">
        <f>D46</f>
        <v>#REF!</v>
      </c>
      <c r="E59" s="63">
        <f>E46</f>
        <v>0</v>
      </c>
      <c r="F59" s="63" t="e">
        <f>F46</f>
        <v>#REF!</v>
      </c>
      <c r="G59" s="63" t="e">
        <f>ROUND(G52+G58,2)</f>
        <v>#REF!</v>
      </c>
      <c r="H59" s="63" t="e">
        <f>SUM(D59:G59)</f>
        <v>#REF!</v>
      </c>
    </row>
    <row r="60" spans="1:15" s="152" customFormat="1" ht="26.45" customHeight="1" x14ac:dyDescent="0.2">
      <c r="A60" s="162">
        <v>17</v>
      </c>
      <c r="B60" s="77" t="s">
        <v>630</v>
      </c>
      <c r="C60" s="156" t="s">
        <v>639</v>
      </c>
      <c r="D60" s="151" t="e">
        <f>ROUND(D59*J60,2)</f>
        <v>#REF!</v>
      </c>
      <c r="E60" s="151">
        <f>ROUND(E59*0.03,2)</f>
        <v>0</v>
      </c>
      <c r="F60" s="151" t="e">
        <f>ROUND(F59*J60,2)</f>
        <v>#REF!</v>
      </c>
      <c r="G60" s="151" t="e">
        <f>ROUND(G59*J60,2)</f>
        <v>#REF!</v>
      </c>
      <c r="H60" s="149" t="e">
        <f t="shared" si="2"/>
        <v>#REF!</v>
      </c>
      <c r="J60" s="152">
        <v>0.03</v>
      </c>
    </row>
    <row r="61" spans="1:15" ht="11.45" customHeight="1" x14ac:dyDescent="0.2">
      <c r="A61" s="162"/>
      <c r="B61" s="48"/>
      <c r="C61" s="48"/>
      <c r="D61" s="60"/>
      <c r="E61" s="60"/>
      <c r="F61" s="60"/>
      <c r="G61" s="60"/>
      <c r="H61" s="61"/>
    </row>
    <row r="62" spans="1:15" s="68" customFormat="1" ht="30.6" customHeight="1" x14ac:dyDescent="0.2">
      <c r="A62" s="822"/>
      <c r="B62" s="1465" t="str">
        <f>B19</f>
        <v>Составлен в ценах по состоянию на  I квартал 2025 года</v>
      </c>
      <c r="C62" s="1465"/>
      <c r="D62" s="67" t="e">
        <f>D59+D60</f>
        <v>#REF!</v>
      </c>
      <c r="E62" s="67">
        <f>E59+E60</f>
        <v>0</v>
      </c>
      <c r="F62" s="67" t="e">
        <f>F59+F60</f>
        <v>#REF!</v>
      </c>
      <c r="G62" s="67" t="e">
        <f>G59+G60</f>
        <v>#REF!</v>
      </c>
      <c r="H62" s="67" t="e">
        <f>SUM(D62:G62)</f>
        <v>#REF!</v>
      </c>
      <c r="K62" s="694"/>
    </row>
    <row r="63" spans="1:15" s="68" customFormat="1" ht="30.6" customHeight="1" x14ac:dyDescent="0.2">
      <c r="A63" s="161">
        <v>18</v>
      </c>
      <c r="B63" s="429" t="s">
        <v>631</v>
      </c>
      <c r="C63" s="429" t="s">
        <v>870</v>
      </c>
      <c r="D63" s="63" t="e">
        <f>ROUND(D62*0.22,2)</f>
        <v>#REF!</v>
      </c>
      <c r="E63" s="63">
        <f>E62*0.22</f>
        <v>0</v>
      </c>
      <c r="F63" s="63" t="e">
        <f>ROUND(F62*0.22,2)</f>
        <v>#REF!</v>
      </c>
      <c r="G63" s="63" t="e">
        <f>ROUND(G62*0.22,2)</f>
        <v>#REF!</v>
      </c>
      <c r="H63" s="63" t="e">
        <f>SUM(D63:G63)</f>
        <v>#REF!</v>
      </c>
    </row>
    <row r="64" spans="1:15" s="68" customFormat="1" ht="16.899999999999999" customHeight="1" x14ac:dyDescent="0.2">
      <c r="A64" s="823"/>
      <c r="B64" s="995"/>
      <c r="C64" s="995" t="s">
        <v>388</v>
      </c>
      <c r="D64" s="67" t="e">
        <f>D62+D63</f>
        <v>#REF!</v>
      </c>
      <c r="E64" s="67">
        <f>E62+E63</f>
        <v>0</v>
      </c>
      <c r="F64" s="67" t="e">
        <f>F62+F63</f>
        <v>#REF!</v>
      </c>
      <c r="G64" s="67" t="e">
        <f>G62+G63</f>
        <v>#REF!</v>
      </c>
      <c r="H64" s="67" t="e">
        <f>H62+H63</f>
        <v>#REF!</v>
      </c>
    </row>
    <row r="65" spans="1:8" ht="18.600000000000001" customHeight="1" x14ac:dyDescent="0.2">
      <c r="C65" s="65"/>
    </row>
    <row r="66" spans="1:8" ht="14.45" customHeight="1" x14ac:dyDescent="0.2">
      <c r="A66" s="1463" t="s">
        <v>78</v>
      </c>
      <c r="B66" s="1463"/>
      <c r="C66" s="1463"/>
      <c r="D66" s="46" t="s">
        <v>79</v>
      </c>
      <c r="E66" s="46"/>
      <c r="F66" s="1464" t="s">
        <v>165</v>
      </c>
      <c r="G66" s="1464"/>
      <c r="H66" s="1464"/>
    </row>
    <row r="67" spans="1:8" ht="13.9" customHeight="1" x14ac:dyDescent="0.2">
      <c r="C67" s="69"/>
      <c r="D67" s="1466" t="s">
        <v>80</v>
      </c>
      <c r="E67" s="1466"/>
      <c r="F67" s="1467" t="s">
        <v>81</v>
      </c>
      <c r="G67" s="1467"/>
      <c r="H67" s="1467"/>
    </row>
    <row r="68" spans="1:8" ht="16.149999999999999" customHeight="1" x14ac:dyDescent="0.2">
      <c r="A68" s="1462"/>
      <c r="B68" s="1462"/>
      <c r="C68" s="994"/>
      <c r="D68" s="994"/>
      <c r="E68" s="994"/>
      <c r="F68" s="994"/>
      <c r="G68" s="994"/>
      <c r="H68" s="994"/>
    </row>
    <row r="69" spans="1:8" ht="14.45" customHeight="1" x14ac:dyDescent="0.2">
      <c r="A69" s="1463" t="s">
        <v>82</v>
      </c>
      <c r="B69" s="1463"/>
      <c r="C69" s="1463"/>
      <c r="D69" s="46" t="s">
        <v>79</v>
      </c>
      <c r="E69" s="46"/>
      <c r="F69" s="1464" t="s">
        <v>167</v>
      </c>
      <c r="G69" s="1464"/>
      <c r="H69" s="1464"/>
    </row>
    <row r="70" spans="1:8" ht="13.9" customHeight="1" x14ac:dyDescent="0.2">
      <c r="C70" s="69"/>
      <c r="D70" s="1466" t="s">
        <v>80</v>
      </c>
      <c r="E70" s="1466"/>
      <c r="F70" s="1467" t="s">
        <v>81</v>
      </c>
      <c r="G70" s="1467"/>
      <c r="H70" s="1467"/>
    </row>
    <row r="71" spans="1:8" ht="16.149999999999999" customHeight="1" x14ac:dyDescent="0.2">
      <c r="B71" s="997"/>
    </row>
    <row r="72" spans="1:8" ht="14.45" customHeight="1" x14ac:dyDescent="0.2">
      <c r="A72" s="1473" t="s">
        <v>83</v>
      </c>
      <c r="B72" s="1473"/>
      <c r="C72" s="71"/>
      <c r="D72" s="46" t="s">
        <v>79</v>
      </c>
      <c r="E72" s="46"/>
      <c r="F72" s="1474"/>
      <c r="G72" s="1474"/>
      <c r="H72" s="1474"/>
    </row>
    <row r="73" spans="1:8" ht="13.9" customHeight="1" x14ac:dyDescent="0.2">
      <c r="C73" s="69" t="s">
        <v>84</v>
      </c>
      <c r="D73" s="1466" t="s">
        <v>80</v>
      </c>
      <c r="E73" s="1466"/>
      <c r="F73" s="1467" t="s">
        <v>81</v>
      </c>
      <c r="G73" s="1467"/>
      <c r="H73" s="1467"/>
    </row>
  </sheetData>
  <mergeCells count="29">
    <mergeCell ref="A15:H15"/>
    <mergeCell ref="K15:L15"/>
    <mergeCell ref="G1:H1"/>
    <mergeCell ref="A2:F2"/>
    <mergeCell ref="J6:M8"/>
    <mergeCell ref="K11:L11"/>
    <mergeCell ref="K12:L12"/>
    <mergeCell ref="A17:H17"/>
    <mergeCell ref="A18:H18"/>
    <mergeCell ref="A20:A21"/>
    <mergeCell ref="B20:B21"/>
    <mergeCell ref="C20:C21"/>
    <mergeCell ref="D20:G20"/>
    <mergeCell ref="H20:H21"/>
    <mergeCell ref="L30:M30"/>
    <mergeCell ref="B62:C62"/>
    <mergeCell ref="A66:C66"/>
    <mergeCell ref="F66:H66"/>
    <mergeCell ref="D67:E67"/>
    <mergeCell ref="F67:H67"/>
    <mergeCell ref="D73:E73"/>
    <mergeCell ref="F73:H73"/>
    <mergeCell ref="A68:B68"/>
    <mergeCell ref="A69:C69"/>
    <mergeCell ref="F69:H69"/>
    <mergeCell ref="D70:E70"/>
    <mergeCell ref="F70:H70"/>
    <mergeCell ref="A72:B72"/>
    <mergeCell ref="F72:H72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68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002060"/>
    <pageSetUpPr fitToPage="1"/>
  </sheetPr>
  <dimension ref="A1:R67"/>
  <sheetViews>
    <sheetView view="pageBreakPreview" topLeftCell="A27" zoomScale="85" zoomScaleNormal="130" zoomScaleSheetLayoutView="85" workbookViewId="0">
      <selection activeCell="L21" sqref="L21"/>
    </sheetView>
  </sheetViews>
  <sheetFormatPr defaultColWidth="8.85546875" defaultRowHeight="12.75" x14ac:dyDescent="0.2"/>
  <cols>
    <col min="1" max="1" width="3.5703125" style="43" customWidth="1"/>
    <col min="2" max="2" width="19.7109375" style="43" customWidth="1"/>
    <col min="3" max="3" width="38.85546875" style="43" customWidth="1"/>
    <col min="4" max="4" width="13" style="43" customWidth="1"/>
    <col min="5" max="5" width="11.5703125" style="43" customWidth="1"/>
    <col min="6" max="6" width="13.28515625" style="43" customWidth="1"/>
    <col min="7" max="7" width="10.85546875" style="43" customWidth="1"/>
    <col min="8" max="8" width="11.7109375" style="43" customWidth="1"/>
    <col min="9" max="9" width="8.85546875" style="44"/>
    <col min="10" max="11" width="14.42578125" style="44" customWidth="1"/>
    <col min="12" max="15" width="9.42578125" style="44" customWidth="1"/>
    <col min="16" max="16384" width="8.85546875" style="44"/>
  </cols>
  <sheetData>
    <row r="1" spans="1:18" x14ac:dyDescent="0.2">
      <c r="G1" s="1453" t="str">
        <f>'ССР-2001'!G1:H1</f>
        <v>14720-Ф</v>
      </c>
      <c r="H1" s="1453"/>
    </row>
    <row r="2" spans="1:18" x14ac:dyDescent="0.2">
      <c r="A2" s="1454" t="s">
        <v>344</v>
      </c>
      <c r="B2" s="1455"/>
      <c r="C2" s="1455"/>
      <c r="D2" s="1455"/>
      <c r="E2" s="1455"/>
      <c r="F2" s="1455"/>
    </row>
    <row r="3" spans="1:18" ht="18" customHeight="1" x14ac:dyDescent="0.2"/>
    <row r="4" spans="1:18" x14ac:dyDescent="0.2">
      <c r="A4" s="45" t="s">
        <v>134</v>
      </c>
      <c r="C4" s="45"/>
    </row>
    <row r="5" spans="1:18" ht="16.5" customHeight="1" x14ac:dyDescent="0.2">
      <c r="J5" s="195"/>
      <c r="K5" s="195"/>
      <c r="L5" s="195"/>
      <c r="M5" s="195"/>
      <c r="N5" s="195"/>
      <c r="O5" s="195"/>
      <c r="P5" s="195"/>
    </row>
    <row r="6" spans="1:18" x14ac:dyDescent="0.2">
      <c r="A6" s="43" t="s">
        <v>36</v>
      </c>
      <c r="D6" s="46" t="s">
        <v>37</v>
      </c>
      <c r="E6" s="47" t="e">
        <f>H56</f>
        <v>#REF!</v>
      </c>
      <c r="F6" s="46" t="s">
        <v>38</v>
      </c>
      <c r="G6" s="43" t="s">
        <v>383</v>
      </c>
      <c r="J6" s="1461" t="s">
        <v>139</v>
      </c>
      <c r="K6" s="1461"/>
      <c r="L6" s="1461"/>
      <c r="M6" s="1461"/>
    </row>
    <row r="7" spans="1:18" ht="7.5" customHeight="1" x14ac:dyDescent="0.2">
      <c r="D7" s="48"/>
      <c r="E7" s="49"/>
      <c r="F7" s="48"/>
      <c r="J7" s="1461"/>
      <c r="K7" s="1461"/>
      <c r="L7" s="1461"/>
      <c r="M7" s="1461"/>
    </row>
    <row r="8" spans="1:18" ht="6.75" customHeight="1" x14ac:dyDescent="0.2">
      <c r="D8" s="48"/>
      <c r="E8" s="49"/>
      <c r="F8" s="48"/>
      <c r="J8" s="1461"/>
      <c r="K8" s="1461"/>
      <c r="L8" s="1461"/>
      <c r="M8" s="1461"/>
      <c r="O8" s="134"/>
      <c r="P8" s="134"/>
      <c r="Q8" s="134"/>
      <c r="R8" s="134"/>
    </row>
    <row r="9" spans="1:18" x14ac:dyDescent="0.2">
      <c r="A9" s="50" t="s">
        <v>40</v>
      </c>
      <c r="B9" s="50"/>
      <c r="C9" s="50"/>
      <c r="D9" s="51"/>
      <c r="E9" s="52"/>
      <c r="F9" s="51" t="s">
        <v>38</v>
      </c>
      <c r="J9" s="265" t="s">
        <v>59</v>
      </c>
      <c r="K9" s="264" t="e">
        <f>Смета_ПИР!E26</f>
        <v>#REF!</v>
      </c>
      <c r="O9" s="73"/>
      <c r="P9" s="263"/>
      <c r="Q9" s="263"/>
      <c r="R9" s="134"/>
    </row>
    <row r="10" spans="1:18" x14ac:dyDescent="0.2">
      <c r="D10" s="48"/>
      <c r="E10" s="48"/>
      <c r="F10" s="48"/>
      <c r="J10" s="334" t="s">
        <v>274</v>
      </c>
      <c r="K10" s="335">
        <f>ГЕО!E23</f>
        <v>0</v>
      </c>
      <c r="O10" s="73"/>
      <c r="P10" s="263"/>
      <c r="Q10" s="263"/>
      <c r="R10" s="134"/>
    </row>
    <row r="11" spans="1:18" ht="18.75" customHeight="1" x14ac:dyDescent="0.25">
      <c r="A11" s="46"/>
      <c r="B11" s="46"/>
      <c r="C11" s="46"/>
      <c r="D11" s="46"/>
      <c r="E11" s="46"/>
      <c r="F11" s="46"/>
      <c r="J11" s="265" t="s">
        <v>53</v>
      </c>
      <c r="K11" s="1460" t="e">
        <f>#REF!</f>
        <v>#REF!</v>
      </c>
      <c r="L11" s="1460"/>
      <c r="O11" s="73"/>
      <c r="P11" s="193"/>
      <c r="Q11" s="193"/>
      <c r="R11" s="134"/>
    </row>
    <row r="12" spans="1:18" ht="15.75" customHeight="1" x14ac:dyDescent="0.25">
      <c r="B12" s="50" t="s">
        <v>41</v>
      </c>
      <c r="J12" s="265" t="s">
        <v>58</v>
      </c>
      <c r="K12" s="1459" t="e">
        <f>#REF!</f>
        <v>#REF!</v>
      </c>
      <c r="L12" s="1335"/>
      <c r="O12" s="73"/>
      <c r="P12" s="263"/>
      <c r="Q12" s="263"/>
      <c r="R12" s="134"/>
    </row>
    <row r="13" spans="1:18" ht="21" customHeight="1" x14ac:dyDescent="0.2">
      <c r="A13" s="43" t="s">
        <v>204</v>
      </c>
      <c r="J13" s="265" t="s">
        <v>54</v>
      </c>
      <c r="K13" s="264">
        <v>1</v>
      </c>
      <c r="O13" s="73"/>
      <c r="P13" s="134"/>
      <c r="Q13" s="73"/>
      <c r="R13" s="134"/>
    </row>
    <row r="14" spans="1:18" ht="21" customHeight="1" x14ac:dyDescent="0.2">
      <c r="J14" s="265" t="s">
        <v>133</v>
      </c>
      <c r="K14" s="404" t="e">
        <f>#REF!</f>
        <v>#REF!</v>
      </c>
      <c r="O14" s="73"/>
      <c r="P14" s="134"/>
      <c r="Q14" s="73"/>
      <c r="R14" s="134"/>
    </row>
    <row r="15" spans="1:18" ht="15" customHeight="1" x14ac:dyDescent="0.25">
      <c r="A15" s="1456" t="s">
        <v>42</v>
      </c>
      <c r="B15" s="1456"/>
      <c r="C15" s="1456"/>
      <c r="D15" s="1456"/>
      <c r="E15" s="1456"/>
      <c r="F15" s="1456"/>
      <c r="G15" s="1456"/>
      <c r="H15" s="1456"/>
      <c r="J15" s="403" t="s">
        <v>336</v>
      </c>
      <c r="K15" s="1472">
        <v>0</v>
      </c>
      <c r="L15" s="1472"/>
      <c r="O15" s="73"/>
      <c r="P15" s="134"/>
      <c r="Q15" s="134"/>
      <c r="R15" s="134"/>
    </row>
    <row r="16" spans="1:18" x14ac:dyDescent="0.2">
      <c r="O16" s="73"/>
      <c r="P16" s="134"/>
      <c r="Q16" s="134"/>
      <c r="R16" s="134"/>
    </row>
    <row r="17" spans="1:18" ht="51.6" customHeight="1" x14ac:dyDescent="0.2">
      <c r="A17" s="1457" t="str">
        <f>CONCATENATE(Титул!AG20,".")</f>
        <v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</v>
      </c>
      <c r="B17" s="1457"/>
      <c r="C17" s="1457"/>
      <c r="D17" s="1457"/>
      <c r="E17" s="1457"/>
      <c r="F17" s="1457"/>
      <c r="G17" s="1457"/>
      <c r="H17" s="1457"/>
      <c r="O17" s="134"/>
      <c r="P17" s="134"/>
      <c r="Q17" s="134"/>
      <c r="R17" s="134"/>
    </row>
    <row r="18" spans="1:18" ht="13.9" customHeight="1" x14ac:dyDescent="0.2">
      <c r="A18" s="1458"/>
      <c r="B18" s="1458"/>
      <c r="C18" s="1458"/>
      <c r="D18" s="1458"/>
      <c r="E18" s="1458"/>
      <c r="F18" s="1458"/>
      <c r="G18" s="1458"/>
      <c r="H18" s="1458"/>
    </row>
    <row r="19" spans="1:18" ht="13.9" customHeight="1" x14ac:dyDescent="0.2">
      <c r="A19" s="50" t="s">
        <v>501</v>
      </c>
      <c r="C19" s="50"/>
      <c r="H19" s="53" t="s">
        <v>44</v>
      </c>
    </row>
    <row r="20" spans="1:18" ht="22.15" customHeight="1" x14ac:dyDescent="0.2">
      <c r="A20" s="1468" t="s">
        <v>27</v>
      </c>
      <c r="B20" s="1470" t="s">
        <v>45</v>
      </c>
      <c r="C20" s="1470" t="s">
        <v>46</v>
      </c>
      <c r="D20" s="1470" t="s">
        <v>19</v>
      </c>
      <c r="E20" s="1470"/>
      <c r="F20" s="1470"/>
      <c r="G20" s="1470"/>
      <c r="H20" s="1468" t="s">
        <v>47</v>
      </c>
    </row>
    <row r="21" spans="1:18" ht="33.6" customHeight="1" x14ac:dyDescent="0.2">
      <c r="A21" s="1469"/>
      <c r="B21" s="1470"/>
      <c r="C21" s="1470"/>
      <c r="D21" s="54" t="s">
        <v>48</v>
      </c>
      <c r="E21" s="54" t="s">
        <v>49</v>
      </c>
      <c r="F21" s="54" t="s">
        <v>50</v>
      </c>
      <c r="G21" s="54" t="s">
        <v>51</v>
      </c>
      <c r="H21" s="1469"/>
      <c r="L21" s="34"/>
      <c r="M21" s="34"/>
    </row>
    <row r="22" spans="1:18" ht="15.6" customHeight="1" x14ac:dyDescent="0.3">
      <c r="A22" s="55">
        <v>1</v>
      </c>
      <c r="B22" s="55">
        <v>2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208" t="str">
        <f>IF(Титул!AQ14=1,"РАСКРЫТЬ СТРОКИ ДЕМОНТАЖ"," ")</f>
        <v xml:space="preserve"> </v>
      </c>
      <c r="L22" s="34"/>
      <c r="M22" s="34"/>
    </row>
    <row r="23" spans="1:18" ht="22.9" hidden="1" customHeight="1" x14ac:dyDescent="0.2">
      <c r="A23" s="45"/>
      <c r="C23" s="56" t="s">
        <v>358</v>
      </c>
      <c r="J23" s="72"/>
      <c r="K23" s="73"/>
      <c r="L23" s="34"/>
      <c r="M23" s="34"/>
    </row>
    <row r="24" spans="1:18" ht="22.9" hidden="1" customHeight="1" x14ac:dyDescent="0.2">
      <c r="A24" s="157" t="str">
        <f>Титул!AQ14</f>
        <v>02-01-01</v>
      </c>
      <c r="B24" s="77" t="str">
        <f>CONCATENATE("ЛСР № ",Титул!AQ14)</f>
        <v>ЛСР № 02-01-01</v>
      </c>
      <c r="C24" s="35" t="str">
        <f>Титул!AR14</f>
        <v>Расчистка трассы</v>
      </c>
      <c r="D24" s="58">
        <v>0</v>
      </c>
      <c r="E24" s="58"/>
      <c r="F24" s="58"/>
      <c r="G24" s="58"/>
      <c r="H24" s="60">
        <f>SUM(D24:G24)</f>
        <v>0</v>
      </c>
    </row>
    <row r="25" spans="1:18" ht="20.45" hidden="1" customHeight="1" x14ac:dyDescent="0.2">
      <c r="A25" s="158"/>
      <c r="B25" s="158" t="s">
        <v>52</v>
      </c>
      <c r="C25" s="59"/>
      <c r="D25" s="63">
        <f>D24</f>
        <v>0</v>
      </c>
      <c r="E25" s="63"/>
      <c r="F25" s="63"/>
      <c r="G25" s="63"/>
      <c r="H25" s="63">
        <f>SUM(D25:G25)</f>
        <v>0</v>
      </c>
      <c r="J25" s="72"/>
      <c r="K25" s="73"/>
      <c r="L25" s="75"/>
      <c r="M25" s="74"/>
    </row>
    <row r="26" spans="1:18" ht="19.899999999999999" hidden="1" customHeight="1" x14ac:dyDescent="0.2">
      <c r="A26" s="45"/>
      <c r="B26" s="163"/>
      <c r="D26" s="58"/>
      <c r="E26" s="58"/>
      <c r="F26" s="58"/>
      <c r="G26" s="58"/>
      <c r="H26" s="58"/>
      <c r="J26" s="76"/>
      <c r="K26" s="76"/>
      <c r="L26" s="1471"/>
      <c r="M26" s="1471"/>
    </row>
    <row r="27" spans="1:18" ht="18" customHeight="1" x14ac:dyDescent="0.2">
      <c r="A27" s="45"/>
      <c r="B27" s="163"/>
      <c r="C27" s="56" t="s">
        <v>55</v>
      </c>
      <c r="D27" s="58"/>
      <c r="E27" s="58"/>
      <c r="F27" s="58"/>
      <c r="G27" s="58"/>
      <c r="H27" s="58"/>
      <c r="J27" s="37"/>
      <c r="K27" s="38"/>
      <c r="L27" s="39"/>
      <c r="M27" s="40"/>
    </row>
    <row r="28" spans="1:18" ht="16.149999999999999" customHeight="1" x14ac:dyDescent="0.2">
      <c r="A28" s="157">
        <v>1</v>
      </c>
      <c r="B28" s="411" t="str">
        <f>CONCATENATE("ЛСР№ ",Титул!AQ15)</f>
        <v>ЛСР№ 02-01-02</v>
      </c>
      <c r="C28" s="35" t="str">
        <f>Титул!AR15</f>
        <v>Строительство ВЛЗ-10кВ</v>
      </c>
      <c r="D28" s="58" t="e">
        <f>ROUND(('Смета ТТ'!#REF!-'Смета ТТ'!#REF!)/1,2)</f>
        <v>#REF!</v>
      </c>
      <c r="E28" s="58"/>
      <c r="F28" s="60" t="e">
        <f>ROUND('Смета ТТ'!#REF!/1,2)</f>
        <v>#REF!</v>
      </c>
      <c r="G28" s="58"/>
      <c r="H28" s="58" t="e">
        <f>SUM(D28:G28)</f>
        <v>#REF!</v>
      </c>
      <c r="J28" s="37"/>
      <c r="K28" s="78"/>
      <c r="L28" s="39"/>
      <c r="M28" s="40"/>
    </row>
    <row r="29" spans="1:18" ht="16.149999999999999" hidden="1" customHeight="1" x14ac:dyDescent="0.2">
      <c r="A29" s="157">
        <v>2</v>
      </c>
      <c r="B29" s="411" t="str">
        <f>CONCATENATE("ЛСР№ ",Титул!AQ16)</f>
        <v>ЛСР№ 02-01-03</v>
      </c>
      <c r="C29" s="35" t="str">
        <f>Титул!AR16</f>
        <v>Строительство МТП</v>
      </c>
      <c r="D29" s="58">
        <v>0</v>
      </c>
      <c r="E29" s="58"/>
      <c r="F29" s="60">
        <v>0</v>
      </c>
      <c r="G29" s="58"/>
      <c r="H29" s="58">
        <f>SUM(D29:G29)</f>
        <v>0</v>
      </c>
      <c r="J29" s="37"/>
      <c r="K29" s="78"/>
      <c r="L29" s="39"/>
      <c r="M29" s="40"/>
    </row>
    <row r="30" spans="1:18" ht="16.149999999999999" customHeight="1" x14ac:dyDescent="0.2">
      <c r="A30" s="157">
        <v>2</v>
      </c>
      <c r="B30" s="411" t="str">
        <f>CONCATENATE("ЛСР№ ",Титул!AQ16)</f>
        <v>ЛСР№ 02-01-03</v>
      </c>
      <c r="C30" s="552" t="str">
        <f>Титул!AR16</f>
        <v>Строительство МТП</v>
      </c>
      <c r="D30" s="58" t="e">
        <f>ROUND((Смета_10кВ!#REF!-Смета_10кВ!#REF!)/1,2)</f>
        <v>#REF!</v>
      </c>
      <c r="E30" s="58"/>
      <c r="F30" s="60" t="e">
        <f>ROUND(Смета_10кВ!#REF!/1,2)</f>
        <v>#REF!</v>
      </c>
      <c r="G30" s="58"/>
      <c r="H30" s="58" t="e">
        <f>SUM(D30:G30)</f>
        <v>#REF!</v>
      </c>
      <c r="J30" s="37"/>
      <c r="K30" s="78"/>
      <c r="L30" s="39"/>
      <c r="M30" s="40"/>
    </row>
    <row r="31" spans="1:18" ht="16.149999999999999" customHeight="1" x14ac:dyDescent="0.2">
      <c r="A31" s="157">
        <v>3</v>
      </c>
      <c r="B31" s="139" t="str">
        <f>CONCATENATE("ЛСР№ ",Титул!AQ17)</f>
        <v>ЛСР№ 02-01-04</v>
      </c>
      <c r="C31" s="553" t="str">
        <f>Титул!AR17</f>
        <v>Строительство ВЛ-0,4кВ</v>
      </c>
      <c r="D31" s="58" t="e">
        <f>ROUND('Смета 0,4'!#REF!/1,2)</f>
        <v>#REF!</v>
      </c>
      <c r="E31" s="58"/>
      <c r="F31" s="60"/>
      <c r="G31" s="58"/>
      <c r="H31" s="58" t="e">
        <f>SUM(D31:G31)</f>
        <v>#REF!</v>
      </c>
      <c r="J31" s="37"/>
      <c r="K31" s="78"/>
      <c r="L31" s="39"/>
      <c r="M31" s="40"/>
    </row>
    <row r="32" spans="1:18" ht="17.45" customHeight="1" x14ac:dyDescent="0.2">
      <c r="A32" s="158"/>
      <c r="B32" s="166" t="s">
        <v>56</v>
      </c>
      <c r="C32" s="59"/>
      <c r="D32" s="63" t="e">
        <f>SUM(D28:D31)</f>
        <v>#REF!</v>
      </c>
      <c r="E32" s="63">
        <f>SUM(E28:E31)</f>
        <v>0</v>
      </c>
      <c r="F32" s="63" t="e">
        <f>SUM(F28:F31)</f>
        <v>#REF!</v>
      </c>
      <c r="G32" s="63">
        <f>SUM(G28:G31)</f>
        <v>0</v>
      </c>
      <c r="H32" s="63" t="e">
        <f>SUM(H28:H31)</f>
        <v>#REF!</v>
      </c>
    </row>
    <row r="33" spans="1:15" ht="17.45" customHeight="1" x14ac:dyDescent="0.2">
      <c r="A33" s="158"/>
      <c r="B33" s="158" t="s">
        <v>57</v>
      </c>
      <c r="C33" s="59"/>
      <c r="D33" s="63" t="e">
        <f>D25+D32</f>
        <v>#REF!</v>
      </c>
      <c r="E33" s="63">
        <f>E25+E32</f>
        <v>0</v>
      </c>
      <c r="F33" s="63" t="e">
        <f>F25+F32</f>
        <v>#REF!</v>
      </c>
      <c r="G33" s="63">
        <v>0</v>
      </c>
      <c r="H33" s="63" t="e">
        <f>SUM(D33:G33)</f>
        <v>#REF!</v>
      </c>
      <c r="L33" s="89"/>
    </row>
    <row r="34" spans="1:15" ht="11.45" customHeight="1" x14ac:dyDescent="0.2">
      <c r="A34" s="159"/>
      <c r="B34" s="164"/>
      <c r="C34" s="48"/>
      <c r="D34" s="60"/>
      <c r="E34" s="60"/>
      <c r="F34" s="60"/>
      <c r="G34" s="60"/>
      <c r="H34" s="60"/>
    </row>
    <row r="35" spans="1:15" ht="39.6" customHeight="1" x14ac:dyDescent="0.25">
      <c r="A35" s="45"/>
      <c r="B35" s="77"/>
      <c r="C35" s="56" t="s">
        <v>60</v>
      </c>
      <c r="D35" s="58"/>
      <c r="E35" s="58"/>
      <c r="F35" s="58"/>
      <c r="G35" s="58"/>
      <c r="H35" s="58"/>
      <c r="J35" s="88">
        <v>0</v>
      </c>
      <c r="K35" s="88" t="s">
        <v>138</v>
      </c>
    </row>
    <row r="36" spans="1:15" s="152" customFormat="1" ht="27.75" customHeight="1" x14ac:dyDescent="0.2">
      <c r="A36" s="160">
        <v>3</v>
      </c>
      <c r="B36" s="77" t="s">
        <v>342</v>
      </c>
      <c r="C36" s="35" t="s">
        <v>61</v>
      </c>
      <c r="D36" s="36" t="e">
        <f>ROUND(D33*J35,2)</f>
        <v>#REF!</v>
      </c>
      <c r="E36" s="36">
        <f>ROUND(E33*J35,2)</f>
        <v>0</v>
      </c>
      <c r="F36" s="36"/>
      <c r="G36" s="36"/>
      <c r="H36" s="149" t="e">
        <f>SUM(D36:G36)</f>
        <v>#REF!</v>
      </c>
    </row>
    <row r="37" spans="1:15" ht="7.15" hidden="1" customHeight="1" x14ac:dyDescent="0.25">
      <c r="A37" s="157">
        <v>2</v>
      </c>
      <c r="B37" s="77" t="s">
        <v>62</v>
      </c>
      <c r="C37" s="57" t="s">
        <v>63</v>
      </c>
      <c r="D37" s="58"/>
      <c r="E37" s="58"/>
      <c r="F37" s="58"/>
      <c r="G37" s="58">
        <v>0</v>
      </c>
      <c r="H37" s="58">
        <f>SUM(D37:G37)</f>
        <v>0</v>
      </c>
      <c r="M37" s="130" t="s">
        <v>163</v>
      </c>
      <c r="N37" s="131"/>
      <c r="O37" s="132"/>
    </row>
    <row r="38" spans="1:15" ht="28.5" customHeight="1" x14ac:dyDescent="0.2">
      <c r="A38" s="157">
        <v>4</v>
      </c>
      <c r="B38" s="77" t="str">
        <f>CONCATENATE("ЛСР № ",Титул!AQ19)</f>
        <v>ЛСР № 09-01-02</v>
      </c>
      <c r="C38" s="57" t="s">
        <v>64</v>
      </c>
      <c r="D38" s="58"/>
      <c r="E38" s="58"/>
      <c r="F38" s="58"/>
      <c r="G38" s="58" t="e">
        <f>#REF!/1</f>
        <v>#REF!</v>
      </c>
      <c r="H38" s="61" t="e">
        <f>SUM(D38:G38)</f>
        <v>#REF!</v>
      </c>
      <c r="M38" s="153" t="e">
        <f>SUM(H33:H38)-H40</f>
        <v>#REF!</v>
      </c>
      <c r="N38" s="154"/>
      <c r="O38" s="155"/>
    </row>
    <row r="39" spans="1:15" ht="17.45" customHeight="1" x14ac:dyDescent="0.2">
      <c r="A39" s="161"/>
      <c r="B39" s="158" t="s">
        <v>65</v>
      </c>
      <c r="C39" s="59"/>
      <c r="D39" s="63" t="e">
        <f>D36</f>
        <v>#REF!</v>
      </c>
      <c r="E39" s="63">
        <f>E36</f>
        <v>0</v>
      </c>
      <c r="F39" s="63"/>
      <c r="G39" s="63" t="e">
        <f>G37+G38</f>
        <v>#REF!</v>
      </c>
      <c r="H39" s="61" t="e">
        <f>SUM(D39:G39)</f>
        <v>#REF!</v>
      </c>
      <c r="I39" s="62"/>
      <c r="M39" s="133" t="e">
        <f>SUM(H40:H43)-H46</f>
        <v>#REF!</v>
      </c>
      <c r="N39" s="134"/>
      <c r="O39" s="135"/>
    </row>
    <row r="40" spans="1:15" ht="17.45" customHeight="1" x14ac:dyDescent="0.2">
      <c r="A40" s="161"/>
      <c r="B40" s="167" t="s">
        <v>66</v>
      </c>
      <c r="C40" s="64"/>
      <c r="D40" s="63" t="e">
        <f>D33+D39</f>
        <v>#REF!</v>
      </c>
      <c r="E40" s="63">
        <f>E33+E39</f>
        <v>0</v>
      </c>
      <c r="F40" s="63" t="e">
        <f>F33+F39</f>
        <v>#REF!</v>
      </c>
      <c r="G40" s="63" t="e">
        <f>G33+G39</f>
        <v>#REF!</v>
      </c>
      <c r="H40" s="63" t="e">
        <f>SUM(D40:G40)</f>
        <v>#REF!</v>
      </c>
      <c r="J40" s="62"/>
      <c r="M40" s="133" t="e">
        <f>SUM(H46:H51)-H53</f>
        <v>#REF!</v>
      </c>
      <c r="N40" s="134"/>
      <c r="O40" s="135"/>
    </row>
    <row r="41" spans="1:15" ht="12" customHeight="1" thickBot="1" x14ac:dyDescent="0.25">
      <c r="A41" s="157"/>
      <c r="B41" s="163"/>
      <c r="D41" s="58"/>
      <c r="E41" s="58"/>
      <c r="F41" s="58"/>
      <c r="G41" s="58"/>
      <c r="H41" s="58"/>
      <c r="M41" s="133" t="e">
        <f>SUM(H53:H55)-H56</f>
        <v>#REF!</v>
      </c>
      <c r="N41" s="136"/>
      <c r="O41" s="137"/>
    </row>
    <row r="42" spans="1:15" ht="18" customHeight="1" x14ac:dyDescent="0.2">
      <c r="A42" s="162"/>
      <c r="B42" s="165"/>
      <c r="C42" s="56" t="s">
        <v>67</v>
      </c>
      <c r="D42" s="60"/>
      <c r="E42" s="60"/>
      <c r="F42" s="60"/>
      <c r="G42" s="60"/>
      <c r="H42" s="60"/>
    </row>
    <row r="43" spans="1:15" s="152" customFormat="1" ht="37.15" customHeight="1" x14ac:dyDescent="0.2">
      <c r="A43" s="157">
        <f>A38+1</f>
        <v>5</v>
      </c>
      <c r="B43" s="77" t="s">
        <v>385</v>
      </c>
      <c r="C43" s="156" t="s">
        <v>386</v>
      </c>
      <c r="D43" s="149"/>
      <c r="E43" s="149"/>
      <c r="F43" s="149"/>
      <c r="G43" s="149" t="e">
        <f>ROUND((H40+H52)*0.0568,2)</f>
        <v>#REF!</v>
      </c>
      <c r="H43" s="151" t="e">
        <f>SUM(D43:G43)</f>
        <v>#REF!</v>
      </c>
    </row>
    <row r="44" spans="1:15" s="152" customFormat="1" ht="37.15" customHeight="1" x14ac:dyDescent="0.2">
      <c r="A44" s="157">
        <v>6</v>
      </c>
      <c r="B44" s="77" t="s">
        <v>481</v>
      </c>
      <c r="C44" s="156" t="s">
        <v>482</v>
      </c>
      <c r="D44" s="149"/>
      <c r="E44" s="149"/>
      <c r="F44" s="149"/>
      <c r="G44" s="149" t="e">
        <f>H40*0.0214</f>
        <v>#REF!</v>
      </c>
      <c r="H44" s="150" t="e">
        <f>G44</f>
        <v>#REF!</v>
      </c>
    </row>
    <row r="45" spans="1:15" ht="17.45" customHeight="1" x14ac:dyDescent="0.2">
      <c r="A45" s="161"/>
      <c r="B45" s="158" t="s">
        <v>68</v>
      </c>
      <c r="C45" s="59"/>
      <c r="D45" s="63"/>
      <c r="E45" s="63"/>
      <c r="F45" s="63"/>
      <c r="G45" s="63" t="e">
        <f>G43+G44</f>
        <v>#REF!</v>
      </c>
      <c r="H45" s="63" t="e">
        <f>SUM(D45:G45)</f>
        <v>#REF!</v>
      </c>
    </row>
    <row r="46" spans="1:15" ht="17.45" customHeight="1" x14ac:dyDescent="0.2">
      <c r="A46" s="161"/>
      <c r="B46" s="167" t="s">
        <v>69</v>
      </c>
      <c r="C46" s="64"/>
      <c r="D46" s="63" t="e">
        <f>D40+D45</f>
        <v>#REF!</v>
      </c>
      <c r="E46" s="63">
        <f>E40+E45</f>
        <v>0</v>
      </c>
      <c r="F46" s="63" t="e">
        <f>F40+F45</f>
        <v>#REF!</v>
      </c>
      <c r="G46" s="63" t="e">
        <f>G40+G45-0.01</f>
        <v>#REF!</v>
      </c>
      <c r="H46" s="63" t="e">
        <f>SUM(D46:G46)</f>
        <v>#REF!</v>
      </c>
      <c r="I46" s="62"/>
    </row>
    <row r="47" spans="1:15" ht="11.45" customHeight="1" x14ac:dyDescent="0.2">
      <c r="A47" s="157"/>
      <c r="B47" s="163"/>
      <c r="D47" s="58"/>
      <c r="E47" s="58"/>
      <c r="F47" s="58"/>
      <c r="G47" s="58"/>
      <c r="H47" s="58"/>
    </row>
    <row r="48" spans="1:15" ht="18" customHeight="1" x14ac:dyDescent="0.2">
      <c r="A48" s="157"/>
      <c r="B48" s="163"/>
      <c r="C48" s="56" t="s">
        <v>70</v>
      </c>
      <c r="D48" s="58"/>
      <c r="E48" s="58"/>
      <c r="F48" s="58"/>
      <c r="G48" s="58"/>
      <c r="H48" s="58"/>
    </row>
    <row r="49" spans="1:11" ht="31.15" customHeight="1" x14ac:dyDescent="0.2">
      <c r="A49" s="157">
        <v>7</v>
      </c>
      <c r="B49" s="77" t="str">
        <f>CONCATENATE("Договор №",'ФормаКС3 '!K16," от ",'ФормаКС3 '!K17,"г")</f>
        <v>Договор №14720-Ф от 15.09.2025г</v>
      </c>
      <c r="C49" s="57" t="s">
        <v>391</v>
      </c>
      <c r="D49" s="58"/>
      <c r="E49" s="58"/>
      <c r="F49" s="58"/>
      <c r="G49" s="138">
        <f>K49/1</f>
        <v>66041.78</v>
      </c>
      <c r="H49" s="58">
        <f t="shared" ref="H49:H54" si="0">SUM(D49:G49)</f>
        <v>66041.78</v>
      </c>
      <c r="J49" s="44" t="s">
        <v>505</v>
      </c>
      <c r="K49" s="62">
        <v>66041.78</v>
      </c>
    </row>
    <row r="50" spans="1:11" ht="15.6" hidden="1" customHeight="1" x14ac:dyDescent="0.2">
      <c r="A50" s="157">
        <f>A49+1</f>
        <v>8</v>
      </c>
      <c r="B50" s="77" t="s">
        <v>351</v>
      </c>
      <c r="C50" s="57" t="s">
        <v>352</v>
      </c>
      <c r="D50" s="58"/>
      <c r="E50" s="58"/>
      <c r="F50" s="58"/>
      <c r="G50" s="138">
        <v>0</v>
      </c>
      <c r="H50" s="58">
        <f t="shared" si="0"/>
        <v>0</v>
      </c>
    </row>
    <row r="51" spans="1:11" s="152" customFormat="1" ht="26.45" hidden="1" customHeight="1" x14ac:dyDescent="0.2">
      <c r="A51" s="157">
        <f>A50+1</f>
        <v>9</v>
      </c>
      <c r="B51" s="77"/>
      <c r="C51" s="156" t="s">
        <v>72</v>
      </c>
      <c r="D51" s="149"/>
      <c r="E51" s="149"/>
      <c r="F51" s="149"/>
      <c r="G51" s="149">
        <f>ROUND((G50+G49)*0,2)</f>
        <v>0</v>
      </c>
      <c r="H51" s="150">
        <f t="shared" si="0"/>
        <v>0</v>
      </c>
    </row>
    <row r="52" spans="1:11" ht="17.45" customHeight="1" x14ac:dyDescent="0.2">
      <c r="A52" s="161"/>
      <c r="B52" s="158" t="s">
        <v>73</v>
      </c>
      <c r="C52" s="59"/>
      <c r="D52" s="63"/>
      <c r="E52" s="63"/>
      <c r="F52" s="63"/>
      <c r="G52" s="63">
        <f>G49+G51+G50</f>
        <v>66041.78</v>
      </c>
      <c r="H52" s="63">
        <f t="shared" si="0"/>
        <v>66041.78</v>
      </c>
    </row>
    <row r="53" spans="1:11" ht="17.45" customHeight="1" x14ac:dyDescent="0.2">
      <c r="A53" s="161"/>
      <c r="B53" s="158" t="s">
        <v>74</v>
      </c>
      <c r="C53" s="59"/>
      <c r="D53" s="63" t="e">
        <f>D40</f>
        <v>#REF!</v>
      </c>
      <c r="E53" s="63">
        <f>E40</f>
        <v>0</v>
      </c>
      <c r="F53" s="63" t="e">
        <f>F40</f>
        <v>#REF!</v>
      </c>
      <c r="G53" s="63" t="e">
        <f>G46+G52+0.01</f>
        <v>#REF!</v>
      </c>
      <c r="H53" s="63" t="e">
        <f t="shared" si="0"/>
        <v>#REF!</v>
      </c>
    </row>
    <row r="54" spans="1:11" s="152" customFormat="1" ht="26.45" customHeight="1" x14ac:dyDescent="0.2">
      <c r="A54" s="162">
        <v>8</v>
      </c>
      <c r="B54" s="77" t="s">
        <v>75</v>
      </c>
      <c r="C54" s="156" t="s">
        <v>76</v>
      </c>
      <c r="D54" s="151" t="e">
        <f>ROUND(D53*0.03,2)</f>
        <v>#REF!</v>
      </c>
      <c r="E54" s="151">
        <f>ROUND(E53*0.03,2)</f>
        <v>0</v>
      </c>
      <c r="F54" s="151" t="e">
        <f>ROUND(F53*0.03,2)</f>
        <v>#REF!</v>
      </c>
      <c r="G54" s="151" t="e">
        <f>ROUND(G53*0.03,2)</f>
        <v>#REF!</v>
      </c>
      <c r="H54" s="149" t="e">
        <f t="shared" si="0"/>
        <v>#REF!</v>
      </c>
    </row>
    <row r="55" spans="1:11" ht="11.45" customHeight="1" x14ac:dyDescent="0.2">
      <c r="A55" s="162"/>
      <c r="B55" s="48"/>
      <c r="C55" s="48"/>
      <c r="D55" s="60"/>
      <c r="E55" s="60"/>
      <c r="F55" s="60"/>
      <c r="G55" s="60"/>
      <c r="H55" s="61"/>
    </row>
    <row r="56" spans="1:11" s="68" customFormat="1" ht="30.6" customHeight="1" x14ac:dyDescent="0.2">
      <c r="A56" s="66"/>
      <c r="B56" s="1465" t="s">
        <v>506</v>
      </c>
      <c r="C56" s="1465"/>
      <c r="D56" s="67" t="e">
        <f>D53+D54</f>
        <v>#REF!</v>
      </c>
      <c r="E56" s="67">
        <f>E53+E54</f>
        <v>0</v>
      </c>
      <c r="F56" s="67" t="e">
        <f>F53+F54</f>
        <v>#REF!</v>
      </c>
      <c r="G56" s="67" t="e">
        <f>G53+G54</f>
        <v>#REF!</v>
      </c>
      <c r="H56" s="67" t="e">
        <f>SUM(D56:G56)</f>
        <v>#REF!</v>
      </c>
    </row>
    <row r="57" spans="1:11" s="68" customFormat="1" ht="30.6" customHeight="1" x14ac:dyDescent="0.2">
      <c r="A57" s="158">
        <v>9</v>
      </c>
      <c r="B57" s="429" t="s">
        <v>387</v>
      </c>
      <c r="C57" s="429" t="s">
        <v>500</v>
      </c>
      <c r="D57" s="63" t="e">
        <f>D56*0.2</f>
        <v>#REF!</v>
      </c>
      <c r="E57" s="63">
        <f>E56*0.2</f>
        <v>0</v>
      </c>
      <c r="F57" s="63" t="e">
        <f>F56*0.2</f>
        <v>#REF!</v>
      </c>
      <c r="G57" s="63" t="e">
        <f>G56*0.2</f>
        <v>#REF!</v>
      </c>
      <c r="H57" s="63" t="e">
        <f>SUM(D57:G57)+0.01</f>
        <v>#REF!</v>
      </c>
    </row>
    <row r="58" spans="1:11" s="68" customFormat="1" ht="16.899999999999999" customHeight="1" x14ac:dyDescent="0.2">
      <c r="A58" s="430"/>
      <c r="B58" s="428"/>
      <c r="C58" s="428" t="s">
        <v>388</v>
      </c>
      <c r="D58" s="67" t="e">
        <f>D56+D57</f>
        <v>#REF!</v>
      </c>
      <c r="E58" s="67">
        <f>E56+E57</f>
        <v>0</v>
      </c>
      <c r="F58" s="67" t="e">
        <f>F56+F57</f>
        <v>#REF!</v>
      </c>
      <c r="G58" s="67" t="e">
        <f>G56+G57</f>
        <v>#REF!</v>
      </c>
      <c r="H58" s="67" t="e">
        <f>H56+H57-0.01</f>
        <v>#REF!</v>
      </c>
    </row>
    <row r="59" spans="1:11" ht="18.600000000000001" customHeight="1" x14ac:dyDescent="0.2">
      <c r="C59" s="65"/>
    </row>
    <row r="60" spans="1:11" ht="14.45" customHeight="1" x14ac:dyDescent="0.2">
      <c r="A60" s="1463" t="s">
        <v>78</v>
      </c>
      <c r="B60" s="1463"/>
      <c r="C60" s="1463"/>
      <c r="D60" s="46" t="s">
        <v>79</v>
      </c>
      <c r="E60" s="46"/>
      <c r="F60" s="1464" t="s">
        <v>165</v>
      </c>
      <c r="G60" s="1464"/>
      <c r="H60" s="1464"/>
    </row>
    <row r="61" spans="1:11" ht="13.9" customHeight="1" x14ac:dyDescent="0.2">
      <c r="C61" s="69"/>
      <c r="D61" s="1466" t="s">
        <v>80</v>
      </c>
      <c r="E61" s="1466"/>
      <c r="F61" s="1467" t="s">
        <v>81</v>
      </c>
      <c r="G61" s="1467"/>
      <c r="H61" s="1467"/>
    </row>
    <row r="62" spans="1:11" ht="16.149999999999999" customHeight="1" x14ac:dyDescent="0.2">
      <c r="A62" s="1462"/>
      <c r="B62" s="1462"/>
      <c r="C62" s="70"/>
      <c r="D62" s="70"/>
      <c r="E62" s="70"/>
      <c r="F62" s="70"/>
      <c r="G62" s="70"/>
      <c r="H62" s="70"/>
    </row>
    <row r="63" spans="1:11" ht="14.45" customHeight="1" x14ac:dyDescent="0.2">
      <c r="A63" s="1463" t="s">
        <v>82</v>
      </c>
      <c r="B63" s="1463"/>
      <c r="C63" s="1463"/>
      <c r="D63" s="46" t="s">
        <v>79</v>
      </c>
      <c r="E63" s="46"/>
      <c r="F63" s="1464" t="s">
        <v>167</v>
      </c>
      <c r="G63" s="1464"/>
      <c r="H63" s="1464"/>
    </row>
    <row r="64" spans="1:11" ht="13.9" customHeight="1" x14ac:dyDescent="0.2">
      <c r="C64" s="69"/>
      <c r="D64" s="1466" t="s">
        <v>80</v>
      </c>
      <c r="E64" s="1466"/>
      <c r="F64" s="1467" t="s">
        <v>81</v>
      </c>
      <c r="G64" s="1467"/>
      <c r="H64" s="1467"/>
    </row>
    <row r="65" spans="1:8" ht="16.149999999999999" customHeight="1" x14ac:dyDescent="0.2">
      <c r="A65" s="53"/>
      <c r="B65" s="53"/>
    </row>
    <row r="66" spans="1:8" ht="14.45" customHeight="1" x14ac:dyDescent="0.2">
      <c r="A66" s="1473" t="s">
        <v>83</v>
      </c>
      <c r="B66" s="1473"/>
      <c r="C66" s="71"/>
      <c r="D66" s="46" t="s">
        <v>79</v>
      </c>
      <c r="E66" s="46"/>
      <c r="F66" s="1474"/>
      <c r="G66" s="1474"/>
      <c r="H66" s="1474"/>
    </row>
    <row r="67" spans="1:8" ht="13.9" customHeight="1" x14ac:dyDescent="0.2">
      <c r="C67" s="69" t="s">
        <v>84</v>
      </c>
      <c r="D67" s="1466" t="s">
        <v>80</v>
      </c>
      <c r="E67" s="1466"/>
      <c r="F67" s="1467" t="s">
        <v>81</v>
      </c>
      <c r="G67" s="1467"/>
      <c r="H67" s="1467"/>
    </row>
  </sheetData>
  <mergeCells count="29">
    <mergeCell ref="A15:H15"/>
    <mergeCell ref="K15:L15"/>
    <mergeCell ref="G1:H1"/>
    <mergeCell ref="A2:F2"/>
    <mergeCell ref="J6:M8"/>
    <mergeCell ref="K11:L11"/>
    <mergeCell ref="K12:L12"/>
    <mergeCell ref="A17:H17"/>
    <mergeCell ref="A18:H18"/>
    <mergeCell ref="A20:A21"/>
    <mergeCell ref="B20:B21"/>
    <mergeCell ref="C20:C21"/>
    <mergeCell ref="D20:G20"/>
    <mergeCell ref="H20:H21"/>
    <mergeCell ref="L26:M26"/>
    <mergeCell ref="B56:C56"/>
    <mergeCell ref="A60:C60"/>
    <mergeCell ref="F60:H60"/>
    <mergeCell ref="D61:E61"/>
    <mergeCell ref="F61:H61"/>
    <mergeCell ref="D67:E67"/>
    <mergeCell ref="F67:H67"/>
    <mergeCell ref="A62:B62"/>
    <mergeCell ref="A63:C63"/>
    <mergeCell ref="F63:H63"/>
    <mergeCell ref="D64:E64"/>
    <mergeCell ref="F64:H64"/>
    <mergeCell ref="A66:B66"/>
    <mergeCell ref="F66:H66"/>
  </mergeCells>
  <printOptions horizontalCentered="1"/>
  <pageMargins left="0.39370078740157483" right="0.19685039370078741" top="0.15748031496062992" bottom="0.15748031496062992" header="0.15748031496062992" footer="0.15748031496062992"/>
  <pageSetup paperSize="9" scale="76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FF0000"/>
  </sheetPr>
  <dimension ref="A1:J58"/>
  <sheetViews>
    <sheetView view="pageBreakPreview" topLeftCell="A25" zoomScale="85" zoomScaleNormal="113" zoomScaleSheetLayoutView="85" workbookViewId="0">
      <selection activeCell="K46" sqref="K46"/>
    </sheetView>
  </sheetViews>
  <sheetFormatPr defaultRowHeight="12.75" x14ac:dyDescent="0.2"/>
  <cols>
    <col min="1" max="1" width="5.7109375" customWidth="1"/>
    <col min="2" max="2" width="14.28515625" customWidth="1"/>
    <col min="3" max="3" width="40.7109375" customWidth="1"/>
    <col min="4" max="5" width="11.7109375" customWidth="1"/>
    <col min="6" max="6" width="12.7109375" customWidth="1"/>
    <col min="7" max="7" width="11.85546875" customWidth="1"/>
    <col min="8" max="10" width="12.7109375" customWidth="1"/>
  </cols>
  <sheetData>
    <row r="1" spans="1:10" s="276" customFormat="1" ht="12" x14ac:dyDescent="0.2">
      <c r="A1" s="276" t="s">
        <v>190</v>
      </c>
    </row>
    <row r="2" spans="1:10" ht="14.25" x14ac:dyDescent="0.2">
      <c r="A2" s="283"/>
      <c r="B2" s="283"/>
      <c r="C2" s="283"/>
      <c r="D2" s="283"/>
      <c r="E2" s="283"/>
      <c r="F2" s="283"/>
      <c r="G2" s="283"/>
      <c r="H2" s="283"/>
      <c r="I2" s="283"/>
      <c r="J2" s="282" t="s">
        <v>14</v>
      </c>
    </row>
    <row r="3" spans="1:10" ht="16.5" x14ac:dyDescent="0.25">
      <c r="A3" s="291"/>
      <c r="B3" s="1219" t="s">
        <v>15</v>
      </c>
      <c r="C3" s="1219"/>
      <c r="D3" s="1219"/>
      <c r="E3" s="1219"/>
      <c r="F3" s="278"/>
      <c r="G3" s="1219" t="s">
        <v>16</v>
      </c>
      <c r="H3" s="1220"/>
      <c r="I3" s="1220"/>
      <c r="J3" s="1220"/>
    </row>
    <row r="4" spans="1:10" ht="14.25" x14ac:dyDescent="0.2">
      <c r="A4" s="278"/>
      <c r="B4" s="1221" t="s">
        <v>290</v>
      </c>
      <c r="C4" s="1221"/>
      <c r="D4" s="1221"/>
      <c r="E4" s="1221"/>
      <c r="F4" s="278"/>
      <c r="G4" s="1222"/>
      <c r="H4" s="1220"/>
      <c r="I4" s="1220"/>
      <c r="J4" s="1220"/>
    </row>
    <row r="5" spans="1:10" ht="14.25" x14ac:dyDescent="0.2">
      <c r="A5" s="292"/>
      <c r="B5" s="300"/>
      <c r="C5" s="299"/>
      <c r="D5" s="299"/>
      <c r="E5" s="299"/>
      <c r="F5" s="278"/>
      <c r="G5" s="299"/>
      <c r="H5" s="299"/>
      <c r="I5" s="299"/>
      <c r="J5" s="299"/>
    </row>
    <row r="6" spans="1:10" ht="14.25" x14ac:dyDescent="0.2">
      <c r="A6" s="284"/>
      <c r="B6" s="1223"/>
      <c r="C6" s="1223"/>
      <c r="D6" s="1223"/>
      <c r="E6" s="1223"/>
      <c r="F6" s="278"/>
      <c r="G6" s="1223"/>
      <c r="H6" s="1224"/>
      <c r="I6" s="1224"/>
      <c r="J6" s="1224"/>
    </row>
    <row r="7" spans="1:10" ht="14.25" x14ac:dyDescent="0.2">
      <c r="A7" s="293"/>
      <c r="B7" s="1225" t="s">
        <v>232</v>
      </c>
      <c r="C7" s="1225"/>
      <c r="D7" s="1225"/>
      <c r="E7" s="1225"/>
      <c r="F7" s="278"/>
      <c r="G7" s="1225" t="s">
        <v>232</v>
      </c>
      <c r="H7" s="1226"/>
      <c r="I7" s="1226"/>
      <c r="J7" s="1226"/>
    </row>
    <row r="9" spans="1:10" ht="14.25" x14ac:dyDescent="0.2">
      <c r="A9" s="278"/>
      <c r="B9" s="278"/>
      <c r="C9" s="278"/>
      <c r="D9" s="278"/>
      <c r="E9" s="278"/>
      <c r="F9" s="278"/>
      <c r="G9" s="278"/>
      <c r="H9" s="278"/>
      <c r="I9" s="278"/>
      <c r="J9" s="282"/>
    </row>
    <row r="10" spans="1:10" ht="31.9" customHeight="1" x14ac:dyDescent="0.25">
      <c r="A10" s="1227" t="str">
        <f>CONCATENATE(Титул!AG20,". ")</f>
        <v xml:space="preserve"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50:34:0010617:543. </v>
      </c>
      <c r="B10" s="1227"/>
      <c r="C10" s="1227"/>
      <c r="D10" s="1227"/>
      <c r="E10" s="1227"/>
      <c r="F10" s="1227"/>
      <c r="G10" s="1227"/>
      <c r="H10" s="1227"/>
      <c r="I10" s="1227"/>
      <c r="J10" s="1227"/>
    </row>
    <row r="11" spans="1:10" x14ac:dyDescent="0.2">
      <c r="A11" s="1228" t="s">
        <v>228</v>
      </c>
      <c r="B11" s="1228"/>
      <c r="C11" s="1228"/>
      <c r="D11" s="1228"/>
      <c r="E11" s="1228"/>
      <c r="F11" s="1228"/>
      <c r="G11" s="1228"/>
      <c r="H11" s="1228"/>
      <c r="I11" s="1228"/>
      <c r="J11" s="1228"/>
    </row>
    <row r="12" spans="1:10" ht="14.25" x14ac:dyDescent="0.2">
      <c r="A12" s="278"/>
      <c r="B12" s="278"/>
      <c r="C12" s="278"/>
      <c r="D12" s="278"/>
      <c r="E12" s="278"/>
      <c r="F12" s="278"/>
      <c r="G12" s="278"/>
      <c r="H12" s="278"/>
      <c r="I12" s="278"/>
      <c r="J12" s="278"/>
    </row>
    <row r="13" spans="1:10" ht="15.75" x14ac:dyDescent="0.25">
      <c r="A13" s="1229" t="str">
        <f>CONCATENATE( "ЛОКАЛЬНЫЙ СМЕТНЫЙ РАСЧЕТ № ", Титул!AQ14)</f>
        <v>ЛОКАЛЬНЫЙ СМЕТНЫЙ РАСЧЕТ № 02-01-01</v>
      </c>
      <c r="B13" s="1229"/>
      <c r="C13" s="1229"/>
      <c r="D13" s="1229"/>
      <c r="E13" s="1229"/>
      <c r="F13" s="1229"/>
      <c r="G13" s="1229"/>
      <c r="H13" s="1229"/>
      <c r="I13" s="1229"/>
      <c r="J13" s="1229"/>
    </row>
    <row r="14" spans="1:10" x14ac:dyDescent="0.2">
      <c r="A14" s="1218" t="s">
        <v>18</v>
      </c>
      <c r="B14" s="1218"/>
      <c r="C14" s="1218"/>
      <c r="D14" s="1218"/>
      <c r="E14" s="1218"/>
      <c r="F14" s="1218"/>
      <c r="G14" s="1218"/>
      <c r="H14" s="1218"/>
      <c r="I14" s="1218"/>
      <c r="J14" s="1218"/>
    </row>
    <row r="15" spans="1:10" ht="14.25" x14ac:dyDescent="0.2">
      <c r="A15" s="278"/>
      <c r="B15" s="278"/>
      <c r="C15" s="278"/>
      <c r="D15" s="278"/>
      <c r="E15" s="278"/>
      <c r="F15" s="278"/>
      <c r="G15" s="278"/>
      <c r="H15" s="278"/>
      <c r="I15" s="278"/>
      <c r="J15" s="278"/>
    </row>
    <row r="16" spans="1:10" ht="18" x14ac:dyDescent="0.25">
      <c r="A16" s="1230" t="str">
        <f>CONCATENATE("на  ", Титул!AR14)</f>
        <v>на  Расчистка трассы</v>
      </c>
      <c r="B16" s="1231"/>
      <c r="C16" s="1231"/>
      <c r="D16" s="1231"/>
      <c r="E16" s="1231"/>
      <c r="F16" s="1231"/>
      <c r="G16" s="1231"/>
      <c r="H16" s="1231"/>
      <c r="I16" s="1231"/>
      <c r="J16" s="1231"/>
    </row>
    <row r="17" spans="1:10" x14ac:dyDescent="0.2">
      <c r="A17" s="1218" t="s">
        <v>229</v>
      </c>
      <c r="B17" s="1232"/>
      <c r="C17" s="1232"/>
      <c r="D17" s="1232"/>
      <c r="E17" s="1232"/>
      <c r="F17" s="1232"/>
      <c r="G17" s="1232"/>
      <c r="H17" s="1232"/>
      <c r="I17" s="1232"/>
      <c r="J17" s="1232"/>
    </row>
    <row r="18" spans="1:10" ht="14.25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spans="1:10" ht="14.25" x14ac:dyDescent="0.2">
      <c r="A19" s="1233" t="s">
        <v>234</v>
      </c>
      <c r="B19" s="1233"/>
      <c r="C19" s="1233"/>
      <c r="D19" s="1233"/>
      <c r="E19" s="1233"/>
      <c r="F19" s="1233"/>
      <c r="G19" s="1233"/>
      <c r="H19" s="1233"/>
      <c r="I19" s="1233"/>
      <c r="J19" s="1233"/>
    </row>
    <row r="20" spans="1:10" ht="14.25" x14ac:dyDescent="0.2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spans="1:10" ht="14.25" x14ac:dyDescent="0.2">
      <c r="A21" s="278"/>
      <c r="B21" s="278"/>
      <c r="C21" s="278"/>
      <c r="D21" s="278"/>
      <c r="E21" s="278"/>
      <c r="F21" s="278"/>
      <c r="G21" s="278"/>
      <c r="H21" s="361" t="s">
        <v>293</v>
      </c>
      <c r="I21" s="361" t="s">
        <v>294</v>
      </c>
      <c r="J21" s="278"/>
    </row>
    <row r="22" spans="1:10" ht="14.25" x14ac:dyDescent="0.2">
      <c r="A22" s="278"/>
      <c r="B22" s="278"/>
      <c r="C22" s="278"/>
      <c r="D22" s="278"/>
      <c r="E22" s="278"/>
      <c r="F22" s="278"/>
      <c r="G22" s="278"/>
      <c r="H22" s="361" t="s">
        <v>295</v>
      </c>
      <c r="I22" s="361" t="s">
        <v>295</v>
      </c>
      <c r="J22" s="278"/>
    </row>
    <row r="23" spans="1:10" ht="14.25" x14ac:dyDescent="0.2">
      <c r="A23" s="278"/>
      <c r="B23" s="278"/>
      <c r="C23" s="278"/>
      <c r="D23" s="278"/>
      <c r="E23" s="1222" t="s">
        <v>19</v>
      </c>
      <c r="F23" s="1222"/>
      <c r="G23" s="1222"/>
      <c r="H23" s="362">
        <v>0.10754000000000001</v>
      </c>
      <c r="I23" s="362">
        <v>1.1286800000000001</v>
      </c>
      <c r="J23" s="278" t="s">
        <v>296</v>
      </c>
    </row>
    <row r="24" spans="1:10" ht="14.25" x14ac:dyDescent="0.2">
      <c r="A24" s="278"/>
      <c r="B24" s="278"/>
      <c r="C24" s="278"/>
      <c r="D24" s="278"/>
      <c r="E24" s="1222" t="s">
        <v>297</v>
      </c>
      <c r="F24" s="1222"/>
      <c r="G24" s="1222"/>
      <c r="H24" s="362">
        <v>1.0972500000000001</v>
      </c>
      <c r="I24" s="362">
        <v>1.0972500000000001</v>
      </c>
      <c r="J24" s="278" t="s">
        <v>298</v>
      </c>
    </row>
    <row r="25" spans="1:10" ht="14.25" x14ac:dyDescent="0.2">
      <c r="A25" s="278"/>
      <c r="B25" s="278"/>
      <c r="C25" s="278"/>
      <c r="D25" s="278"/>
      <c r="E25" s="1222" t="s">
        <v>299</v>
      </c>
      <c r="F25" s="1222"/>
      <c r="G25" s="1222"/>
      <c r="H25" s="362">
        <v>1.5800000000000002E-2</v>
      </c>
      <c r="I25" s="362">
        <v>0.35593999999999998</v>
      </c>
      <c r="J25" s="278" t="s">
        <v>296</v>
      </c>
    </row>
    <row r="26" spans="1:10" ht="14.25" x14ac:dyDescent="0.2">
      <c r="A26" s="278"/>
      <c r="B26" s="278"/>
      <c r="C26" s="278"/>
      <c r="D26" s="278"/>
      <c r="E26" s="278"/>
      <c r="F26" s="278"/>
      <c r="G26" s="278"/>
      <c r="H26" s="283"/>
      <c r="I26" s="362"/>
      <c r="J26" s="278"/>
    </row>
    <row r="27" spans="1:10" ht="14.25" x14ac:dyDescent="0.2">
      <c r="A27" s="278" t="s">
        <v>330</v>
      </c>
      <c r="B27" s="278"/>
      <c r="C27" s="278"/>
      <c r="D27" s="363"/>
      <c r="E27" s="364"/>
      <c r="F27" s="278"/>
      <c r="G27" s="278"/>
      <c r="H27" s="278"/>
      <c r="I27" s="278"/>
      <c r="J27" s="278"/>
    </row>
    <row r="28" spans="1:10" ht="71.25" x14ac:dyDescent="0.2">
      <c r="A28" s="365" t="s">
        <v>27</v>
      </c>
      <c r="B28" s="365" t="s">
        <v>300</v>
      </c>
      <c r="C28" s="365" t="s">
        <v>301</v>
      </c>
      <c r="D28" s="365" t="s">
        <v>302</v>
      </c>
      <c r="E28" s="365" t="s">
        <v>303</v>
      </c>
      <c r="F28" s="365" t="s">
        <v>304</v>
      </c>
      <c r="G28" s="366" t="s">
        <v>305</v>
      </c>
      <c r="H28" s="365" t="s">
        <v>306</v>
      </c>
      <c r="I28" s="365" t="s">
        <v>307</v>
      </c>
      <c r="J28" s="365" t="s">
        <v>308</v>
      </c>
    </row>
    <row r="29" spans="1:10" ht="14.25" x14ac:dyDescent="0.2">
      <c r="A29" s="365">
        <v>1</v>
      </c>
      <c r="B29" s="365">
        <v>2</v>
      </c>
      <c r="C29" s="365">
        <v>3</v>
      </c>
      <c r="D29" s="365">
        <v>4</v>
      </c>
      <c r="E29" s="365">
        <v>5</v>
      </c>
      <c r="F29" s="365">
        <v>6</v>
      </c>
      <c r="G29" s="365">
        <v>7</v>
      </c>
      <c r="H29" s="365">
        <v>8</v>
      </c>
      <c r="I29" s="365">
        <v>9</v>
      </c>
      <c r="J29" s="365">
        <v>10</v>
      </c>
    </row>
    <row r="31" spans="1:10" ht="16.899999999999999" customHeight="1" x14ac:dyDescent="0.25">
      <c r="A31" s="1804" t="s">
        <v>331</v>
      </c>
      <c r="B31" s="1804"/>
      <c r="C31" s="1804"/>
      <c r="D31" s="1804"/>
      <c r="E31" s="1804"/>
      <c r="F31" s="1804"/>
      <c r="G31" s="1804"/>
      <c r="H31" s="1804"/>
      <c r="I31" s="1804"/>
      <c r="J31" s="1804"/>
    </row>
    <row r="32" spans="1:10" ht="41.45" customHeight="1" x14ac:dyDescent="0.2">
      <c r="A32" s="371" t="s">
        <v>313</v>
      </c>
      <c r="B32" s="372" t="s">
        <v>332</v>
      </c>
      <c r="C32" s="372" t="s">
        <v>333</v>
      </c>
      <c r="D32" s="373" t="s">
        <v>334</v>
      </c>
      <c r="E32" s="283">
        <v>0.47499999999999998</v>
      </c>
      <c r="F32" s="374"/>
      <c r="G32" s="345"/>
      <c r="H32" s="362"/>
      <c r="I32" s="375" t="s">
        <v>314</v>
      </c>
      <c r="J32" s="362"/>
    </row>
    <row r="33" spans="1:10" x14ac:dyDescent="0.2">
      <c r="C33" s="402" t="s">
        <v>337</v>
      </c>
    </row>
    <row r="34" spans="1:10" ht="14.25" x14ac:dyDescent="0.2">
      <c r="A34" s="371"/>
      <c r="B34" s="372"/>
      <c r="C34" s="372" t="s">
        <v>318</v>
      </c>
      <c r="D34" s="373"/>
      <c r="E34" s="283"/>
      <c r="F34" s="374">
        <v>184.82</v>
      </c>
      <c r="G34" s="345" t="s">
        <v>314</v>
      </c>
      <c r="H34" s="362">
        <v>87.79</v>
      </c>
      <c r="I34" s="375">
        <v>8.64</v>
      </c>
      <c r="J34" s="362">
        <v>758.5</v>
      </c>
    </row>
    <row r="35" spans="1:10" ht="14.25" x14ac:dyDescent="0.2">
      <c r="A35" s="371"/>
      <c r="B35" s="372"/>
      <c r="C35" s="372" t="s">
        <v>319</v>
      </c>
      <c r="D35" s="373"/>
      <c r="E35" s="283"/>
      <c r="F35" s="374">
        <v>33.26</v>
      </c>
      <c r="G35" s="345" t="s">
        <v>314</v>
      </c>
      <c r="H35" s="401">
        <v>15.8</v>
      </c>
      <c r="I35" s="375">
        <v>22.53</v>
      </c>
      <c r="J35" s="401">
        <v>355.94</v>
      </c>
    </row>
    <row r="36" spans="1:10" ht="14.25" x14ac:dyDescent="0.2">
      <c r="A36" s="371"/>
      <c r="B36" s="372"/>
      <c r="C36" s="372" t="s">
        <v>315</v>
      </c>
      <c r="D36" s="373" t="s">
        <v>316</v>
      </c>
      <c r="E36" s="283">
        <v>80</v>
      </c>
      <c r="F36" s="374"/>
      <c r="G36" s="345"/>
      <c r="H36" s="362">
        <v>12.64</v>
      </c>
      <c r="I36" s="375">
        <v>68</v>
      </c>
      <c r="J36" s="362">
        <v>242.04</v>
      </c>
    </row>
    <row r="37" spans="1:10" ht="14.25" x14ac:dyDescent="0.2">
      <c r="A37" s="376"/>
      <c r="B37" s="377"/>
      <c r="C37" s="377" t="s">
        <v>317</v>
      </c>
      <c r="D37" s="378" t="s">
        <v>316</v>
      </c>
      <c r="E37" s="379">
        <v>45</v>
      </c>
      <c r="F37" s="380"/>
      <c r="G37" s="369"/>
      <c r="H37" s="382">
        <v>7.11</v>
      </c>
      <c r="I37" s="381">
        <v>36</v>
      </c>
      <c r="J37" s="382">
        <v>128.13999999999999</v>
      </c>
    </row>
    <row r="38" spans="1:10" ht="15" x14ac:dyDescent="0.25">
      <c r="C38" s="370" t="s">
        <v>320</v>
      </c>
      <c r="G38" s="1460">
        <v>107.54</v>
      </c>
      <c r="H38" s="1460"/>
      <c r="I38" s="1460">
        <v>1128.6799999999998</v>
      </c>
      <c r="J38" s="1460"/>
    </row>
    <row r="40" spans="1:10" ht="15" x14ac:dyDescent="0.25">
      <c r="A40" s="1500" t="s">
        <v>335</v>
      </c>
      <c r="B40" s="1500"/>
      <c r="C40" s="1500"/>
      <c r="D40" s="1500"/>
      <c r="E40" s="1500"/>
      <c r="F40" s="1500"/>
      <c r="G40" s="1460">
        <v>107.54</v>
      </c>
      <c r="H40" s="1460"/>
      <c r="I40" s="1460">
        <v>1128.6799999999998</v>
      </c>
      <c r="J40" s="1460"/>
    </row>
    <row r="43" spans="1:10" ht="13.9" customHeight="1" x14ac:dyDescent="0.2"/>
    <row r="44" spans="1:10" ht="15" x14ac:dyDescent="0.25">
      <c r="A44" s="1500" t="s">
        <v>321</v>
      </c>
      <c r="B44" s="1500"/>
      <c r="C44" s="1500"/>
      <c r="D44" s="1500"/>
      <c r="E44" s="1500"/>
      <c r="F44" s="1500"/>
      <c r="G44" s="1460">
        <v>107.54</v>
      </c>
      <c r="H44" s="1460"/>
      <c r="I44" s="1460">
        <v>1128.6799999999998</v>
      </c>
      <c r="J44" s="1460"/>
    </row>
    <row r="46" spans="1:10" ht="14.25" x14ac:dyDescent="0.2">
      <c r="C46" s="1233" t="s">
        <v>269</v>
      </c>
      <c r="D46" s="1233"/>
      <c r="E46" s="1233"/>
      <c r="F46" s="1233"/>
      <c r="G46" s="1233"/>
      <c r="H46" s="1233"/>
      <c r="I46" s="1698">
        <v>203.16</v>
      </c>
      <c r="J46" s="1698"/>
    </row>
    <row r="47" spans="1:10" ht="14.25" x14ac:dyDescent="0.2">
      <c r="C47" s="1233" t="s">
        <v>310</v>
      </c>
      <c r="D47" s="1233"/>
      <c r="E47" s="1233"/>
      <c r="F47" s="1233"/>
      <c r="G47" s="1233"/>
      <c r="H47" s="1233"/>
      <c r="I47" s="1698">
        <v>1331.84</v>
      </c>
      <c r="J47" s="1698"/>
    </row>
    <row r="48" spans="1:10" ht="14.25" x14ac:dyDescent="0.2">
      <c r="A48" s="278"/>
      <c r="B48" s="278"/>
      <c r="C48" s="278"/>
      <c r="D48" s="278"/>
      <c r="E48" s="278"/>
      <c r="F48" s="278"/>
      <c r="G48" s="278"/>
      <c r="H48" s="278"/>
      <c r="I48" s="278"/>
      <c r="J48" s="278"/>
    </row>
    <row r="50" spans="1:10" ht="14.25" x14ac:dyDescent="0.2">
      <c r="A50" s="278"/>
      <c r="B50" s="278"/>
      <c r="C50" s="278"/>
      <c r="D50" s="278"/>
      <c r="E50" s="278"/>
      <c r="F50" s="278"/>
      <c r="G50" s="278"/>
      <c r="H50" s="278"/>
      <c r="I50" s="278"/>
      <c r="J50" s="278"/>
    </row>
    <row r="51" spans="1:10" ht="14.25" x14ac:dyDescent="0.2">
      <c r="A51" s="345"/>
      <c r="B51" s="345"/>
      <c r="C51" s="345"/>
      <c r="D51" s="345"/>
      <c r="E51" s="345"/>
      <c r="F51" s="345"/>
      <c r="G51" s="345"/>
      <c r="H51" s="345"/>
      <c r="I51" s="345"/>
      <c r="J51" s="345"/>
    </row>
    <row r="54" spans="1:10" x14ac:dyDescent="0.2">
      <c r="A54" s="143" t="s">
        <v>35</v>
      </c>
      <c r="B54" s="276"/>
      <c r="C54" s="277" t="s">
        <v>17</v>
      </c>
      <c r="D54" s="277"/>
      <c r="E54" s="277"/>
      <c r="F54" s="277"/>
      <c r="G54" s="277"/>
      <c r="H54" s="143" t="s">
        <v>22</v>
      </c>
      <c r="I54" s="143"/>
      <c r="J54" s="143"/>
    </row>
    <row r="55" spans="1:10" x14ac:dyDescent="0.2">
      <c r="A55" s="13"/>
      <c r="B55" s="276"/>
      <c r="C55" s="1234" t="s">
        <v>23</v>
      </c>
      <c r="D55" s="1234"/>
      <c r="E55" s="1234"/>
      <c r="F55" s="1234"/>
      <c r="G55" s="1234"/>
      <c r="H55" s="13"/>
      <c r="I55" s="13"/>
      <c r="J55" s="13"/>
    </row>
    <row r="56" spans="1:10" x14ac:dyDescent="0.2">
      <c r="A56" s="143"/>
      <c r="B56" s="276"/>
      <c r="C56" s="143"/>
      <c r="D56" s="143"/>
      <c r="E56" s="143"/>
      <c r="F56" s="143"/>
      <c r="G56" s="143"/>
      <c r="H56" s="143"/>
      <c r="I56" s="143"/>
      <c r="J56" s="143"/>
    </row>
    <row r="57" spans="1:10" x14ac:dyDescent="0.2">
      <c r="A57" s="143" t="s">
        <v>24</v>
      </c>
      <c r="B57" s="276"/>
      <c r="C57" s="277" t="s">
        <v>17</v>
      </c>
      <c r="D57" s="277"/>
      <c r="E57" s="277"/>
      <c r="F57" s="277"/>
      <c r="G57" s="277"/>
      <c r="H57" s="143" t="s">
        <v>17</v>
      </c>
      <c r="I57" s="143"/>
      <c r="J57" s="143"/>
    </row>
    <row r="58" spans="1:10" x14ac:dyDescent="0.2">
      <c r="A58" s="13"/>
      <c r="B58" s="276"/>
      <c r="C58" s="1234" t="s">
        <v>23</v>
      </c>
      <c r="D58" s="1234"/>
      <c r="E58" s="1234"/>
      <c r="F58" s="1234"/>
      <c r="G58" s="1234"/>
      <c r="H58" s="13"/>
      <c r="I58" s="13"/>
      <c r="J58" s="13"/>
    </row>
  </sheetData>
  <mergeCells count="33">
    <mergeCell ref="C46:H46"/>
    <mergeCell ref="I46:J46"/>
    <mergeCell ref="A44:F44"/>
    <mergeCell ref="G44:H44"/>
    <mergeCell ref="I44:J44"/>
    <mergeCell ref="A16:J16"/>
    <mergeCell ref="A17:J17"/>
    <mergeCell ref="A19:J19"/>
    <mergeCell ref="C55:G55"/>
    <mergeCell ref="C58:G58"/>
    <mergeCell ref="A40:F40"/>
    <mergeCell ref="G40:H40"/>
    <mergeCell ref="I40:J40"/>
    <mergeCell ref="E23:G23"/>
    <mergeCell ref="E24:G24"/>
    <mergeCell ref="E25:G25"/>
    <mergeCell ref="A31:J31"/>
    <mergeCell ref="G38:H38"/>
    <mergeCell ref="I38:J38"/>
    <mergeCell ref="C47:H47"/>
    <mergeCell ref="I47:J47"/>
    <mergeCell ref="A14:J14"/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</mergeCells>
  <pageMargins left="0.70866141732283472" right="0.15748031496062992" top="0.19685039370078741" bottom="0.39370078740157483" header="0.19685039370078741" footer="0.15748031496062992"/>
  <pageSetup paperSize="9" scale="65" orientation="portrait" useFirstPageNumber="1" horizontalDpi="300" r:id="rId1"/>
  <headerFooter>
    <oddHeader>&amp;L&amp;8</oddHeader>
    <oddFooter>&amp;R&amp;8&amp;P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C00000"/>
  </sheetPr>
  <dimension ref="A1:AS32"/>
  <sheetViews>
    <sheetView view="pageBreakPreview" zoomScale="70" zoomScaleNormal="85" zoomScaleSheetLayoutView="70" workbookViewId="0">
      <selection activeCell="A279" sqref="A279:M283"/>
    </sheetView>
  </sheetViews>
  <sheetFormatPr defaultColWidth="4" defaultRowHeight="16.149999999999999" customHeight="1" x14ac:dyDescent="0.2"/>
  <cols>
    <col min="1" max="9" width="4" style="307" customWidth="1"/>
    <col min="10" max="22" width="4" style="308" customWidth="1"/>
    <col min="23" max="23" width="0.5703125" style="306" customWidth="1"/>
    <col min="24" max="26" width="4" style="306"/>
    <col min="27" max="27" width="5.85546875" style="306" customWidth="1"/>
    <col min="28" max="28" width="4.85546875" style="306" bestFit="1" customWidth="1"/>
    <col min="29" max="29" width="8.85546875" style="306" customWidth="1"/>
    <col min="30" max="30" width="8.28515625" style="306" customWidth="1"/>
    <col min="31" max="31" width="2.28515625" style="306" customWidth="1"/>
    <col min="32" max="32" width="12.85546875" style="306" customWidth="1"/>
    <col min="33" max="33" width="8" style="306" customWidth="1"/>
    <col min="34" max="16384" width="4" style="306"/>
  </cols>
  <sheetData>
    <row r="1" spans="1:45" ht="16.149999999999999" customHeight="1" x14ac:dyDescent="0.2">
      <c r="A1" s="306"/>
      <c r="B1" s="306"/>
      <c r="C1" s="306"/>
      <c r="D1" s="306"/>
      <c r="E1" s="306"/>
      <c r="J1" s="316"/>
      <c r="V1" s="316"/>
      <c r="Y1" s="310"/>
    </row>
    <row r="2" spans="1:45" ht="16.149999999999999" customHeight="1" x14ac:dyDescent="0.2">
      <c r="A2" s="1810" t="e">
        <f>#REF!</f>
        <v>#REF!</v>
      </c>
      <c r="B2" s="1810"/>
      <c r="C2" s="1810"/>
      <c r="D2" s="1810"/>
      <c r="E2" s="322" t="s">
        <v>236</v>
      </c>
      <c r="F2" s="1514"/>
      <c r="G2" s="1514"/>
      <c r="H2" s="323"/>
      <c r="I2" s="317"/>
      <c r="J2" s="1811" t="s">
        <v>237</v>
      </c>
      <c r="K2" s="1811"/>
      <c r="L2" s="1811"/>
      <c r="M2" s="1811"/>
      <c r="N2" s="1811"/>
      <c r="O2" s="1811"/>
      <c r="P2" s="1811"/>
      <c r="Q2" s="1811"/>
      <c r="R2" s="1811"/>
      <c r="S2" s="1811"/>
      <c r="T2" s="1811"/>
      <c r="U2" s="1811"/>
      <c r="V2" s="1811"/>
      <c r="W2" s="318"/>
      <c r="Y2" s="310"/>
    </row>
    <row r="3" spans="1:45" ht="16.149999999999999" customHeight="1" x14ac:dyDescent="0.2">
      <c r="A3" s="324" t="s">
        <v>243</v>
      </c>
      <c r="B3" s="325" t="s">
        <v>236</v>
      </c>
      <c r="C3" s="1812"/>
      <c r="D3" s="1812"/>
      <c r="E3" s="325" t="s">
        <v>244</v>
      </c>
      <c r="F3" s="1813"/>
      <c r="G3" s="1813"/>
      <c r="H3" s="1813"/>
      <c r="I3" s="311"/>
      <c r="J3" s="1811"/>
      <c r="K3" s="1811"/>
      <c r="L3" s="1811"/>
      <c r="M3" s="1811"/>
      <c r="N3" s="1811"/>
      <c r="O3" s="1811"/>
      <c r="P3" s="1811"/>
      <c r="Q3" s="1811"/>
      <c r="R3" s="1811"/>
      <c r="S3" s="1811"/>
      <c r="T3" s="1811"/>
      <c r="U3" s="1811"/>
      <c r="V3" s="1811"/>
      <c r="Y3" s="312"/>
    </row>
    <row r="4" spans="1:45" ht="16.149999999999999" customHeight="1" x14ac:dyDescent="0.2">
      <c r="A4" s="309"/>
      <c r="B4" s="309"/>
      <c r="C4" s="309"/>
      <c r="D4" s="309"/>
      <c r="E4" s="309"/>
      <c r="F4" s="309"/>
      <c r="G4" s="309"/>
      <c r="H4" s="309"/>
      <c r="I4" s="309"/>
      <c r="J4" s="1811"/>
      <c r="K4" s="1811"/>
      <c r="L4" s="1811"/>
      <c r="M4" s="1811"/>
      <c r="N4" s="1811"/>
      <c r="O4" s="1811"/>
      <c r="P4" s="1811"/>
      <c r="Q4" s="1811"/>
      <c r="R4" s="1811"/>
      <c r="S4" s="1811"/>
      <c r="T4" s="1811"/>
      <c r="U4" s="1811"/>
      <c r="V4" s="1811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</row>
    <row r="5" spans="1:45" ht="16.149999999999999" customHeight="1" x14ac:dyDescent="0.2">
      <c r="A5" s="309"/>
      <c r="B5" s="309"/>
      <c r="C5" s="309"/>
      <c r="D5" s="309"/>
      <c r="E5" s="306"/>
      <c r="F5" s="306"/>
      <c r="G5" s="306"/>
      <c r="H5" s="309"/>
      <c r="I5" s="309"/>
      <c r="J5" s="1811"/>
      <c r="K5" s="1811"/>
      <c r="L5" s="1811"/>
      <c r="M5" s="1811"/>
      <c r="N5" s="1811"/>
      <c r="O5" s="1811"/>
      <c r="P5" s="1811"/>
      <c r="Q5" s="1811"/>
      <c r="R5" s="1811"/>
      <c r="S5" s="1811"/>
      <c r="T5" s="1811"/>
      <c r="U5" s="1811"/>
      <c r="V5" s="1811"/>
      <c r="Y5" s="314"/>
    </row>
    <row r="6" spans="1:45" ht="16.149999999999999" customHeight="1" x14ac:dyDescent="0.2">
      <c r="A6" s="309"/>
      <c r="B6" s="309"/>
      <c r="C6" s="309"/>
      <c r="D6" s="309"/>
      <c r="E6" s="309"/>
      <c r="F6" s="309"/>
      <c r="G6" s="309"/>
      <c r="H6" s="309"/>
      <c r="I6" s="309"/>
      <c r="J6" s="1811"/>
      <c r="K6" s="1811"/>
      <c r="L6" s="1811"/>
      <c r="M6" s="1811"/>
      <c r="N6" s="1811"/>
      <c r="O6" s="1811"/>
      <c r="P6" s="1811"/>
      <c r="Q6" s="1811"/>
      <c r="R6" s="1811"/>
      <c r="S6" s="1811"/>
      <c r="T6" s="1811"/>
      <c r="U6" s="1811"/>
      <c r="V6" s="1811"/>
    </row>
    <row r="7" spans="1:45" ht="16.149999999999999" customHeight="1" x14ac:dyDescent="0.2">
      <c r="A7" s="309"/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</row>
    <row r="8" spans="1:45" ht="16.149999999999999" customHeight="1" x14ac:dyDescent="0.2">
      <c r="A8" s="1809" t="s">
        <v>238</v>
      </c>
      <c r="B8" s="1809"/>
      <c r="C8" s="1809"/>
      <c r="D8" s="1809"/>
      <c r="E8" s="1809"/>
      <c r="F8" s="1809"/>
      <c r="G8" s="1809"/>
      <c r="H8" s="1809"/>
      <c r="I8" s="1809"/>
      <c r="J8" s="1809"/>
      <c r="K8" s="1809"/>
      <c r="L8" s="1809"/>
      <c r="M8" s="1809"/>
      <c r="N8" s="1809"/>
      <c r="O8" s="1809"/>
      <c r="P8" s="1809"/>
      <c r="Q8" s="1809"/>
      <c r="R8" s="1809"/>
      <c r="S8" s="1809"/>
      <c r="T8" s="1809"/>
      <c r="U8" s="1809"/>
      <c r="V8" s="1809"/>
    </row>
    <row r="9" spans="1:45" ht="16.149999999999999" customHeight="1" x14ac:dyDescent="0.2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</row>
    <row r="10" spans="1:45" ht="16.149999999999999" customHeight="1" x14ac:dyDescent="0.2">
      <c r="A10" s="319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</row>
    <row r="11" spans="1:45" ht="16.149999999999999" customHeight="1" x14ac:dyDescent="0.2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</row>
    <row r="12" spans="1:45" s="314" customFormat="1" ht="16.149999999999999" customHeight="1" x14ac:dyDescent="0.2">
      <c r="A12" s="315"/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1:45" s="314" customFormat="1" ht="16.149999999999999" customHeight="1" x14ac:dyDescent="0.2">
      <c r="A13" s="1806" t="str">
        <f>CONCATENATE("Просим рассмотреть проектно-сметную документацию по объекту технологического присоединения «",Титул!AG20,"», ТУ№",AA14,AB14,AC14,AD14,AE14,AF14,AG14,", договор №",Титул!AG18,Титул!AH18," от ",Титул!AG19,", на предмет соответствия нормативно-технической документации.")</f>
        <v>Просим рассмотреть проектно-сметную документацию по объекту технологического присоединения «Модернизация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50:34:0010617:543», ТУ№В8-12-202-6695(919223/102), договор №14720-Ф от 15.09.2025, на предмет соответствия нормативно-технической документации.</v>
      </c>
      <c r="B13" s="1806"/>
      <c r="C13" s="1806"/>
      <c r="D13" s="1806"/>
      <c r="E13" s="1806"/>
      <c r="F13" s="1806"/>
      <c r="G13" s="1806"/>
      <c r="H13" s="1806"/>
      <c r="I13" s="1806"/>
      <c r="J13" s="1806"/>
      <c r="K13" s="1806"/>
      <c r="L13" s="1806"/>
      <c r="M13" s="1806"/>
      <c r="N13" s="1806"/>
      <c r="O13" s="1806"/>
      <c r="P13" s="1806"/>
      <c r="Q13" s="1806"/>
      <c r="R13" s="1806"/>
      <c r="S13" s="1806"/>
      <c r="T13" s="1806"/>
      <c r="U13" s="1806"/>
      <c r="V13" s="1806"/>
    </row>
    <row r="14" spans="1:45" s="314" customFormat="1" ht="22.9" customHeight="1" x14ac:dyDescent="0.2">
      <c r="A14" s="1806"/>
      <c r="B14" s="1806"/>
      <c r="C14" s="1806"/>
      <c r="D14" s="1806"/>
      <c r="E14" s="1806"/>
      <c r="F14" s="1806"/>
      <c r="G14" s="1806"/>
      <c r="H14" s="1806"/>
      <c r="I14" s="1806"/>
      <c r="J14" s="1806"/>
      <c r="K14" s="1806"/>
      <c r="L14" s="1806"/>
      <c r="M14" s="1806"/>
      <c r="N14" s="1806"/>
      <c r="O14" s="1806"/>
      <c r="P14" s="1806"/>
      <c r="Q14" s="1806"/>
      <c r="R14" s="1806"/>
      <c r="S14" s="1806"/>
      <c r="T14" s="1806"/>
      <c r="U14" s="1806"/>
      <c r="V14" s="1806"/>
      <c r="Y14" s="1807" t="s">
        <v>239</v>
      </c>
      <c r="Z14" s="1807"/>
      <c r="AA14" s="332" t="s">
        <v>245</v>
      </c>
      <c r="AB14" s="333">
        <v>12</v>
      </c>
      <c r="AC14" s="332" t="s">
        <v>246</v>
      </c>
      <c r="AD14" s="331">
        <v>6695</v>
      </c>
      <c r="AE14" s="332" t="s">
        <v>247</v>
      </c>
      <c r="AF14" s="331">
        <v>919223</v>
      </c>
      <c r="AG14" s="332" t="s">
        <v>248</v>
      </c>
      <c r="AH14" s="328"/>
      <c r="AI14" s="328"/>
      <c r="AJ14" s="328"/>
      <c r="AK14" s="328"/>
      <c r="AL14" s="328"/>
      <c r="AM14" s="329"/>
      <c r="AN14" s="329"/>
      <c r="AO14" s="330"/>
      <c r="AS14" s="321" t="s">
        <v>240</v>
      </c>
    </row>
    <row r="15" spans="1:45" s="314" customFormat="1" ht="22.9" customHeight="1" x14ac:dyDescent="0.2">
      <c r="A15" s="1806"/>
      <c r="B15" s="1806"/>
      <c r="C15" s="1806"/>
      <c r="D15" s="1806"/>
      <c r="E15" s="1806"/>
      <c r="F15" s="1806"/>
      <c r="G15" s="1806"/>
      <c r="H15" s="1806"/>
      <c r="I15" s="1806"/>
      <c r="J15" s="1806"/>
      <c r="K15" s="1806"/>
      <c r="L15" s="1806"/>
      <c r="M15" s="1806"/>
      <c r="N15" s="1806"/>
      <c r="O15" s="1806"/>
      <c r="P15" s="1806"/>
      <c r="Q15" s="1806"/>
      <c r="R15" s="1806"/>
      <c r="S15" s="1806"/>
      <c r="T15" s="1806"/>
      <c r="U15" s="1806"/>
      <c r="V15" s="1806"/>
      <c r="Y15" s="1807" t="s">
        <v>239</v>
      </c>
      <c r="Z15" s="1807"/>
      <c r="AA15" s="1808" t="s">
        <v>241</v>
      </c>
      <c r="AB15" s="1808"/>
      <c r="AC15" s="1808"/>
      <c r="AD15" s="1808"/>
      <c r="AE15" s="1808"/>
      <c r="AF15" s="1808"/>
      <c r="AG15" s="327"/>
      <c r="AH15" s="327"/>
      <c r="AI15" s="327"/>
      <c r="AJ15" s="327"/>
      <c r="AK15" s="327"/>
      <c r="AL15" s="327"/>
      <c r="AM15" s="320"/>
      <c r="AN15" s="320"/>
      <c r="AS15" s="321" t="s">
        <v>241</v>
      </c>
    </row>
    <row r="16" spans="1:45" s="314" customFormat="1" ht="16.149999999999999" customHeight="1" x14ac:dyDescent="0.2">
      <c r="A16" s="1806"/>
      <c r="B16" s="1806"/>
      <c r="C16" s="1806"/>
      <c r="D16" s="1806"/>
      <c r="E16" s="1806"/>
      <c r="F16" s="1806"/>
      <c r="G16" s="1806"/>
      <c r="H16" s="1806"/>
      <c r="I16" s="1806"/>
      <c r="J16" s="1806"/>
      <c r="K16" s="1806"/>
      <c r="L16" s="1806"/>
      <c r="M16" s="1806"/>
      <c r="N16" s="1806"/>
      <c r="O16" s="1806"/>
      <c r="P16" s="1806"/>
      <c r="Q16" s="1806"/>
      <c r="R16" s="1806"/>
      <c r="S16" s="1806"/>
      <c r="T16" s="1806"/>
      <c r="U16" s="1806"/>
      <c r="V16" s="1806"/>
    </row>
    <row r="17" spans="1:22" ht="16.149999999999999" customHeight="1" x14ac:dyDescent="0.2">
      <c r="A17" s="1806"/>
      <c r="B17" s="1806"/>
      <c r="C17" s="1806"/>
      <c r="D17" s="1806"/>
      <c r="E17" s="1806"/>
      <c r="F17" s="1806"/>
      <c r="G17" s="1806"/>
      <c r="H17" s="1806"/>
      <c r="I17" s="1806"/>
      <c r="J17" s="1806"/>
      <c r="K17" s="1806"/>
      <c r="L17" s="1806"/>
      <c r="M17" s="1806"/>
      <c r="N17" s="1806"/>
      <c r="O17" s="1806"/>
      <c r="P17" s="1806"/>
      <c r="Q17" s="1806"/>
      <c r="R17" s="1806"/>
      <c r="S17" s="1806"/>
      <c r="T17" s="1806"/>
      <c r="U17" s="1806"/>
      <c r="V17" s="1806"/>
    </row>
    <row r="18" spans="1:22" ht="10.9" customHeight="1" x14ac:dyDescent="0.2">
      <c r="A18" s="1806"/>
      <c r="B18" s="1806"/>
      <c r="C18" s="1806"/>
      <c r="D18" s="1806"/>
      <c r="E18" s="1806"/>
      <c r="F18" s="1806"/>
      <c r="G18" s="1806"/>
      <c r="H18" s="1806"/>
      <c r="I18" s="1806"/>
      <c r="J18" s="1806"/>
      <c r="K18" s="1806"/>
      <c r="L18" s="1806"/>
      <c r="M18" s="1806"/>
      <c r="N18" s="1806"/>
      <c r="O18" s="1806"/>
      <c r="P18" s="1806"/>
      <c r="Q18" s="1806"/>
      <c r="R18" s="1806"/>
      <c r="S18" s="1806"/>
      <c r="T18" s="1806"/>
      <c r="U18" s="1806"/>
      <c r="V18" s="1806"/>
    </row>
    <row r="19" spans="1:22" ht="16.149999999999999" customHeight="1" x14ac:dyDescent="0.2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</row>
    <row r="20" spans="1:22" ht="16.149999999999999" customHeight="1" x14ac:dyDescent="0.2">
      <c r="A20" s="1806" t="str">
        <f>CONCATENATE("В случае соответствия, просим Вас подготовить дополнительное соглашение на ",AA15,", согласно проектно-сметной документации.")</f>
        <v>В случае соответствия, просим Вас подготовить дополнительное соглашение на увеличение, согласно проектно-сметной документации.</v>
      </c>
      <c r="B20" s="1806"/>
      <c r="C20" s="1806"/>
      <c r="D20" s="1806"/>
      <c r="E20" s="1806"/>
      <c r="F20" s="1806"/>
      <c r="G20" s="1806"/>
      <c r="H20" s="1806"/>
      <c r="I20" s="1806"/>
      <c r="J20" s="1806"/>
      <c r="K20" s="1806"/>
      <c r="L20" s="1806"/>
      <c r="M20" s="1806"/>
      <c r="N20" s="1806"/>
      <c r="O20" s="1806"/>
      <c r="P20" s="1806"/>
      <c r="Q20" s="1806"/>
      <c r="R20" s="1806"/>
      <c r="S20" s="1806"/>
      <c r="T20" s="1806"/>
      <c r="U20" s="1806"/>
      <c r="V20" s="1806"/>
    </row>
    <row r="21" spans="1:22" ht="16.149999999999999" customHeight="1" x14ac:dyDescent="0.2">
      <c r="A21" s="1806"/>
      <c r="B21" s="1806"/>
      <c r="C21" s="1806"/>
      <c r="D21" s="1806"/>
      <c r="E21" s="1806"/>
      <c r="F21" s="1806"/>
      <c r="G21" s="1806"/>
      <c r="H21" s="1806"/>
      <c r="I21" s="1806"/>
      <c r="J21" s="1806"/>
      <c r="K21" s="1806"/>
      <c r="L21" s="1806"/>
      <c r="M21" s="1806"/>
      <c r="N21" s="1806"/>
      <c r="O21" s="1806"/>
      <c r="P21" s="1806"/>
      <c r="Q21" s="1806"/>
      <c r="R21" s="1806"/>
      <c r="S21" s="1806"/>
      <c r="T21" s="1806"/>
      <c r="U21" s="1806"/>
      <c r="V21" s="1806"/>
    </row>
    <row r="27" spans="1:22" ht="16.149999999999999" customHeight="1" x14ac:dyDescent="0.2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</row>
    <row r="28" spans="1:22" ht="16.149999999999999" customHeight="1" x14ac:dyDescent="0.2">
      <c r="A28" s="1805" t="s">
        <v>242</v>
      </c>
      <c r="B28" s="1805"/>
      <c r="C28" s="1805"/>
      <c r="D28" s="1805"/>
      <c r="E28" s="1805"/>
      <c r="F28" s="1805"/>
      <c r="G28" s="1805"/>
      <c r="H28" s="1805"/>
      <c r="I28" s="1805"/>
      <c r="J28" s="1805"/>
      <c r="K28" s="1805"/>
      <c r="L28" s="1805"/>
      <c r="M28" s="1805"/>
      <c r="N28" s="1805"/>
      <c r="O28" s="1805"/>
      <c r="P28" s="1805"/>
      <c r="Q28" s="1805"/>
      <c r="R28" s="1805"/>
      <c r="S28" s="1805"/>
      <c r="T28" s="1805"/>
      <c r="U28" s="1805"/>
      <c r="V28" s="1805"/>
    </row>
    <row r="29" spans="1:22" ht="16.149999999999999" customHeight="1" x14ac:dyDescent="0.2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</row>
    <row r="30" spans="1:22" ht="16.149999999999999" customHeight="1" x14ac:dyDescent="0.2">
      <c r="A30" s="306"/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</row>
    <row r="31" spans="1:22" ht="16.149999999999999" customHeight="1" x14ac:dyDescent="0.2">
      <c r="A31" s="306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</row>
    <row r="32" spans="1:22" ht="16.149999999999999" customHeight="1" x14ac:dyDescent="0.2">
      <c r="A32" s="306"/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</row>
  </sheetData>
  <sheetProtection selectLockedCells="1" selectUnlockedCells="1"/>
  <mergeCells count="12">
    <mergeCell ref="A8:V8"/>
    <mergeCell ref="A2:D2"/>
    <mergeCell ref="F2:G2"/>
    <mergeCell ref="J2:V6"/>
    <mergeCell ref="C3:D3"/>
    <mergeCell ref="F3:H3"/>
    <mergeCell ref="A28:V28"/>
    <mergeCell ref="A13:V18"/>
    <mergeCell ref="Y14:Z14"/>
    <mergeCell ref="Y15:Z15"/>
    <mergeCell ref="AA15:AF15"/>
    <mergeCell ref="A20:V21"/>
  </mergeCells>
  <dataValidations count="1">
    <dataValidation type="list" allowBlank="1" showInputMessage="1" showErrorMessage="1" sqref="AA15">
      <formula1>$AS$14:$AS$15</formula1>
    </dataValidation>
  </dataValidations>
  <printOptions horizontalCentered="1"/>
  <pageMargins left="0.98425196850393704" right="0.39370078740157483" top="1.42" bottom="0.19685039370078741" header="0.28000000000000003" footer="0.19685039370078741"/>
  <pageSetup paperSize="9" firstPageNumber="2" orientation="portrait" useFirstPageNumber="1" horizontalDpi="300" verticalDpi="300" r:id="rId1"/>
  <headerFooter alignWithMargins="0">
    <oddHeader>&amp;C&amp;G
Общество с ограниченной ответственностью «ФАБИ»
&amp;8 140200, МО, г. Воскресенск, ул. 2-я Куйбышева, д.2 
Тел./факс: (49644) 96-0-96. E-mail: info@fabi.ru
ОКПО: 33021678, ОГРН: 1035001303402, ИНН/КПП: 5005005770/500501001</oddHeader>
  </headerFooter>
  <legacyDrawingHF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84</vt:i4>
      </vt:variant>
    </vt:vector>
  </HeadingPairs>
  <TitlesOfParts>
    <vt:vector size="154" baseType="lpstr">
      <vt:lpstr>Титул</vt:lpstr>
      <vt:lpstr>ПЗ</vt:lpstr>
      <vt:lpstr>Расчет </vt:lpstr>
      <vt:lpstr>Приложение 20</vt:lpstr>
      <vt:lpstr>КА</vt:lpstr>
      <vt:lpstr>Смета_дем</vt:lpstr>
      <vt:lpstr>вынос линии</vt:lpstr>
      <vt:lpstr>Вынос</vt:lpstr>
      <vt:lpstr>вынос линии (нов)</vt:lpstr>
      <vt:lpstr>Демонтаж 0,4кВ</vt:lpstr>
      <vt:lpstr>Демонтаж 10кВ</vt:lpstr>
      <vt:lpstr>Демонтаж ТТ</vt:lpstr>
      <vt:lpstr>Смета_расч</vt:lpstr>
      <vt:lpstr>Смета 0,4</vt:lpstr>
      <vt:lpstr>Смета10кВ</vt:lpstr>
      <vt:lpstr>Смета ТТ</vt:lpstr>
      <vt:lpstr>Смета_ячейка</vt:lpstr>
      <vt:lpstr>Смета_КЛ-10</vt:lpstr>
      <vt:lpstr>Смета_10кВ</vt:lpstr>
      <vt:lpstr>Смета_ПИР</vt:lpstr>
      <vt:lpstr>Смета_ПНР 10кВ</vt:lpstr>
      <vt:lpstr>Смета_ПНР 0,4</vt:lpstr>
      <vt:lpstr>Смета_ПНР ВЛЗ</vt:lpstr>
      <vt:lpstr>Смета_ПНР ТТ</vt:lpstr>
      <vt:lpstr>Смета_ПИР </vt:lpstr>
      <vt:lpstr>ГЕО</vt:lpstr>
      <vt:lpstr>Геодезия</vt:lpstr>
      <vt:lpstr>ГЕО (га)</vt:lpstr>
      <vt:lpstr>ССР-2001</vt:lpstr>
      <vt:lpstr>ССР-тек</vt:lpstr>
      <vt:lpstr>ССР-руб</vt:lpstr>
      <vt:lpstr>ССР-тек (руб)</vt:lpstr>
      <vt:lpstr>АктКС2_расч</vt:lpstr>
      <vt:lpstr>АктКС2_дем0,4кВ </vt:lpstr>
      <vt:lpstr>АктКС2_демВЛЗ</vt:lpstr>
      <vt:lpstr>АктКС2_демТП</vt:lpstr>
      <vt:lpstr>АктКС2_расчистка)</vt:lpstr>
      <vt:lpstr>АктКС2_0,4кВ</vt:lpstr>
      <vt:lpstr>АктКС2_ВЛЗ</vt:lpstr>
      <vt:lpstr>ССР-руб (2)</vt:lpstr>
      <vt:lpstr>АктКС2_ТП</vt:lpstr>
      <vt:lpstr>АктКС2_ПНР ВЛЗ</vt:lpstr>
      <vt:lpstr>АктКС2_ПНР ТП</vt:lpstr>
      <vt:lpstr>АктКС2_ПНР 0,4кВ</vt:lpstr>
      <vt:lpstr>ФормаКС3 </vt:lpstr>
      <vt:lpstr>ФормаКС3  (2)</vt:lpstr>
      <vt:lpstr>Акт_ПИР</vt:lpstr>
      <vt:lpstr>БУХ</vt:lpstr>
      <vt:lpstr>ФормаКС3 пир</vt:lpstr>
      <vt:lpstr>Акт_вынос линии</vt:lpstr>
      <vt:lpstr>АКТ сервитут</vt:lpstr>
      <vt:lpstr>Накладная ПИР</vt:lpstr>
      <vt:lpstr>Акт Передачи</vt:lpstr>
      <vt:lpstr>Акт_об окончании работ</vt:lpstr>
      <vt:lpstr>Форма № КС-6а</vt:lpstr>
      <vt:lpstr>АктКС2_10кВ (2)</vt:lpstr>
      <vt:lpstr>АктКС2_0,4 (2)</vt:lpstr>
      <vt:lpstr>АктКС2_ТП (2)</vt:lpstr>
      <vt:lpstr>АктКС2_ПНР 0,4кВ (2)</vt:lpstr>
      <vt:lpstr>АктКС2_ПНР 10кВ (2)</vt:lpstr>
      <vt:lpstr>АктКС2_ПНР ТП (2)</vt:lpstr>
      <vt:lpstr>ФормаКС3  (3)</vt:lpstr>
      <vt:lpstr>Акт_об окончании работ (2)</vt:lpstr>
      <vt:lpstr>Форма № КС-6а (2)</vt:lpstr>
      <vt:lpstr>ССР-тек остаток</vt:lpstr>
      <vt:lpstr>ССР-тек (2)</vt:lpstr>
      <vt:lpstr>Уборка снега</vt:lpstr>
      <vt:lpstr>ДопСоглашение</vt:lpstr>
      <vt:lpstr>Лист1</vt:lpstr>
      <vt:lpstr>Лист2</vt:lpstr>
      <vt:lpstr>'Акт Передачи'!Excel_BuiltIn_Print_Area_1</vt:lpstr>
      <vt:lpstr>'Акт_вынос линии'!Excel_BuiltIn_Print_Area_1</vt:lpstr>
      <vt:lpstr>'Акт_об окончании работ'!Excel_BuiltIn_Print_Area_1</vt:lpstr>
      <vt:lpstr>'Акт_об окончании работ (2)'!Excel_BuiltIn_Print_Area_1</vt:lpstr>
      <vt:lpstr>Акт_ПИР!Excel_BuiltIn_Print_Area_1</vt:lpstr>
      <vt:lpstr>ДопСоглашение!Excel_BuiltIn_Print_Area_1</vt:lpstr>
      <vt:lpstr>'Накладная ПИР'!Excel_BuiltIn_Print_Area_1</vt:lpstr>
      <vt:lpstr>Excel_BuiltIn_Print_Area_1</vt:lpstr>
      <vt:lpstr>ГЕО!ВЛ</vt:lpstr>
      <vt:lpstr>'ГЕО (га)'!ВЛ</vt:lpstr>
      <vt:lpstr>БУХ!Заголовки_для_печати</vt:lpstr>
      <vt:lpstr>'Приложение 20'!Заголовки_для_печати</vt:lpstr>
      <vt:lpstr>'Расчет '!Заголовки_для_печати</vt:lpstr>
      <vt:lpstr>'ФормаКС3 '!Заголовки_для_печати</vt:lpstr>
      <vt:lpstr>'ФормаКС3  (2)'!Заголовки_для_печати</vt:lpstr>
      <vt:lpstr>'ФормаКС3  (3)'!Заголовки_для_печати</vt:lpstr>
      <vt:lpstr>'ФормаКС3 пир'!Заголовки_для_печати</vt:lpstr>
      <vt:lpstr>ГЕО!Кпол</vt:lpstr>
      <vt:lpstr>'ГЕО (га)'!Кпол</vt:lpstr>
      <vt:lpstr>'Акт Передачи'!Область_печати</vt:lpstr>
      <vt:lpstr>'Акт_вынос линии'!Область_печати</vt:lpstr>
      <vt:lpstr>'Акт_об окончании работ'!Область_печати</vt:lpstr>
      <vt:lpstr>'Акт_об окончании работ (2)'!Область_печати</vt:lpstr>
      <vt:lpstr>Акт_ПИР!Область_печати</vt:lpstr>
      <vt:lpstr>'АктКС2_0,4 (2)'!Область_печати</vt:lpstr>
      <vt:lpstr>'АктКС2_0,4кВ'!Область_печати</vt:lpstr>
      <vt:lpstr>'АктКС2_10кВ (2)'!Область_печати</vt:lpstr>
      <vt:lpstr>АктКС2_ВЛЗ!Область_печати</vt:lpstr>
      <vt:lpstr>'АктКС2_дем0,4кВ '!Область_печати</vt:lpstr>
      <vt:lpstr>АктКС2_демВЛЗ!Область_печати</vt:lpstr>
      <vt:lpstr>АктКС2_демТП!Область_печати</vt:lpstr>
      <vt:lpstr>'АктКС2_ПНР 0,4кВ'!Область_печати</vt:lpstr>
      <vt:lpstr>'АктКС2_ПНР 0,4кВ (2)'!Область_печати</vt:lpstr>
      <vt:lpstr>'АктКС2_ПНР 10кВ (2)'!Область_печати</vt:lpstr>
      <vt:lpstr>'АктКС2_ПНР ТП'!Область_печати</vt:lpstr>
      <vt:lpstr>'АктКС2_ПНР ТП (2)'!Область_печати</vt:lpstr>
      <vt:lpstr>АктКС2_расч!Область_печати</vt:lpstr>
      <vt:lpstr>'АктКС2_расчистка)'!Область_печати</vt:lpstr>
      <vt:lpstr>АктКС2_ТП!Область_печати</vt:lpstr>
      <vt:lpstr>'АктКС2_ТП (2)'!Область_печати</vt:lpstr>
      <vt:lpstr>БУХ!Область_печати</vt:lpstr>
      <vt:lpstr>Вынос!Область_печати</vt:lpstr>
      <vt:lpstr>'вынос линии'!Область_печати</vt:lpstr>
      <vt:lpstr>'вынос линии (нов)'!Область_печати</vt:lpstr>
      <vt:lpstr>ГЕО!Область_печати</vt:lpstr>
      <vt:lpstr>'ГЕО (га)'!Область_печати</vt:lpstr>
      <vt:lpstr>Геодезия!Область_печати</vt:lpstr>
      <vt:lpstr>'Демонтаж 0,4кВ'!Область_печати</vt:lpstr>
      <vt:lpstr>'Демонтаж 10кВ'!Область_печати</vt:lpstr>
      <vt:lpstr>'Демонтаж ТТ'!Область_печати</vt:lpstr>
      <vt:lpstr>ДопСоглашение!Область_печати</vt:lpstr>
      <vt:lpstr>КА!Область_печати</vt:lpstr>
      <vt:lpstr>'Накладная ПИР'!Область_печати</vt:lpstr>
      <vt:lpstr>ПЗ!Область_печати</vt:lpstr>
      <vt:lpstr>'Приложение 20'!Область_печати</vt:lpstr>
      <vt:lpstr>'Расчет '!Область_печати</vt:lpstr>
      <vt:lpstr>'Смета 0,4'!Область_печати</vt:lpstr>
      <vt:lpstr>'Смета ТТ'!Область_печати</vt:lpstr>
      <vt:lpstr>Смета_10кВ!Область_печати</vt:lpstr>
      <vt:lpstr>Смета_дем!Область_печати</vt:lpstr>
      <vt:lpstr>'Смета_КЛ-10'!Область_печати</vt:lpstr>
      <vt:lpstr>Смета_ПИР!Область_печати</vt:lpstr>
      <vt:lpstr>'Смета_ПИР '!Область_печати</vt:lpstr>
      <vt:lpstr>'Смета_ПНР 0,4'!Область_печати</vt:lpstr>
      <vt:lpstr>'Смета_ПНР 10кВ'!Область_печати</vt:lpstr>
      <vt:lpstr>'Смета_ПНР ВЛЗ'!Область_печати</vt:lpstr>
      <vt:lpstr>'Смета_ПНР ТТ'!Область_печати</vt:lpstr>
      <vt:lpstr>Смета_расч!Область_печати</vt:lpstr>
      <vt:lpstr>Смета_ячейка!Область_печати</vt:lpstr>
      <vt:lpstr>Смета10кВ!Область_печати</vt:lpstr>
      <vt:lpstr>'ССР-2001'!Область_печати</vt:lpstr>
      <vt:lpstr>'ССР-руб'!Область_печати</vt:lpstr>
      <vt:lpstr>'ССР-руб (2)'!Область_печати</vt:lpstr>
      <vt:lpstr>'ССР-тек'!Область_печати</vt:lpstr>
      <vt:lpstr>'ССР-тек (2)'!Область_печати</vt:lpstr>
      <vt:lpstr>'ССР-тек (руб)'!Область_печати</vt:lpstr>
      <vt:lpstr>'ССР-тек остаток'!Область_печати</vt:lpstr>
      <vt:lpstr>Титул!Область_печати</vt:lpstr>
      <vt:lpstr>'Уборка снега'!Область_печати</vt:lpstr>
      <vt:lpstr>'Форма № КС-6а (2)'!Область_печати</vt:lpstr>
      <vt:lpstr>'ФормаКС3 '!Область_печати</vt:lpstr>
      <vt:lpstr>'ФормаКС3  (2)'!Область_печати</vt:lpstr>
      <vt:lpstr>'ФормаКС3  (3)'!Область_печати</vt:lpstr>
      <vt:lpstr>'ФормаКС3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Шалимова А.А.</cp:lastModifiedBy>
  <cp:lastPrinted>2026-01-28T13:30:24Z</cp:lastPrinted>
  <dcterms:created xsi:type="dcterms:W3CDTF">2012-11-13T08:30:55Z</dcterms:created>
  <dcterms:modified xsi:type="dcterms:W3CDTF">2026-06-01T07:42:27Z</dcterms:modified>
</cp:coreProperties>
</file>